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codeName="ThisWorkbook" defaultThemeVersion="124226"/>
  <mc:AlternateContent xmlns:mc="http://schemas.openxmlformats.org/markup-compatibility/2006">
    <mc:Choice Requires="x15">
      <x15ac:absPath xmlns:x15ac="http://schemas.microsoft.com/office/spreadsheetml/2010/11/ac" url="D:\0_SUAT DAU TU_AP DUNG_khong xoa\0_0. SUAT VON DAU TU FILE MEM_Thanh chuyen\22.03.2024_SVDT35KV_Vung 1_cap nhat don gia 3141_26.12.2023\1. Ra soat\I. SVDT-V1\"/>
    </mc:Choice>
  </mc:AlternateContent>
  <xr:revisionPtr revIDLastSave="0" documentId="13_ncr:1_{5B07CB2D-2924-4694-9CBE-CDC6994A9228}" xr6:coauthVersionLast="36" xr6:coauthVersionMax="47" xr10:uidLastSave="{00000000-0000-0000-0000-000000000000}"/>
  <bookViews>
    <workbookView xWindow="-105" yWindow="-105" windowWidth="23250" windowHeight="12570" tabRatio="856" firstSheet="1" activeTab="13" xr2:uid="{00000000-000D-0000-FFFF-FFFF00000000}"/>
  </bookViews>
  <sheets>
    <sheet name="Thuyetminh" sheetId="15" state="hidden" r:id="rId1"/>
    <sheet name="Bia" sheetId="16" r:id="rId2"/>
    <sheet name="THKL" sheetId="1" state="hidden" r:id="rId3"/>
    <sheet name="Giatonghop" sheetId="14" state="hidden" r:id="rId4"/>
    <sheet name="PTDG-capngam" sheetId="11" r:id="rId5"/>
    <sheet name="Solieu-capngam" sheetId="12" state="hidden" r:id="rId6"/>
    <sheet name="HS-capngam" sheetId="13" r:id="rId7"/>
    <sheet name="PTDG-phukienCN" sheetId="8" r:id="rId8"/>
    <sheet name="Solieu-phukienCN" sheetId="9" state="hidden" r:id="rId9"/>
    <sheet name="HS-phukienCN" sheetId="10" r:id="rId10"/>
    <sheet name="PTDG-haocap" sheetId="3" r:id="rId11"/>
    <sheet name="Solieuhaocap-1" sheetId="2" r:id="rId12"/>
    <sheet name="Solieuhaocap-2" sheetId="6" r:id="rId13"/>
    <sheet name="Solieuhaocap-3" sheetId="4" r:id="rId14"/>
    <sheet name="Solieuhaocap-4" sheetId="5" r:id="rId15"/>
  </sheets>
  <externalReferences>
    <externalReference r:id="rId16"/>
    <externalReference r:id="rId17"/>
  </externalReferences>
  <definedNames>
    <definedName name="_xlnm._FilterDatabase" localSheetId="3" hidden="1">Giatonghop!$A$7:$AX$72</definedName>
    <definedName name="_xlnm._FilterDatabase" localSheetId="4" hidden="1">'PTDG-capngam'!$A$8:$X$35</definedName>
    <definedName name="_xlnm._FilterDatabase" localSheetId="10" hidden="1">'PTDG-haocap'!$A$6:$J$224</definedName>
    <definedName name="_xlnm._FilterDatabase" localSheetId="7" hidden="1">'PTDG-phukienCN'!$A$8:$V$41</definedName>
    <definedName name="_xlnm._FilterDatabase" localSheetId="11" hidden="1">'Solieuhaocap-1'!$A$6:$AA$71</definedName>
    <definedName name="_xlnm._FilterDatabase" localSheetId="14" hidden="1">'Solieuhaocap-4'!$A$4:$I$175</definedName>
    <definedName name="_xlnm._FilterDatabase" localSheetId="8" hidden="1">'Solieu-phukienCN'!$A$3:$AH$20</definedName>
    <definedName name="_xlnm._FilterDatabase" localSheetId="2" hidden="1">THKL!$A$1:$R$5</definedName>
    <definedName name="Cot_bien_phap">#REF!</definedName>
    <definedName name="Cot_dia_hinh">#REF!</definedName>
    <definedName name="Cot_he_so">'HS-phukienCN'!#REF!</definedName>
    <definedName name="Cot_noi_bich">#REF!</definedName>
    <definedName name="Cot_xa">#REF!</definedName>
    <definedName name="Day_Dia_hinh">#REF!</definedName>
    <definedName name="Day_do_cao">#REF!</definedName>
    <definedName name="Day_mach">#REF!</definedName>
    <definedName name="Day_mang_dien">#REF!</definedName>
    <definedName name="Day_vung_phen">#REF!</definedName>
    <definedName name="_xlnm.Print_Area" localSheetId="1">Bia!$A$1:$H$47</definedName>
    <definedName name="_xlnm.Print_Area" localSheetId="3">Giatonghop!$A$1:$AT$73</definedName>
    <definedName name="_xlnm.Print_Area" localSheetId="4">'PTDG-capngam'!$A$1:$T$36</definedName>
    <definedName name="_xlnm.Print_Area" localSheetId="10">'PTDG-haocap'!$B$1:$H$223</definedName>
    <definedName name="_xlnm.Print_Area" localSheetId="7">'PTDG-phukienCN'!$A$1:$T$42</definedName>
    <definedName name="_xlnm.Print_Area" localSheetId="11">'Solieuhaocap-1'!$B$1:$X$72</definedName>
    <definedName name="_xlnm.Print_Area" localSheetId="12">'Solieuhaocap-2'!$A$1:$I$32,'Solieuhaocap-2'!$A$35:$S$40,'Solieuhaocap-2'!$A$123:$B$144</definedName>
    <definedName name="_xlnm.Print_Area" localSheetId="13">'Solieuhaocap-3'!$A$1:$N$36</definedName>
    <definedName name="_xlnm.Print_Area" localSheetId="14">'Solieuhaocap-4'!$A$1:$H$176</definedName>
    <definedName name="_xlnm.Print_Area" localSheetId="2">THKL!$A$1:$S$88</definedName>
    <definedName name="_xlnm.Print_Titles" localSheetId="3">Giatonghop!$A:$C,Giatonghop!$4:$7</definedName>
    <definedName name="_xlnm.Print_Titles" localSheetId="4">'PTDG-capngam'!$7:$8</definedName>
    <definedName name="_xlnm.Print_Titles" localSheetId="10">'PTDG-haocap'!$5:$6</definedName>
    <definedName name="_xlnm.Print_Titles" localSheetId="7">'PTDG-phukienCN'!$7:$8</definedName>
    <definedName name="_xlnm.Print_Titles" localSheetId="11">'Solieuhaocap-1'!$4:$6</definedName>
    <definedName name="_xlnm.Print_Titles" localSheetId="12">'Solieuhaocap-2'!$1:$1</definedName>
    <definedName name="_xlnm.Print_Titles" localSheetId="13">'Solieuhaocap-3'!$4:$5</definedName>
    <definedName name="_xlnm.Print_Titles" localSheetId="14">'Solieuhaocap-4'!$4:$4</definedName>
    <definedName name="_xlnm.Print_Titles" localSheetId="2">THKL!$3:$5</definedName>
  </definedNames>
  <calcPr calcId="191029"/>
</workbook>
</file>

<file path=xl/calcChain.xml><?xml version="1.0" encoding="utf-8"?>
<calcChain xmlns="http://schemas.openxmlformats.org/spreadsheetml/2006/main">
  <c r="I41" i="8" l="1"/>
  <c r="I39" i="8"/>
  <c r="I37" i="8"/>
  <c r="I34" i="8"/>
  <c r="I32" i="8"/>
  <c r="I30" i="8"/>
  <c r="I28" i="8"/>
  <c r="I26" i="8"/>
  <c r="I24" i="8"/>
  <c r="I21" i="8"/>
  <c r="I19" i="8"/>
  <c r="I17" i="8"/>
  <c r="I15" i="8"/>
  <c r="I13" i="8"/>
  <c r="I11" i="8"/>
  <c r="I35" i="11"/>
  <c r="I33" i="11"/>
  <c r="I31" i="11"/>
  <c r="I29" i="11"/>
  <c r="I26" i="11"/>
  <c r="I24" i="11"/>
  <c r="I22" i="11"/>
  <c r="I20" i="11"/>
  <c r="I17" i="11"/>
  <c r="I15" i="11"/>
  <c r="I13" i="11"/>
  <c r="I11" i="11"/>
  <c r="L170" i="5"/>
  <c r="L169" i="5"/>
  <c r="B170" i="5"/>
  <c r="F170" i="5" s="1"/>
  <c r="B169" i="5"/>
  <c r="F169" i="5" s="1"/>
  <c r="L137" i="5"/>
  <c r="L136" i="5"/>
  <c r="B137" i="5"/>
  <c r="F137" i="5" s="1"/>
  <c r="B136" i="5"/>
  <c r="F136" i="5" s="1"/>
  <c r="L126" i="5"/>
  <c r="L125" i="5"/>
  <c r="B126" i="5"/>
  <c r="F126" i="5" s="1"/>
  <c r="B125" i="5"/>
  <c r="F125" i="5" s="1"/>
  <c r="L107" i="5"/>
  <c r="L106" i="5"/>
  <c r="L105" i="5"/>
  <c r="L104" i="5"/>
  <c r="L103" i="5"/>
  <c r="L102" i="5"/>
  <c r="L101" i="5"/>
  <c r="B107" i="5"/>
  <c r="F107" i="5" s="1"/>
  <c r="B106" i="5"/>
  <c r="F106" i="5" s="1"/>
  <c r="B105" i="5"/>
  <c r="F105" i="5" s="1"/>
  <c r="B104" i="5"/>
  <c r="F104" i="5" s="1"/>
  <c r="B103" i="5"/>
  <c r="F103" i="5" s="1"/>
  <c r="B102" i="5"/>
  <c r="F102" i="5" s="1"/>
  <c r="B101" i="5"/>
  <c r="F101" i="5" s="1"/>
  <c r="L89" i="5"/>
  <c r="L88" i="5"/>
  <c r="L87" i="5"/>
  <c r="L86" i="5"/>
  <c r="L85" i="5"/>
  <c r="L84" i="5"/>
  <c r="B89" i="5"/>
  <c r="F89" i="5" s="1"/>
  <c r="B88" i="5"/>
  <c r="F88" i="5" s="1"/>
  <c r="B87" i="5"/>
  <c r="F87" i="5" s="1"/>
  <c r="B86" i="5"/>
  <c r="F86" i="5" s="1"/>
  <c r="B85" i="5"/>
  <c r="F85" i="5" s="1"/>
  <c r="B84" i="5"/>
  <c r="F84" i="5" s="1"/>
  <c r="L78" i="5"/>
  <c r="L77" i="5"/>
  <c r="L76" i="5"/>
  <c r="L75" i="5"/>
  <c r="B78" i="5"/>
  <c r="F78" i="5" s="1"/>
  <c r="B77" i="5"/>
  <c r="F77" i="5" s="1"/>
  <c r="B76" i="5"/>
  <c r="F76" i="5" s="1"/>
  <c r="B75" i="5"/>
  <c r="F75" i="5" s="1"/>
  <c r="L62" i="5"/>
  <c r="B62" i="5"/>
  <c r="F62" i="5" s="1"/>
  <c r="L48" i="5"/>
  <c r="B48" i="5"/>
  <c r="F48" i="5" s="1"/>
  <c r="F175" i="5"/>
  <c r="F164" i="5"/>
  <c r="F163" i="5"/>
  <c r="F162" i="5"/>
  <c r="F153" i="5"/>
  <c r="F152" i="5"/>
  <c r="F151" i="5"/>
  <c r="F143" i="5"/>
  <c r="F142" i="5"/>
  <c r="F141" i="5"/>
  <c r="F132" i="5"/>
  <c r="F131" i="5"/>
  <c r="F130" i="5"/>
  <c r="F122" i="5"/>
  <c r="F119" i="5"/>
  <c r="F114" i="5"/>
  <c r="F113" i="5"/>
  <c r="F112" i="5"/>
  <c r="F96" i="5"/>
  <c r="F95" i="5"/>
  <c r="F94" i="5"/>
  <c r="F70" i="5"/>
  <c r="F69" i="5"/>
  <c r="F68" i="5"/>
  <c r="F67" i="5"/>
  <c r="F66" i="5"/>
  <c r="F57" i="5"/>
  <c r="F56" i="5"/>
  <c r="F55" i="5"/>
  <c r="F54" i="5"/>
  <c r="F53" i="5"/>
  <c r="F52" i="5"/>
  <c r="F43" i="5"/>
  <c r="F42" i="5"/>
  <c r="F41" i="5"/>
  <c r="F30" i="5"/>
  <c r="F27" i="5"/>
  <c r="F24" i="5"/>
  <c r="F21" i="5"/>
  <c r="F18" i="5"/>
  <c r="F15" i="5"/>
  <c r="F9" i="5"/>
  <c r="F173" i="5"/>
  <c r="F160" i="5"/>
  <c r="F149" i="5"/>
  <c r="F139" i="5"/>
  <c r="F128" i="5"/>
  <c r="F110" i="5"/>
  <c r="F92" i="5"/>
  <c r="F81" i="5"/>
  <c r="F64" i="5"/>
  <c r="F50" i="5"/>
  <c r="F39" i="5"/>
  <c r="F36" i="5"/>
  <c r="F33" i="5"/>
  <c r="F12" i="5"/>
  <c r="F7" i="5"/>
  <c r="F35" i="4"/>
  <c r="E35" i="4"/>
  <c r="E34" i="4"/>
  <c r="F33" i="4"/>
  <c r="E33" i="4"/>
  <c r="F32" i="4"/>
  <c r="E32" i="4"/>
  <c r="D41" i="8"/>
  <c r="B41" i="8"/>
  <c r="D39" i="8"/>
  <c r="B39" i="8"/>
  <c r="D37" i="8"/>
  <c r="B37" i="8"/>
  <c r="D34" i="8"/>
  <c r="B34" i="8"/>
  <c r="D32" i="8"/>
  <c r="B32" i="8"/>
  <c r="D30" i="8"/>
  <c r="B30" i="8"/>
  <c r="D28" i="8"/>
  <c r="B28" i="8"/>
  <c r="D26" i="8"/>
  <c r="B26" i="8"/>
  <c r="D24" i="8"/>
  <c r="B24" i="8"/>
  <c r="D21" i="8"/>
  <c r="B21" i="8"/>
  <c r="D19" i="8"/>
  <c r="B19" i="8"/>
  <c r="D17" i="8"/>
  <c r="B17" i="8"/>
  <c r="D15" i="8"/>
  <c r="B15" i="8"/>
  <c r="D13" i="8"/>
  <c r="B13" i="8"/>
  <c r="D11" i="8"/>
  <c r="B11" i="8"/>
  <c r="D35" i="11"/>
  <c r="B35" i="11"/>
  <c r="D33" i="11"/>
  <c r="B33" i="11"/>
  <c r="D31" i="11"/>
  <c r="B31" i="11"/>
  <c r="D29" i="11"/>
  <c r="B29" i="11"/>
  <c r="D26" i="11"/>
  <c r="B26" i="11"/>
  <c r="D24" i="11"/>
  <c r="B24" i="11"/>
  <c r="D22" i="11"/>
  <c r="B22" i="11"/>
  <c r="D20" i="11"/>
  <c r="B20" i="11"/>
  <c r="D17" i="11"/>
  <c r="B17" i="11"/>
  <c r="D15" i="11"/>
  <c r="B15" i="11"/>
  <c r="D13" i="11"/>
  <c r="B13" i="11"/>
  <c r="D11" i="11"/>
  <c r="B11" i="11"/>
  <c r="K78" i="5" l="1"/>
  <c r="K77" i="5"/>
  <c r="K76" i="5"/>
  <c r="E78" i="5" l="1"/>
  <c r="E77" i="5"/>
  <c r="E76" i="5"/>
  <c r="E122" i="5" l="1"/>
  <c r="K122" i="5"/>
  <c r="E30" i="5"/>
  <c r="E27" i="5"/>
  <c r="J30" i="5"/>
  <c r="J27" i="5"/>
  <c r="E21" i="5" l="1"/>
  <c r="E18" i="5"/>
  <c r="N18" i="5"/>
  <c r="E48" i="5"/>
  <c r="F204" i="3" l="1"/>
  <c r="I167" i="5" l="1"/>
  <c r="H158" i="5"/>
  <c r="H157" i="5" s="1"/>
  <c r="H30" i="4" s="1"/>
  <c r="I156" i="5"/>
  <c r="H147" i="5"/>
  <c r="H146" i="5" s="1"/>
  <c r="H29" i="4" s="1"/>
  <c r="I145" i="5"/>
  <c r="I134" i="5"/>
  <c r="I123" i="5"/>
  <c r="I120" i="5"/>
  <c r="I117" i="5"/>
  <c r="I99" i="5"/>
  <c r="I82" i="5"/>
  <c r="I73" i="5"/>
  <c r="I60" i="5"/>
  <c r="I46" i="5"/>
  <c r="I37" i="5"/>
  <c r="I34" i="5"/>
  <c r="I31" i="5"/>
  <c r="I28" i="5"/>
  <c r="I25" i="5"/>
  <c r="I22" i="5"/>
  <c r="I19" i="5"/>
  <c r="I16" i="5"/>
  <c r="I13" i="5"/>
  <c r="I10" i="5"/>
  <c r="A10" i="5"/>
  <c r="I5" i="5"/>
  <c r="C37" i="4"/>
  <c r="D37" i="4" s="1"/>
  <c r="E37" i="4" s="1"/>
  <c r="F37" i="4" s="1"/>
  <c r="G37" i="4" s="1"/>
  <c r="H37" i="4" s="1"/>
  <c r="I37" i="4" s="1"/>
  <c r="J37" i="4" s="1"/>
  <c r="K37" i="4" s="1"/>
  <c r="L37" i="4" s="1"/>
  <c r="M37" i="4" s="1"/>
  <c r="N37" i="4" s="1"/>
  <c r="E199" i="3"/>
  <c r="A26" i="4"/>
  <c r="A25" i="4"/>
  <c r="I24" i="4"/>
  <c r="H24" i="4"/>
  <c r="G24" i="4"/>
  <c r="A15" i="4"/>
  <c r="A14" i="4"/>
  <c r="A13" i="4"/>
  <c r="I12" i="4"/>
  <c r="H12" i="4"/>
  <c r="G12" i="4"/>
  <c r="A11" i="4"/>
  <c r="A10" i="4"/>
  <c r="A9" i="4"/>
  <c r="I8" i="4"/>
  <c r="H8" i="4"/>
  <c r="G8" i="4"/>
  <c r="A7" i="4"/>
  <c r="C41" i="6"/>
  <c r="D41" i="6" s="1"/>
  <c r="E41" i="6" s="1"/>
  <c r="F41" i="6" s="1"/>
  <c r="G41" i="6" s="1"/>
  <c r="H41" i="6" s="1"/>
  <c r="I41" i="6" s="1"/>
  <c r="J41" i="6" s="1"/>
  <c r="K41" i="6" s="1"/>
  <c r="L41" i="6" s="1"/>
  <c r="M41" i="6" s="1"/>
  <c r="N41" i="6" s="1"/>
  <c r="O41" i="6" s="1"/>
  <c r="P41" i="6" s="1"/>
  <c r="Q41" i="6" s="1"/>
  <c r="R41" i="6" s="1"/>
  <c r="S41" i="6" s="1"/>
  <c r="I205" i="3" s="1"/>
  <c r="S40" i="6"/>
  <c r="P40" i="6" s="1"/>
  <c r="H39" i="6"/>
  <c r="G39" i="6"/>
  <c r="I39" i="6" s="1"/>
  <c r="F216" i="3" s="1"/>
  <c r="F39" i="6"/>
  <c r="E39" i="6"/>
  <c r="D39" i="6"/>
  <c r="R39" i="6" s="1"/>
  <c r="F222" i="3" s="1"/>
  <c r="C33" i="6"/>
  <c r="D33" i="6" s="1"/>
  <c r="E33" i="6" s="1"/>
  <c r="F33" i="6" s="1"/>
  <c r="G33" i="6" s="1"/>
  <c r="H33" i="6" s="1"/>
  <c r="I33" i="6" s="1"/>
  <c r="G31" i="6"/>
  <c r="G30" i="6"/>
  <c r="G29" i="6"/>
  <c r="G28" i="6"/>
  <c r="G27" i="6"/>
  <c r="G26" i="6"/>
  <c r="G25" i="6"/>
  <c r="G24" i="6"/>
  <c r="G23" i="6"/>
  <c r="G22" i="6"/>
  <c r="G21" i="6"/>
  <c r="G20" i="6"/>
  <c r="G19" i="6"/>
  <c r="G18" i="6"/>
  <c r="G17" i="6"/>
  <c r="G16" i="6"/>
  <c r="G15" i="6"/>
  <c r="G14" i="6"/>
  <c r="G13" i="6"/>
  <c r="G12" i="6"/>
  <c r="G11" i="6"/>
  <c r="G10" i="6"/>
  <c r="G9" i="6"/>
  <c r="G8" i="6"/>
  <c r="G7" i="6"/>
  <c r="G6" i="6"/>
  <c r="G5" i="6"/>
  <c r="G4" i="6"/>
  <c r="A4" i="6"/>
  <c r="D74" i="2"/>
  <c r="E74" i="2" s="1"/>
  <c r="F74" i="2" s="1"/>
  <c r="G74" i="2" s="1"/>
  <c r="H74" i="2" s="1"/>
  <c r="I74" i="2" s="1"/>
  <c r="J74" i="2" s="1"/>
  <c r="K74" i="2" s="1"/>
  <c r="L74" i="2" s="1"/>
  <c r="M74" i="2" s="1"/>
  <c r="N74" i="2" s="1"/>
  <c r="O74" i="2" s="1"/>
  <c r="P74" i="2" s="1"/>
  <c r="Q74" i="2" s="1"/>
  <c r="R74" i="2" s="1"/>
  <c r="S74" i="2" s="1"/>
  <c r="T74" i="2" s="1"/>
  <c r="U74" i="2" s="1"/>
  <c r="V74" i="2" s="1"/>
  <c r="W74" i="2" s="1"/>
  <c r="X74" i="2" s="1"/>
  <c r="C73" i="2"/>
  <c r="D73" i="2" s="1"/>
  <c r="E73" i="2" s="1"/>
  <c r="F73" i="2" s="1"/>
  <c r="G73" i="2" s="1"/>
  <c r="H73" i="2" s="1"/>
  <c r="I73" i="2" s="1"/>
  <c r="J73" i="2" s="1"/>
  <c r="K73" i="2" s="1"/>
  <c r="L73" i="2" s="1"/>
  <c r="M73" i="2" s="1"/>
  <c r="N73" i="2" s="1"/>
  <c r="O73" i="2" s="1"/>
  <c r="P73" i="2" s="1"/>
  <c r="Q73" i="2" s="1"/>
  <c r="R73" i="2" s="1"/>
  <c r="S73" i="2" s="1"/>
  <c r="T73" i="2" s="1"/>
  <c r="U73" i="2" s="1"/>
  <c r="V73" i="2" s="1"/>
  <c r="W73" i="2" s="1"/>
  <c r="X73" i="2" s="1"/>
  <c r="N71" i="2"/>
  <c r="M71" i="2"/>
  <c r="L71" i="2"/>
  <c r="K71" i="2"/>
  <c r="D71" i="2"/>
  <c r="R71" i="2" s="1"/>
  <c r="N70" i="2"/>
  <c r="M70" i="2"/>
  <c r="L70" i="2"/>
  <c r="K70" i="2"/>
  <c r="D70" i="2"/>
  <c r="R70" i="2" s="1"/>
  <c r="N69" i="2"/>
  <c r="M69" i="2"/>
  <c r="L69" i="2"/>
  <c r="K69" i="2"/>
  <c r="D69" i="2"/>
  <c r="R69" i="2" s="1"/>
  <c r="N68" i="2"/>
  <c r="M68" i="2"/>
  <c r="L68" i="2"/>
  <c r="K68" i="2"/>
  <c r="D68" i="2"/>
  <c r="R68" i="2" s="1"/>
  <c r="N67" i="2"/>
  <c r="M67" i="2"/>
  <c r="L67" i="2"/>
  <c r="K67" i="2"/>
  <c r="D67" i="2"/>
  <c r="R67" i="2" s="1"/>
  <c r="N66" i="2"/>
  <c r="M66" i="2"/>
  <c r="L66" i="2"/>
  <c r="K66" i="2"/>
  <c r="D66" i="2"/>
  <c r="R66" i="2" s="1"/>
  <c r="N65" i="2"/>
  <c r="M65" i="2"/>
  <c r="L65" i="2"/>
  <c r="K65" i="2"/>
  <c r="D65" i="2"/>
  <c r="R65" i="2" s="1"/>
  <c r="N64" i="2"/>
  <c r="M64" i="2"/>
  <c r="L64" i="2"/>
  <c r="K64" i="2"/>
  <c r="D64" i="2"/>
  <c r="R64" i="2" s="1"/>
  <c r="N63" i="2"/>
  <c r="M63" i="2"/>
  <c r="L63" i="2"/>
  <c r="K63" i="2"/>
  <c r="D63" i="2"/>
  <c r="R63" i="2" s="1"/>
  <c r="N62" i="2"/>
  <c r="M62" i="2"/>
  <c r="L62" i="2"/>
  <c r="K62" i="2"/>
  <c r="D62" i="2"/>
  <c r="R62" i="2" s="1"/>
  <c r="N61" i="2"/>
  <c r="M61" i="2"/>
  <c r="L61" i="2"/>
  <c r="K61" i="2"/>
  <c r="D61" i="2"/>
  <c r="R61" i="2" s="1"/>
  <c r="N60" i="2"/>
  <c r="M60" i="2"/>
  <c r="L60" i="2"/>
  <c r="K60" i="2"/>
  <c r="D60" i="2"/>
  <c r="Q60" i="2" s="1"/>
  <c r="N58" i="2"/>
  <c r="M58" i="2"/>
  <c r="L58" i="2"/>
  <c r="K58" i="2"/>
  <c r="D58" i="2"/>
  <c r="R58" i="2" s="1"/>
  <c r="N57" i="2"/>
  <c r="M57" i="2"/>
  <c r="L57" i="2"/>
  <c r="K57" i="2"/>
  <c r="D57" i="2"/>
  <c r="R57" i="2" s="1"/>
  <c r="N56" i="2"/>
  <c r="M56" i="2"/>
  <c r="L56" i="2"/>
  <c r="K56" i="2"/>
  <c r="D56" i="2"/>
  <c r="R56" i="2" s="1"/>
  <c r="N54" i="2"/>
  <c r="M54" i="2"/>
  <c r="L54" i="2"/>
  <c r="K54" i="2"/>
  <c r="D54" i="2"/>
  <c r="R54" i="2" s="1"/>
  <c r="N53" i="2"/>
  <c r="M53" i="2"/>
  <c r="L53" i="2"/>
  <c r="K53" i="2"/>
  <c r="D53" i="2"/>
  <c r="R53" i="2" s="1"/>
  <c r="N52" i="2"/>
  <c r="M52" i="2"/>
  <c r="L52" i="2"/>
  <c r="K52" i="2"/>
  <c r="D52" i="2"/>
  <c r="R52" i="2" s="1"/>
  <c r="N50" i="2"/>
  <c r="M50" i="2"/>
  <c r="L50" i="2"/>
  <c r="K50" i="2"/>
  <c r="D50" i="2"/>
  <c r="R50" i="2" s="1"/>
  <c r="T49" i="2"/>
  <c r="N49" i="2"/>
  <c r="M49" i="2"/>
  <c r="L49" i="2"/>
  <c r="K49" i="2"/>
  <c r="D49" i="2"/>
  <c r="P49" i="2" s="1"/>
  <c r="U48" i="2"/>
  <c r="P48" i="2"/>
  <c r="N48" i="2"/>
  <c r="M48" i="2"/>
  <c r="L48" i="2"/>
  <c r="K48" i="2"/>
  <c r="D48" i="2"/>
  <c r="R48" i="2" s="1"/>
  <c r="N47" i="2"/>
  <c r="M47" i="2"/>
  <c r="L47" i="2"/>
  <c r="K47" i="2"/>
  <c r="D47" i="2"/>
  <c r="R47" i="2" s="1"/>
  <c r="T46" i="2"/>
  <c r="N46" i="2"/>
  <c r="M46" i="2"/>
  <c r="L46" i="2"/>
  <c r="K46" i="2"/>
  <c r="D46" i="2"/>
  <c r="U45" i="2"/>
  <c r="N45" i="2"/>
  <c r="M45" i="2"/>
  <c r="L45" i="2"/>
  <c r="K45" i="2"/>
  <c r="D45" i="2"/>
  <c r="R45" i="2" s="1"/>
  <c r="N44" i="2"/>
  <c r="M44" i="2"/>
  <c r="L44" i="2"/>
  <c r="K44" i="2"/>
  <c r="D44" i="2"/>
  <c r="P44" i="2" s="1"/>
  <c r="T43" i="2"/>
  <c r="N43" i="2"/>
  <c r="M43" i="2"/>
  <c r="L43" i="2"/>
  <c r="K43" i="2"/>
  <c r="D43" i="2"/>
  <c r="R43" i="2" s="1"/>
  <c r="U42" i="2"/>
  <c r="N42" i="2"/>
  <c r="M42" i="2"/>
  <c r="L42" i="2"/>
  <c r="K42" i="2"/>
  <c r="D42" i="2"/>
  <c r="P42" i="2" s="1"/>
  <c r="N41" i="2"/>
  <c r="M41" i="2"/>
  <c r="L41" i="2"/>
  <c r="K41" i="2"/>
  <c r="D41" i="2"/>
  <c r="T40" i="2"/>
  <c r="N40" i="2"/>
  <c r="M40" i="2"/>
  <c r="L40" i="2"/>
  <c r="K40" i="2"/>
  <c r="D40" i="2"/>
  <c r="R40" i="2" s="1"/>
  <c r="U39" i="2"/>
  <c r="N39" i="2"/>
  <c r="M39" i="2"/>
  <c r="L39" i="2"/>
  <c r="K39" i="2"/>
  <c r="D39" i="2"/>
  <c r="N37" i="2"/>
  <c r="M37" i="2"/>
  <c r="L37" i="2"/>
  <c r="K37" i="2"/>
  <c r="D37" i="2"/>
  <c r="R37" i="2" s="1"/>
  <c r="T36" i="2"/>
  <c r="N36" i="2"/>
  <c r="M36" i="2"/>
  <c r="L36" i="2"/>
  <c r="K36" i="2"/>
  <c r="D36" i="2"/>
  <c r="P36" i="2" s="1"/>
  <c r="U35" i="2"/>
  <c r="N35" i="2"/>
  <c r="M35" i="2"/>
  <c r="L35" i="2"/>
  <c r="K35" i="2"/>
  <c r="D35" i="2"/>
  <c r="P35" i="2" s="1"/>
  <c r="N34" i="2"/>
  <c r="M34" i="2"/>
  <c r="L34" i="2"/>
  <c r="K34" i="2"/>
  <c r="D34" i="2"/>
  <c r="R34" i="2" s="1"/>
  <c r="T33" i="2"/>
  <c r="N33" i="2"/>
  <c r="M33" i="2"/>
  <c r="L33" i="2"/>
  <c r="K33" i="2"/>
  <c r="D33" i="2"/>
  <c r="R33" i="2" s="1"/>
  <c r="U32" i="2"/>
  <c r="N32" i="2"/>
  <c r="M32" i="2"/>
  <c r="L32" i="2"/>
  <c r="K32" i="2"/>
  <c r="D32" i="2"/>
  <c r="R32" i="2" s="1"/>
  <c r="N31" i="2"/>
  <c r="M31" i="2"/>
  <c r="L31" i="2"/>
  <c r="K31" i="2"/>
  <c r="D31" i="2"/>
  <c r="P31" i="2" s="1"/>
  <c r="T30" i="2"/>
  <c r="N30" i="2"/>
  <c r="M30" i="2"/>
  <c r="L30" i="2"/>
  <c r="K30" i="2"/>
  <c r="D30" i="2"/>
  <c r="P30" i="2" s="1"/>
  <c r="U29" i="2"/>
  <c r="N29" i="2"/>
  <c r="M29" i="2"/>
  <c r="L29" i="2"/>
  <c r="K29" i="2"/>
  <c r="D29" i="2"/>
  <c r="P29" i="2" s="1"/>
  <c r="N28" i="2"/>
  <c r="M28" i="2"/>
  <c r="L28" i="2"/>
  <c r="K28" i="2"/>
  <c r="D28" i="2"/>
  <c r="T27" i="2"/>
  <c r="N27" i="2"/>
  <c r="M27" i="2"/>
  <c r="L27" i="2"/>
  <c r="K27" i="2"/>
  <c r="D27" i="2"/>
  <c r="R27" i="2" s="1"/>
  <c r="U26" i="2"/>
  <c r="N26" i="2"/>
  <c r="M26" i="2"/>
  <c r="L26" i="2"/>
  <c r="K26" i="2"/>
  <c r="D26" i="2"/>
  <c r="P26" i="2" s="1"/>
  <c r="N24" i="2"/>
  <c r="M24" i="2"/>
  <c r="L24" i="2"/>
  <c r="K24" i="2"/>
  <c r="D24" i="2"/>
  <c r="P24" i="2" s="1"/>
  <c r="U23" i="2"/>
  <c r="N23" i="2"/>
  <c r="M23" i="2"/>
  <c r="L23" i="2"/>
  <c r="K23" i="2"/>
  <c r="D23" i="2"/>
  <c r="R23" i="2" s="1"/>
  <c r="N22" i="2"/>
  <c r="M22" i="2"/>
  <c r="L22" i="2"/>
  <c r="K22" i="2"/>
  <c r="D22" i="2"/>
  <c r="Q22" i="2" s="1"/>
  <c r="U21" i="2"/>
  <c r="N21" i="2"/>
  <c r="M21" i="2"/>
  <c r="L21" i="2"/>
  <c r="K21" i="2"/>
  <c r="D21" i="2"/>
  <c r="R21" i="2" s="1"/>
  <c r="N20" i="2"/>
  <c r="M20" i="2"/>
  <c r="L20" i="2"/>
  <c r="K20" i="2"/>
  <c r="D20" i="2"/>
  <c r="R20" i="2" s="1"/>
  <c r="U19" i="2"/>
  <c r="N19" i="2"/>
  <c r="M19" i="2"/>
  <c r="L19" i="2"/>
  <c r="K19" i="2"/>
  <c r="D19" i="2"/>
  <c r="P19" i="2" s="1"/>
  <c r="N18" i="2"/>
  <c r="M18" i="2"/>
  <c r="L18" i="2"/>
  <c r="K18" i="2"/>
  <c r="D18" i="2"/>
  <c r="P18" i="2" s="1"/>
  <c r="U17" i="2"/>
  <c r="N17" i="2"/>
  <c r="M17" i="2"/>
  <c r="L17" i="2"/>
  <c r="K17" i="2"/>
  <c r="D17" i="2"/>
  <c r="Q17" i="2" s="1"/>
  <c r="N15" i="2"/>
  <c r="M15" i="2"/>
  <c r="L15" i="2"/>
  <c r="K15" i="2"/>
  <c r="D15" i="2"/>
  <c r="P15" i="2" s="1"/>
  <c r="U14" i="2"/>
  <c r="N14" i="2"/>
  <c r="M14" i="2"/>
  <c r="L14" i="2"/>
  <c r="K14" i="2"/>
  <c r="D14" i="2"/>
  <c r="R14" i="2" s="1"/>
  <c r="P13" i="2"/>
  <c r="N13" i="2"/>
  <c r="M13" i="2"/>
  <c r="L13" i="2"/>
  <c r="K13" i="2"/>
  <c r="D13" i="2"/>
  <c r="Q13" i="2" s="1"/>
  <c r="U12" i="2"/>
  <c r="N12" i="2"/>
  <c r="M12" i="2"/>
  <c r="L12" i="2"/>
  <c r="K12" i="2"/>
  <c r="D12" i="2"/>
  <c r="R12" i="2" s="1"/>
  <c r="N11" i="2"/>
  <c r="M11" i="2"/>
  <c r="L11" i="2"/>
  <c r="K11" i="2"/>
  <c r="D11" i="2"/>
  <c r="R11" i="2" s="1"/>
  <c r="U10" i="2"/>
  <c r="N10" i="2"/>
  <c r="M10" i="2"/>
  <c r="L10" i="2"/>
  <c r="K10" i="2"/>
  <c r="D10" i="2"/>
  <c r="P10" i="2" s="1"/>
  <c r="N9" i="2"/>
  <c r="M9" i="2"/>
  <c r="L9" i="2"/>
  <c r="K9" i="2"/>
  <c r="D9" i="2"/>
  <c r="R9" i="2" s="1"/>
  <c r="U8" i="2"/>
  <c r="N8" i="2"/>
  <c r="M8" i="2"/>
  <c r="L8" i="2"/>
  <c r="K8" i="2"/>
  <c r="D8" i="2"/>
  <c r="Q8" i="2" s="1"/>
  <c r="B3" i="2"/>
  <c r="B2" i="2"/>
  <c r="E222" i="3"/>
  <c r="C222" i="3"/>
  <c r="F221" i="3"/>
  <c r="J221" i="3" s="1"/>
  <c r="E221" i="3"/>
  <c r="C221" i="3"/>
  <c r="F220" i="3"/>
  <c r="J220" i="3" s="1"/>
  <c r="E220" i="3"/>
  <c r="C220" i="3"/>
  <c r="F219" i="3"/>
  <c r="E219" i="3"/>
  <c r="C219" i="3"/>
  <c r="F218" i="3"/>
  <c r="J218" i="3" s="1"/>
  <c r="E218" i="3"/>
  <c r="C218" i="3"/>
  <c r="F217" i="3"/>
  <c r="J217" i="3" s="1"/>
  <c r="E217" i="3"/>
  <c r="C217" i="3"/>
  <c r="E216" i="3"/>
  <c r="C216" i="3"/>
  <c r="F215" i="3"/>
  <c r="J215" i="3" s="1"/>
  <c r="E215" i="3"/>
  <c r="C215" i="3"/>
  <c r="E214" i="3"/>
  <c r="C214" i="3"/>
  <c r="F213" i="3"/>
  <c r="J213" i="3" s="1"/>
  <c r="E213" i="3"/>
  <c r="C213" i="3"/>
  <c r="F212" i="3"/>
  <c r="J212" i="3" s="1"/>
  <c r="E212" i="3"/>
  <c r="C212" i="3"/>
  <c r="E211" i="3"/>
  <c r="C211" i="3"/>
  <c r="F210" i="3"/>
  <c r="J210" i="3" s="1"/>
  <c r="E210" i="3"/>
  <c r="C210" i="3"/>
  <c r="E208" i="3"/>
  <c r="C208" i="3"/>
  <c r="F207" i="3"/>
  <c r="M207" i="3" s="1"/>
  <c r="E207" i="3"/>
  <c r="C207" i="3"/>
  <c r="F206" i="3"/>
  <c r="J206" i="3" s="1"/>
  <c r="E206" i="3"/>
  <c r="C206" i="3"/>
  <c r="F205" i="3"/>
  <c r="M205" i="3" s="1"/>
  <c r="E205" i="3"/>
  <c r="K204" i="3"/>
  <c r="M204" i="3"/>
  <c r="E204" i="3"/>
  <c r="C204" i="3"/>
  <c r="E202" i="3"/>
  <c r="C202" i="3"/>
  <c r="E201" i="3"/>
  <c r="C201" i="3"/>
  <c r="C200" i="3"/>
  <c r="C199" i="3"/>
  <c r="E198" i="3"/>
  <c r="C198" i="3"/>
  <c r="E197" i="3"/>
  <c r="C197" i="3"/>
  <c r="E195" i="3"/>
  <c r="C195" i="3"/>
  <c r="E194" i="3"/>
  <c r="C194" i="3"/>
  <c r="C193" i="3"/>
  <c r="C192" i="3"/>
  <c r="E191" i="3"/>
  <c r="C191" i="3"/>
  <c r="E190" i="3"/>
  <c r="C190" i="3"/>
  <c r="E188" i="3"/>
  <c r="C188" i="3"/>
  <c r="E187" i="3"/>
  <c r="C187" i="3"/>
  <c r="C186" i="3"/>
  <c r="C185" i="3"/>
  <c r="E184" i="3"/>
  <c r="C184" i="3"/>
  <c r="E183" i="3"/>
  <c r="C183" i="3"/>
  <c r="E181" i="3"/>
  <c r="C181" i="3"/>
  <c r="E180" i="3"/>
  <c r="C180" i="3"/>
  <c r="C179" i="3"/>
  <c r="C178" i="3"/>
  <c r="E177" i="3"/>
  <c r="C177" i="3"/>
  <c r="E176" i="3"/>
  <c r="C176" i="3"/>
  <c r="E174" i="3"/>
  <c r="C174" i="3"/>
  <c r="E173" i="3"/>
  <c r="C173" i="3"/>
  <c r="C172" i="3"/>
  <c r="C171" i="3"/>
  <c r="E170" i="3"/>
  <c r="C170" i="3"/>
  <c r="E169" i="3"/>
  <c r="C169" i="3"/>
  <c r="E167" i="3"/>
  <c r="C167" i="3"/>
  <c r="E166" i="3"/>
  <c r="C166" i="3"/>
  <c r="C165" i="3"/>
  <c r="C164" i="3"/>
  <c r="E163" i="3"/>
  <c r="C163" i="3"/>
  <c r="E162" i="3"/>
  <c r="C162" i="3"/>
  <c r="E160" i="3"/>
  <c r="C160" i="3"/>
  <c r="E159" i="3"/>
  <c r="C159" i="3"/>
  <c r="C158" i="3"/>
  <c r="C157" i="3"/>
  <c r="E156" i="3"/>
  <c r="C156" i="3"/>
  <c r="E155" i="3"/>
  <c r="C155" i="3"/>
  <c r="E153" i="3"/>
  <c r="C153" i="3"/>
  <c r="E152" i="3"/>
  <c r="C152" i="3"/>
  <c r="C151" i="3"/>
  <c r="E150" i="3"/>
  <c r="C150" i="3"/>
  <c r="E149" i="3"/>
  <c r="C149" i="3"/>
  <c r="E148" i="3"/>
  <c r="C148" i="3"/>
  <c r="E146" i="3"/>
  <c r="C146" i="3"/>
  <c r="E145" i="3"/>
  <c r="C145" i="3"/>
  <c r="C144" i="3"/>
  <c r="E143" i="3"/>
  <c r="C143" i="3"/>
  <c r="E142" i="3"/>
  <c r="C142" i="3"/>
  <c r="E141" i="3"/>
  <c r="C141" i="3"/>
  <c r="E139" i="3"/>
  <c r="C139" i="3"/>
  <c r="E138" i="3"/>
  <c r="C138" i="3"/>
  <c r="C137" i="3"/>
  <c r="C136" i="3"/>
  <c r="E135" i="3"/>
  <c r="C135" i="3"/>
  <c r="E134" i="3"/>
  <c r="C134" i="3"/>
  <c r="E132" i="3"/>
  <c r="C132" i="3"/>
  <c r="E131" i="3"/>
  <c r="C131" i="3"/>
  <c r="C130" i="3"/>
  <c r="C129" i="3"/>
  <c r="E128" i="3"/>
  <c r="C128" i="3"/>
  <c r="E127" i="3"/>
  <c r="C127" i="3"/>
  <c r="E125" i="3"/>
  <c r="C125" i="3"/>
  <c r="E124" i="3"/>
  <c r="C124" i="3"/>
  <c r="C123" i="3"/>
  <c r="E122" i="3"/>
  <c r="C122" i="3"/>
  <c r="E121" i="3"/>
  <c r="C121" i="3"/>
  <c r="E120" i="3"/>
  <c r="C120" i="3"/>
  <c r="E118" i="3"/>
  <c r="C118" i="3"/>
  <c r="E117" i="3"/>
  <c r="C117" i="3"/>
  <c r="C116" i="3"/>
  <c r="E115" i="3"/>
  <c r="C115" i="3"/>
  <c r="E114" i="3"/>
  <c r="C114" i="3"/>
  <c r="E113" i="3"/>
  <c r="C113" i="3"/>
  <c r="E111" i="3"/>
  <c r="C111" i="3"/>
  <c r="E110" i="3"/>
  <c r="C110" i="3"/>
  <c r="C109" i="3"/>
  <c r="C108" i="3"/>
  <c r="E107" i="3"/>
  <c r="C107" i="3"/>
  <c r="E106" i="3"/>
  <c r="C106" i="3"/>
  <c r="E104" i="3"/>
  <c r="C104" i="3"/>
  <c r="E103" i="3"/>
  <c r="C103" i="3"/>
  <c r="C102" i="3"/>
  <c r="C101" i="3"/>
  <c r="E100" i="3"/>
  <c r="C100" i="3"/>
  <c r="E99" i="3"/>
  <c r="C99" i="3"/>
  <c r="E97" i="3"/>
  <c r="C97" i="3"/>
  <c r="E96" i="3"/>
  <c r="C96" i="3"/>
  <c r="C95" i="3"/>
  <c r="C94" i="3"/>
  <c r="E93" i="3"/>
  <c r="C93" i="3"/>
  <c r="E92" i="3"/>
  <c r="C92" i="3"/>
  <c r="E90" i="3"/>
  <c r="C90" i="3"/>
  <c r="E89" i="3"/>
  <c r="C89" i="3"/>
  <c r="C88" i="3"/>
  <c r="C87" i="3"/>
  <c r="E86" i="3"/>
  <c r="C86" i="3"/>
  <c r="E85" i="3"/>
  <c r="C85" i="3"/>
  <c r="E83" i="3"/>
  <c r="C83" i="3"/>
  <c r="E82" i="3"/>
  <c r="C82" i="3"/>
  <c r="C81" i="3"/>
  <c r="C80" i="3"/>
  <c r="E79" i="3"/>
  <c r="C79" i="3"/>
  <c r="E78" i="3"/>
  <c r="C78" i="3"/>
  <c r="E76" i="3"/>
  <c r="C76" i="3"/>
  <c r="E75" i="3"/>
  <c r="C75" i="3"/>
  <c r="C74" i="3"/>
  <c r="E73" i="3"/>
  <c r="C73" i="3"/>
  <c r="E72" i="3"/>
  <c r="C72" i="3"/>
  <c r="E71" i="3"/>
  <c r="C71" i="3"/>
  <c r="E69" i="3"/>
  <c r="C69" i="3"/>
  <c r="E68" i="3"/>
  <c r="C68" i="3"/>
  <c r="C67" i="3"/>
  <c r="C66" i="3"/>
  <c r="E65" i="3"/>
  <c r="C65" i="3"/>
  <c r="E64" i="3"/>
  <c r="C64" i="3"/>
  <c r="E62" i="3"/>
  <c r="C62" i="3"/>
  <c r="E61" i="3"/>
  <c r="C61" i="3"/>
  <c r="C60" i="3"/>
  <c r="C59" i="3"/>
  <c r="E58" i="3"/>
  <c r="C58" i="3"/>
  <c r="E57" i="3"/>
  <c r="C57" i="3"/>
  <c r="E55" i="3"/>
  <c r="C55" i="3"/>
  <c r="E54" i="3"/>
  <c r="C54" i="3"/>
  <c r="C53" i="3"/>
  <c r="C52" i="3"/>
  <c r="E51" i="3"/>
  <c r="C51" i="3"/>
  <c r="E50" i="3"/>
  <c r="C50" i="3"/>
  <c r="E48" i="3"/>
  <c r="C48" i="3"/>
  <c r="E47" i="3"/>
  <c r="C47" i="3"/>
  <c r="C46" i="3"/>
  <c r="C45" i="3"/>
  <c r="E44" i="3"/>
  <c r="C44" i="3"/>
  <c r="E43" i="3"/>
  <c r="C43" i="3"/>
  <c r="E41" i="3"/>
  <c r="C41" i="3"/>
  <c r="E40" i="3"/>
  <c r="C40" i="3"/>
  <c r="C39" i="3"/>
  <c r="C38" i="3"/>
  <c r="E37" i="3"/>
  <c r="C37" i="3"/>
  <c r="E36" i="3"/>
  <c r="C36" i="3"/>
  <c r="E34" i="3"/>
  <c r="C34" i="3"/>
  <c r="E33" i="3"/>
  <c r="C33" i="3"/>
  <c r="C32" i="3"/>
  <c r="E31" i="3"/>
  <c r="C31" i="3"/>
  <c r="E30" i="3"/>
  <c r="C30" i="3"/>
  <c r="E29" i="3"/>
  <c r="C29" i="3"/>
  <c r="E27" i="3"/>
  <c r="C27" i="3"/>
  <c r="E26" i="3"/>
  <c r="C26" i="3"/>
  <c r="C25" i="3"/>
  <c r="C24" i="3"/>
  <c r="E23" i="3"/>
  <c r="C23" i="3"/>
  <c r="E22" i="3"/>
  <c r="C22" i="3"/>
  <c r="E20" i="3"/>
  <c r="C20" i="3"/>
  <c r="E19" i="3"/>
  <c r="C19" i="3"/>
  <c r="C18" i="3"/>
  <c r="C17" i="3"/>
  <c r="E16" i="3"/>
  <c r="C16" i="3"/>
  <c r="E15" i="3"/>
  <c r="C15" i="3"/>
  <c r="E13" i="3"/>
  <c r="C13" i="3"/>
  <c r="E12" i="3"/>
  <c r="C12" i="3"/>
  <c r="C11" i="3"/>
  <c r="C10" i="3"/>
  <c r="E9" i="3"/>
  <c r="C9" i="3"/>
  <c r="E8" i="3"/>
  <c r="C8" i="3"/>
  <c r="B7" i="3"/>
  <c r="A2" i="10"/>
  <c r="G20" i="9"/>
  <c r="G18" i="9"/>
  <c r="F18" i="9"/>
  <c r="G17" i="9"/>
  <c r="F17" i="9"/>
  <c r="G16" i="9"/>
  <c r="F16" i="9"/>
  <c r="G15" i="9"/>
  <c r="F15" i="9"/>
  <c r="G14" i="9"/>
  <c r="F14" i="9"/>
  <c r="G13" i="9"/>
  <c r="F13" i="9"/>
  <c r="G12" i="9"/>
  <c r="F12" i="9"/>
  <c r="G11" i="9"/>
  <c r="F11" i="9"/>
  <c r="G10" i="9"/>
  <c r="F10" i="9"/>
  <c r="G9" i="9"/>
  <c r="F9" i="9"/>
  <c r="G8" i="9"/>
  <c r="F8" i="9"/>
  <c r="G7" i="9"/>
  <c r="F7" i="9"/>
  <c r="G6" i="9"/>
  <c r="F6" i="9"/>
  <c r="G5" i="9"/>
  <c r="F5" i="9"/>
  <c r="G4" i="9"/>
  <c r="F4" i="9"/>
  <c r="A2" i="9"/>
  <c r="D43" i="8"/>
  <c r="E43" i="8" s="1"/>
  <c r="F43" i="8" s="1"/>
  <c r="G43" i="8" s="1"/>
  <c r="H43" i="8" s="1"/>
  <c r="I43" i="8" s="1"/>
  <c r="J43" i="8" s="1"/>
  <c r="K43" i="8" s="1"/>
  <c r="L43" i="8" s="1"/>
  <c r="M43" i="8" s="1"/>
  <c r="N43" i="8" s="1"/>
  <c r="O43" i="8" s="1"/>
  <c r="P43" i="8" s="1"/>
  <c r="Q43" i="8" s="1"/>
  <c r="R43" i="8" s="1"/>
  <c r="S43" i="8" s="1"/>
  <c r="T43" i="8" s="1"/>
  <c r="H41" i="8"/>
  <c r="G41" i="8"/>
  <c r="F41" i="8"/>
  <c r="E41" i="8"/>
  <c r="H39" i="8"/>
  <c r="G39" i="8"/>
  <c r="F39" i="8"/>
  <c r="E39" i="8"/>
  <c r="H37" i="8"/>
  <c r="G37" i="8"/>
  <c r="F37" i="8"/>
  <c r="E37" i="8"/>
  <c r="H34" i="8"/>
  <c r="G34" i="8"/>
  <c r="F34" i="8"/>
  <c r="E34" i="8"/>
  <c r="H32" i="8"/>
  <c r="G32" i="8"/>
  <c r="F32" i="8"/>
  <c r="E32" i="8"/>
  <c r="H30" i="8"/>
  <c r="G30" i="8"/>
  <c r="F30" i="8"/>
  <c r="E30" i="8"/>
  <c r="H28" i="8"/>
  <c r="G28" i="8"/>
  <c r="F28" i="8"/>
  <c r="E28" i="8"/>
  <c r="H26" i="8"/>
  <c r="G26" i="8"/>
  <c r="F26" i="8"/>
  <c r="E26" i="8"/>
  <c r="H24" i="8"/>
  <c r="G24" i="8"/>
  <c r="F24" i="8"/>
  <c r="E24" i="8"/>
  <c r="H21" i="8"/>
  <c r="G21" i="8"/>
  <c r="F21" i="8"/>
  <c r="E21" i="8"/>
  <c r="H19" i="8"/>
  <c r="G19" i="8"/>
  <c r="F19" i="8"/>
  <c r="E19" i="8"/>
  <c r="H17" i="8"/>
  <c r="G17" i="8"/>
  <c r="F17" i="8"/>
  <c r="E17" i="8"/>
  <c r="H15" i="8"/>
  <c r="G15" i="8"/>
  <c r="F15" i="8"/>
  <c r="E15" i="8"/>
  <c r="H13" i="8"/>
  <c r="G13" i="8"/>
  <c r="F13" i="8"/>
  <c r="E13" i="8"/>
  <c r="H11" i="8"/>
  <c r="G11" i="8"/>
  <c r="F11" i="8"/>
  <c r="E11" i="8"/>
  <c r="A10" i="8"/>
  <c r="A2" i="8"/>
  <c r="D17" i="13"/>
  <c r="D16" i="13"/>
  <c r="D15" i="13"/>
  <c r="D4" i="13" s="1"/>
  <c r="D14" i="13"/>
  <c r="E6" i="13"/>
  <c r="D6" i="13"/>
  <c r="C6" i="13"/>
  <c r="E5" i="13"/>
  <c r="D5" i="13"/>
  <c r="C5" i="13"/>
  <c r="E4" i="13"/>
  <c r="C4" i="13"/>
  <c r="A2" i="13"/>
  <c r="F294" i="12"/>
  <c r="F293" i="12"/>
  <c r="AB12" i="12"/>
  <c r="AB11" i="12"/>
  <c r="AB9" i="12"/>
  <c r="AB8" i="12"/>
  <c r="AB6" i="12"/>
  <c r="AB5" i="12"/>
  <c r="W2" i="12"/>
  <c r="A2" i="12"/>
  <c r="D37" i="11"/>
  <c r="E37" i="11" s="1"/>
  <c r="F37" i="11" s="1"/>
  <c r="G37" i="11" s="1"/>
  <c r="H37" i="11" s="1"/>
  <c r="I37" i="11" s="1"/>
  <c r="J37" i="11" s="1"/>
  <c r="K37" i="11" s="1"/>
  <c r="L37" i="11" s="1"/>
  <c r="M37" i="11" s="1"/>
  <c r="N37" i="11" s="1"/>
  <c r="O37" i="11" s="1"/>
  <c r="P37" i="11" s="1"/>
  <c r="Q37" i="11" s="1"/>
  <c r="R37" i="11" s="1"/>
  <c r="S37" i="11" s="1"/>
  <c r="T37" i="11" s="1"/>
  <c r="E35" i="11"/>
  <c r="E33" i="11"/>
  <c r="E31" i="11"/>
  <c r="E29" i="11"/>
  <c r="E26" i="11"/>
  <c r="E24" i="11"/>
  <c r="E22" i="11"/>
  <c r="E20" i="11"/>
  <c r="E17" i="11"/>
  <c r="E15" i="11"/>
  <c r="E13" i="11"/>
  <c r="E11" i="11"/>
  <c r="A10" i="11"/>
  <c r="A2" i="11"/>
  <c r="B74" i="14"/>
  <c r="C74" i="14" s="1"/>
  <c r="D74" i="14" s="1"/>
  <c r="E74" i="14" s="1"/>
  <c r="F74" i="14" s="1"/>
  <c r="G74" i="14" s="1"/>
  <c r="H74" i="14" s="1"/>
  <c r="I74" i="14" s="1"/>
  <c r="J74" i="14" s="1"/>
  <c r="K74" i="14" s="1"/>
  <c r="L74" i="14" s="1"/>
  <c r="M74" i="14" s="1"/>
  <c r="N74" i="14" s="1"/>
  <c r="O74" i="14" s="1"/>
  <c r="P74" i="14" s="1"/>
  <c r="Q74" i="14" s="1"/>
  <c r="R74" i="14" s="1"/>
  <c r="S74" i="14" s="1"/>
  <c r="T74" i="14" s="1"/>
  <c r="U74" i="14" s="1"/>
  <c r="V74" i="14" s="1"/>
  <c r="W74" i="14" s="1"/>
  <c r="X74" i="14" s="1"/>
  <c r="Y74" i="14" s="1"/>
  <c r="Z74" i="14" s="1"/>
  <c r="AA74" i="14" s="1"/>
  <c r="AB74" i="14" s="1"/>
  <c r="AC74" i="14" s="1"/>
  <c r="AD74" i="14" s="1"/>
  <c r="AE74" i="14" s="1"/>
  <c r="AF74" i="14" s="1"/>
  <c r="AG74" i="14" s="1"/>
  <c r="AH74" i="14" s="1"/>
  <c r="AI74" i="14" s="1"/>
  <c r="AJ74" i="14" s="1"/>
  <c r="AK74" i="14" s="1"/>
  <c r="AL74" i="14" s="1"/>
  <c r="AM74" i="14" s="1"/>
  <c r="AN74" i="14" s="1"/>
  <c r="AO74" i="14" s="1"/>
  <c r="AP74" i="14" s="1"/>
  <c r="AQ74" i="14" s="1"/>
  <c r="AR74" i="14" s="1"/>
  <c r="AS74" i="14" s="1"/>
  <c r="AT74" i="14" s="1"/>
  <c r="AF72" i="14"/>
  <c r="AE72" i="14"/>
  <c r="X72" i="14"/>
  <c r="W72" i="14"/>
  <c r="V72" i="14"/>
  <c r="U72" i="14"/>
  <c r="T72" i="14"/>
  <c r="P72" i="14"/>
  <c r="AG72" i="14" s="1"/>
  <c r="AT72" i="14" s="1"/>
  <c r="O72" i="14"/>
  <c r="AF71" i="14"/>
  <c r="AE71" i="14"/>
  <c r="X71" i="14"/>
  <c r="W71" i="14"/>
  <c r="V71" i="14"/>
  <c r="U71" i="14"/>
  <c r="T71" i="14"/>
  <c r="P71" i="14"/>
  <c r="AG71" i="14" s="1"/>
  <c r="AT71" i="14" s="1"/>
  <c r="O71" i="14"/>
  <c r="AF70" i="14"/>
  <c r="AE70" i="14"/>
  <c r="W70" i="14"/>
  <c r="V70" i="14"/>
  <c r="U70" i="14"/>
  <c r="T70" i="14"/>
  <c r="P70" i="14"/>
  <c r="AG70" i="14" s="1"/>
  <c r="AT70" i="14" s="1"/>
  <c r="O70" i="14"/>
  <c r="AF69" i="14"/>
  <c r="V69" i="14"/>
  <c r="U69" i="14"/>
  <c r="T69" i="14"/>
  <c r="P69" i="14"/>
  <c r="AG69" i="14" s="1"/>
  <c r="AT69" i="14" s="1"/>
  <c r="O69" i="14"/>
  <c r="AF68" i="14"/>
  <c r="AE68" i="14"/>
  <c r="X68" i="14"/>
  <c r="W68" i="14"/>
  <c r="T68" i="14"/>
  <c r="P68" i="14"/>
  <c r="AG68" i="14" s="1"/>
  <c r="AT68" i="14" s="1"/>
  <c r="O68" i="14"/>
  <c r="AF67" i="14"/>
  <c r="AE67" i="14"/>
  <c r="X67" i="14"/>
  <c r="W67" i="14"/>
  <c r="T67" i="14"/>
  <c r="P67" i="14"/>
  <c r="AG67" i="14" s="1"/>
  <c r="AT67" i="14" s="1"/>
  <c r="O67" i="14"/>
  <c r="AF66" i="14"/>
  <c r="AE66" i="14"/>
  <c r="W66" i="14"/>
  <c r="T66" i="14"/>
  <c r="P66" i="14"/>
  <c r="AG66" i="14" s="1"/>
  <c r="AT66" i="14" s="1"/>
  <c r="O66" i="14"/>
  <c r="AF65" i="14"/>
  <c r="T65" i="14"/>
  <c r="P65" i="14"/>
  <c r="AG65" i="14" s="1"/>
  <c r="AT65" i="14" s="1"/>
  <c r="O65" i="14"/>
  <c r="AE64" i="14"/>
  <c r="X64" i="14"/>
  <c r="W64" i="14"/>
  <c r="P64" i="14"/>
  <c r="AG64" i="14" s="1"/>
  <c r="AT64" i="14" s="1"/>
  <c r="O64" i="14"/>
  <c r="AE63" i="14"/>
  <c r="X63" i="14"/>
  <c r="W63" i="14"/>
  <c r="P63" i="14"/>
  <c r="AG63" i="14" s="1"/>
  <c r="AT63" i="14" s="1"/>
  <c r="O63" i="14"/>
  <c r="AE62" i="14"/>
  <c r="W62" i="14"/>
  <c r="P62" i="14"/>
  <c r="AG62" i="14" s="1"/>
  <c r="AT62" i="14" s="1"/>
  <c r="O62" i="14"/>
  <c r="P61" i="14"/>
  <c r="AG61" i="14" s="1"/>
  <c r="AT61" i="14" s="1"/>
  <c r="O61" i="14"/>
  <c r="AF59" i="14"/>
  <c r="Q59" i="14"/>
  <c r="P59" i="14"/>
  <c r="AG59" i="14" s="1"/>
  <c r="AT59" i="14" s="1"/>
  <c r="O59" i="14"/>
  <c r="P58" i="14"/>
  <c r="AG58" i="14" s="1"/>
  <c r="AT58" i="14" s="1"/>
  <c r="O58" i="14"/>
  <c r="P57" i="14"/>
  <c r="AG57" i="14" s="1"/>
  <c r="AT57" i="14" s="1"/>
  <c r="O57" i="14"/>
  <c r="Q55" i="14"/>
  <c r="P55" i="14"/>
  <c r="AG55" i="14" s="1"/>
  <c r="AT55" i="14" s="1"/>
  <c r="O55" i="14"/>
  <c r="P54" i="14"/>
  <c r="AG54" i="14" s="1"/>
  <c r="AT54" i="14" s="1"/>
  <c r="O54" i="14"/>
  <c r="P53" i="14"/>
  <c r="AG53" i="14" s="1"/>
  <c r="AT53" i="14" s="1"/>
  <c r="O53" i="14"/>
  <c r="AF51" i="14"/>
  <c r="T51" i="14"/>
  <c r="P51" i="14"/>
  <c r="AG51" i="14" s="1"/>
  <c r="AT51" i="14" s="1"/>
  <c r="O51" i="14"/>
  <c r="AF50" i="14"/>
  <c r="T50" i="14"/>
  <c r="P50" i="14"/>
  <c r="AG50" i="14" s="1"/>
  <c r="AT50" i="14" s="1"/>
  <c r="O50" i="14"/>
  <c r="AF49" i="14"/>
  <c r="T49" i="14"/>
  <c r="P49" i="14"/>
  <c r="AG49" i="14" s="1"/>
  <c r="AT49" i="14" s="1"/>
  <c r="O49" i="14"/>
  <c r="AF48" i="14"/>
  <c r="T48" i="14"/>
  <c r="P48" i="14"/>
  <c r="AG48" i="14" s="1"/>
  <c r="AT48" i="14" s="1"/>
  <c r="O48" i="14"/>
  <c r="AF47" i="14"/>
  <c r="T47" i="14"/>
  <c r="P47" i="14"/>
  <c r="AG47" i="14" s="1"/>
  <c r="AT47" i="14" s="1"/>
  <c r="O47" i="14"/>
  <c r="AF46" i="14"/>
  <c r="T46" i="14"/>
  <c r="P46" i="14"/>
  <c r="AG46" i="14" s="1"/>
  <c r="AT46" i="14" s="1"/>
  <c r="O46" i="14"/>
  <c r="T45" i="14"/>
  <c r="P45" i="14"/>
  <c r="AG45" i="14" s="1"/>
  <c r="AT45" i="14" s="1"/>
  <c r="O45" i="14"/>
  <c r="T44" i="14"/>
  <c r="P44" i="14"/>
  <c r="AG44" i="14" s="1"/>
  <c r="AT44" i="14" s="1"/>
  <c r="O44" i="14"/>
  <c r="T43" i="14"/>
  <c r="P43" i="14"/>
  <c r="AG43" i="14" s="1"/>
  <c r="AT43" i="14" s="1"/>
  <c r="O43" i="14"/>
  <c r="T42" i="14"/>
  <c r="P42" i="14"/>
  <c r="AG42" i="14" s="1"/>
  <c r="AT42" i="14" s="1"/>
  <c r="O42" i="14"/>
  <c r="T41" i="14"/>
  <c r="P41" i="14"/>
  <c r="AG41" i="14" s="1"/>
  <c r="AT41" i="14" s="1"/>
  <c r="O41" i="14"/>
  <c r="T40" i="14"/>
  <c r="P40" i="14"/>
  <c r="AG40" i="14" s="1"/>
  <c r="AT40" i="14" s="1"/>
  <c r="O40" i="14"/>
  <c r="T38" i="14"/>
  <c r="P38" i="14"/>
  <c r="AG38" i="14" s="1"/>
  <c r="AT38" i="14" s="1"/>
  <c r="O38" i="14"/>
  <c r="T37" i="14"/>
  <c r="P37" i="14"/>
  <c r="AG37" i="14" s="1"/>
  <c r="AT37" i="14" s="1"/>
  <c r="O37" i="14"/>
  <c r="T36" i="14"/>
  <c r="P36" i="14"/>
  <c r="AG36" i="14" s="1"/>
  <c r="AT36" i="14" s="1"/>
  <c r="O36" i="14"/>
  <c r="T35" i="14"/>
  <c r="P35" i="14"/>
  <c r="AG35" i="14" s="1"/>
  <c r="AT35" i="14" s="1"/>
  <c r="O35" i="14"/>
  <c r="T34" i="14"/>
  <c r="P34" i="14"/>
  <c r="AG34" i="14" s="1"/>
  <c r="AT34" i="14" s="1"/>
  <c r="O34" i="14"/>
  <c r="T33" i="14"/>
  <c r="P33" i="14"/>
  <c r="AG33" i="14" s="1"/>
  <c r="AT33" i="14" s="1"/>
  <c r="O33" i="14"/>
  <c r="P32" i="14"/>
  <c r="AG32" i="14" s="1"/>
  <c r="AT32" i="14" s="1"/>
  <c r="O32" i="14"/>
  <c r="P31" i="14"/>
  <c r="AG31" i="14" s="1"/>
  <c r="AT31" i="14" s="1"/>
  <c r="O31" i="14"/>
  <c r="P30" i="14"/>
  <c r="AG30" i="14" s="1"/>
  <c r="AT30" i="14" s="1"/>
  <c r="O30" i="14"/>
  <c r="P29" i="14"/>
  <c r="AG29" i="14" s="1"/>
  <c r="AT29" i="14" s="1"/>
  <c r="O29" i="14"/>
  <c r="P28" i="14"/>
  <c r="AG28" i="14" s="1"/>
  <c r="AT28" i="14" s="1"/>
  <c r="O28" i="14"/>
  <c r="P27" i="14"/>
  <c r="AG27" i="14" s="1"/>
  <c r="AT27" i="14" s="1"/>
  <c r="O27" i="14"/>
  <c r="AF25" i="14"/>
  <c r="P25" i="14"/>
  <c r="AG25" i="14" s="1"/>
  <c r="AT25" i="14" s="1"/>
  <c r="O25" i="14"/>
  <c r="AF24" i="14"/>
  <c r="P24" i="14"/>
  <c r="AG24" i="14" s="1"/>
  <c r="AT24" i="14" s="1"/>
  <c r="O24" i="14"/>
  <c r="AF23" i="14"/>
  <c r="P23" i="14"/>
  <c r="AG23" i="14" s="1"/>
  <c r="AT23" i="14" s="1"/>
  <c r="O23" i="14"/>
  <c r="AF22" i="14"/>
  <c r="P22" i="14"/>
  <c r="AG22" i="14" s="1"/>
  <c r="AT22" i="14" s="1"/>
  <c r="O22" i="14"/>
  <c r="P21" i="14"/>
  <c r="AG21" i="14" s="1"/>
  <c r="AT21" i="14" s="1"/>
  <c r="O21" i="14"/>
  <c r="P20" i="14"/>
  <c r="AG20" i="14" s="1"/>
  <c r="AT20" i="14" s="1"/>
  <c r="O20" i="14"/>
  <c r="P19" i="14"/>
  <c r="AG19" i="14" s="1"/>
  <c r="AT19" i="14" s="1"/>
  <c r="O19" i="14"/>
  <c r="P18" i="14"/>
  <c r="AG18" i="14" s="1"/>
  <c r="AT18" i="14" s="1"/>
  <c r="O18" i="14"/>
  <c r="P16" i="14"/>
  <c r="AG16" i="14" s="1"/>
  <c r="AT16" i="14" s="1"/>
  <c r="O16" i="14"/>
  <c r="P15" i="14"/>
  <c r="AG15" i="14" s="1"/>
  <c r="AT15" i="14" s="1"/>
  <c r="O15" i="14"/>
  <c r="P14" i="14"/>
  <c r="AG14" i="14" s="1"/>
  <c r="AT14" i="14" s="1"/>
  <c r="O14" i="14"/>
  <c r="P13" i="14"/>
  <c r="AG13" i="14" s="1"/>
  <c r="AT13" i="14" s="1"/>
  <c r="O13" i="14"/>
  <c r="P12" i="14"/>
  <c r="AG12" i="14" s="1"/>
  <c r="AT12" i="14" s="1"/>
  <c r="O12" i="14"/>
  <c r="P11" i="14"/>
  <c r="AG11" i="14" s="1"/>
  <c r="AT11" i="14" s="1"/>
  <c r="O11" i="14"/>
  <c r="P10" i="14"/>
  <c r="AG10" i="14" s="1"/>
  <c r="AT10" i="14" s="1"/>
  <c r="O10" i="14"/>
  <c r="P9" i="14"/>
  <c r="AG9" i="14" s="1"/>
  <c r="AT9" i="14" s="1"/>
  <c r="O9" i="14"/>
  <c r="A3" i="14"/>
  <c r="S87" i="1"/>
  <c r="R87" i="1"/>
  <c r="K87" i="1"/>
  <c r="J87" i="1"/>
  <c r="I87" i="1"/>
  <c r="H87" i="1"/>
  <c r="G87" i="1"/>
  <c r="S86" i="1"/>
  <c r="R86" i="1"/>
  <c r="K86" i="1"/>
  <c r="J86" i="1"/>
  <c r="I86" i="1"/>
  <c r="H86" i="1"/>
  <c r="G86" i="1"/>
  <c r="S85" i="1"/>
  <c r="R85" i="1"/>
  <c r="J85" i="1"/>
  <c r="I85" i="1"/>
  <c r="H85" i="1"/>
  <c r="G85" i="1"/>
  <c r="S84" i="1"/>
  <c r="I84" i="1"/>
  <c r="H84" i="1"/>
  <c r="G84" i="1"/>
  <c r="S83" i="1"/>
  <c r="R83" i="1"/>
  <c r="K83" i="1"/>
  <c r="J83" i="1"/>
  <c r="G83" i="1"/>
  <c r="S82" i="1"/>
  <c r="R82" i="1"/>
  <c r="K82" i="1"/>
  <c r="J82" i="1"/>
  <c r="G82" i="1"/>
  <c r="S81" i="1"/>
  <c r="R81" i="1"/>
  <c r="J81" i="1"/>
  <c r="G81" i="1"/>
  <c r="S80" i="1"/>
  <c r="G80" i="1"/>
  <c r="R79" i="1"/>
  <c r="K79" i="1"/>
  <c r="J79" i="1"/>
  <c r="R78" i="1"/>
  <c r="K78" i="1"/>
  <c r="J78" i="1"/>
  <c r="R77" i="1"/>
  <c r="J77" i="1"/>
  <c r="S73" i="1"/>
  <c r="D73" i="1"/>
  <c r="S72" i="1"/>
  <c r="D72" i="1"/>
  <c r="S71" i="1"/>
  <c r="D71" i="1"/>
  <c r="D62" i="1"/>
  <c r="D61" i="1"/>
  <c r="D60" i="1"/>
  <c r="S51" i="1"/>
  <c r="G51" i="1"/>
  <c r="S50" i="1"/>
  <c r="G50" i="1"/>
  <c r="S49" i="1"/>
  <c r="G49" i="1"/>
  <c r="S48" i="1"/>
  <c r="G48" i="1"/>
  <c r="S47" i="1"/>
  <c r="G47" i="1"/>
  <c r="S46" i="1"/>
  <c r="G46" i="1"/>
  <c r="G45" i="1"/>
  <c r="G44" i="1"/>
  <c r="G43" i="1"/>
  <c r="G42" i="1"/>
  <c r="G41" i="1"/>
  <c r="G40" i="1"/>
  <c r="G37" i="1"/>
  <c r="G36" i="1"/>
  <c r="G35" i="1"/>
  <c r="G34" i="1"/>
  <c r="G33" i="1"/>
  <c r="G32" i="1"/>
  <c r="S23" i="1"/>
  <c r="S22" i="1"/>
  <c r="S21" i="1"/>
  <c r="S20" i="1"/>
  <c r="J1" i="16"/>
  <c r="A19" i="16" s="1"/>
  <c r="A4" i="15"/>
  <c r="C36" i="2" l="1"/>
  <c r="R8" i="2"/>
  <c r="P8" i="2"/>
  <c r="C9" i="2"/>
  <c r="Q29" i="2"/>
  <c r="C8" i="2"/>
  <c r="P9" i="2"/>
  <c r="R13" i="2"/>
  <c r="Q58" i="2"/>
  <c r="P66" i="2"/>
  <c r="C69" i="2"/>
  <c r="F23" i="9"/>
  <c r="C48" i="2"/>
  <c r="Q26" i="2"/>
  <c r="Q32" i="2"/>
  <c r="R36" i="2"/>
  <c r="Q21" i="2"/>
  <c r="Q15" i="2"/>
  <c r="Q31" i="2"/>
  <c r="P53" i="2"/>
  <c r="C56" i="2"/>
  <c r="C70" i="2"/>
  <c r="Q10" i="2"/>
  <c r="Q42" i="2"/>
  <c r="C50" i="2"/>
  <c r="C12" i="2"/>
  <c r="C18" i="2"/>
  <c r="C21" i="2"/>
  <c r="C22" i="2"/>
  <c r="C33" i="2"/>
  <c r="C44" i="2"/>
  <c r="C49" i="2"/>
  <c r="C54" i="2"/>
  <c r="C58" i="2"/>
  <c r="C64" i="2"/>
  <c r="Q18" i="2"/>
  <c r="C31" i="2"/>
  <c r="C43" i="2"/>
  <c r="P45" i="2"/>
  <c r="C53" i="2"/>
  <c r="P61" i="2"/>
  <c r="K216" i="3"/>
  <c r="C10" i="2"/>
  <c r="R18" i="2"/>
  <c r="C30" i="2"/>
  <c r="P34" i="2"/>
  <c r="Q40" i="2"/>
  <c r="W40" i="2" s="1"/>
  <c r="C42" i="2"/>
  <c r="Q45" i="2"/>
  <c r="P50" i="2"/>
  <c r="P60" i="2"/>
  <c r="Q61" i="2"/>
  <c r="AB14" i="12"/>
  <c r="P21" i="2"/>
  <c r="P22" i="2"/>
  <c r="Q27" i="2"/>
  <c r="C29" i="2"/>
  <c r="P32" i="2"/>
  <c r="Q34" i="2"/>
  <c r="Q44" i="2"/>
  <c r="Q49" i="2"/>
  <c r="P54" i="2"/>
  <c r="P58" i="2"/>
  <c r="R60" i="2"/>
  <c r="C68" i="2"/>
  <c r="R40" i="6"/>
  <c r="F208" i="3" s="1"/>
  <c r="K208" i="3" s="1"/>
  <c r="L222" i="3"/>
  <c r="K222" i="3"/>
  <c r="P68" i="2"/>
  <c r="P69" i="2"/>
  <c r="F211" i="3"/>
  <c r="M211" i="3" s="1"/>
  <c r="K219" i="3"/>
  <c r="Q9" i="2"/>
  <c r="P17" i="2"/>
  <c r="R22" i="2"/>
  <c r="C24" i="2"/>
  <c r="C28" i="2"/>
  <c r="R29" i="2"/>
  <c r="X29" i="2" s="1"/>
  <c r="R31" i="2"/>
  <c r="C41" i="2"/>
  <c r="R42" i="2"/>
  <c r="X42" i="2" s="1"/>
  <c r="R44" i="2"/>
  <c r="C47" i="2"/>
  <c r="C52" i="2"/>
  <c r="Q53" i="2"/>
  <c r="Q54" i="2"/>
  <c r="P62" i="2"/>
  <c r="C65" i="2"/>
  <c r="C67" i="2"/>
  <c r="Q68" i="2"/>
  <c r="Q69" i="2"/>
  <c r="P43" i="2"/>
  <c r="C66" i="2"/>
  <c r="I204" i="3"/>
  <c r="I206" i="3"/>
  <c r="I208" i="3"/>
  <c r="I211" i="3"/>
  <c r="I213" i="3"/>
  <c r="I215" i="3"/>
  <c r="I217" i="3"/>
  <c r="I219" i="3"/>
  <c r="I221" i="3"/>
  <c r="C13" i="2"/>
  <c r="C14" i="2"/>
  <c r="R17" i="2"/>
  <c r="Q19" i="2"/>
  <c r="P27" i="2"/>
  <c r="C35" i="2"/>
  <c r="C37" i="2"/>
  <c r="P40" i="2"/>
  <c r="C39" i="2"/>
  <c r="C11" i="2"/>
  <c r="C23" i="2"/>
  <c r="C57" i="2"/>
  <c r="C71" i="2"/>
  <c r="A5" i="15"/>
  <c r="A16" i="15" s="1"/>
  <c r="F214" i="3"/>
  <c r="J214" i="3" s="1"/>
  <c r="P12" i="2"/>
  <c r="C17" i="2"/>
  <c r="Q24" i="2"/>
  <c r="P47" i="2"/>
  <c r="R49" i="2"/>
  <c r="C62" i="2"/>
  <c r="P64" i="2"/>
  <c r="P65" i="2"/>
  <c r="I207" i="3"/>
  <c r="I210" i="3"/>
  <c r="I212" i="3"/>
  <c r="I214" i="3"/>
  <c r="I216" i="3"/>
  <c r="I218" i="3"/>
  <c r="I220" i="3"/>
  <c r="I222" i="3"/>
  <c r="Q12" i="2"/>
  <c r="C19" i="2"/>
  <c r="C20" i="2"/>
  <c r="C27" i="2"/>
  <c r="Q36" i="2"/>
  <c r="W36" i="2" s="1"/>
  <c r="P37" i="2"/>
  <c r="C40" i="2"/>
  <c r="C46" i="2"/>
  <c r="Q47" i="2"/>
  <c r="C61" i="2"/>
  <c r="C63" i="2"/>
  <c r="Q64" i="2"/>
  <c r="Q65" i="2"/>
  <c r="C15" i="2"/>
  <c r="C26" i="2"/>
  <c r="P56" i="2"/>
  <c r="C60" i="2"/>
  <c r="P70" i="2"/>
  <c r="X14" i="2"/>
  <c r="X23" i="2"/>
  <c r="Q28" i="2"/>
  <c r="P28" i="2"/>
  <c r="C8" i="13"/>
  <c r="F33" i="11" s="1"/>
  <c r="F9" i="3"/>
  <c r="F8" i="3"/>
  <c r="K205" i="3"/>
  <c r="A3" i="5"/>
  <c r="A3" i="4"/>
  <c r="R10" i="2"/>
  <c r="X10" i="2" s="1"/>
  <c r="P11" i="2"/>
  <c r="X12" i="2"/>
  <c r="P14" i="2"/>
  <c r="R15" i="2"/>
  <c r="R19" i="2"/>
  <c r="X19" i="2" s="1"/>
  <c r="P20" i="2"/>
  <c r="X21" i="2"/>
  <c r="P23" i="2"/>
  <c r="R24" i="2"/>
  <c r="R26" i="2"/>
  <c r="X26" i="2" s="1"/>
  <c r="R28" i="2"/>
  <c r="W30" i="2"/>
  <c r="R35" i="2"/>
  <c r="Q35" i="2"/>
  <c r="R41" i="2"/>
  <c r="Q41" i="2"/>
  <c r="P41" i="2"/>
  <c r="D8" i="13"/>
  <c r="G33" i="11" s="1"/>
  <c r="K221" i="3"/>
  <c r="Q11" i="2"/>
  <c r="Q14" i="2"/>
  <c r="Q20" i="2"/>
  <c r="Q23" i="2"/>
  <c r="R46" i="2"/>
  <c r="Q46" i="2"/>
  <c r="W46" i="2" s="1"/>
  <c r="P46" i="2"/>
  <c r="E8" i="13"/>
  <c r="X8" i="2"/>
  <c r="X17" i="2"/>
  <c r="R30" i="2"/>
  <c r="Q30" i="2"/>
  <c r="C32" i="2"/>
  <c r="Q33" i="2"/>
  <c r="W33" i="2" s="1"/>
  <c r="P33" i="2"/>
  <c r="C34" i="2"/>
  <c r="R39" i="2"/>
  <c r="X39" i="2" s="1"/>
  <c r="Q39" i="2"/>
  <c r="P39" i="2"/>
  <c r="C45" i="2"/>
  <c r="Q37" i="2"/>
  <c r="Q43" i="2"/>
  <c r="W43" i="2" s="1"/>
  <c r="Q48" i="2"/>
  <c r="W49" i="2"/>
  <c r="Q50" i="2"/>
  <c r="P52" i="2"/>
  <c r="Q56" i="2"/>
  <c r="P57" i="2"/>
  <c r="Q62" i="2"/>
  <c r="P63" i="2"/>
  <c r="Q66" i="2"/>
  <c r="P67" i="2"/>
  <c r="Q70" i="2"/>
  <c r="P71" i="2"/>
  <c r="A5" i="6"/>
  <c r="W27" i="2"/>
  <c r="X32" i="2"/>
  <c r="X45" i="2"/>
  <c r="Q52" i="2"/>
  <c r="Q57" i="2"/>
  <c r="Q63" i="2"/>
  <c r="Q67" i="2"/>
  <c r="Q71" i="2"/>
  <c r="X35" i="2"/>
  <c r="X48" i="2"/>
  <c r="A8" i="4"/>
  <c r="A12" i="4" s="1"/>
  <c r="K217" i="3"/>
  <c r="A13" i="5"/>
  <c r="A12" i="8"/>
  <c r="A14" i="8" s="1"/>
  <c r="A12" i="11"/>
  <c r="F10" i="3"/>
  <c r="J10" i="3" s="1"/>
  <c r="F11" i="3"/>
  <c r="J11" i="3" s="1"/>
  <c r="F12" i="3"/>
  <c r="J12" i="3" s="1"/>
  <c r="F13" i="3"/>
  <c r="B14" i="3"/>
  <c r="B21" i="3" s="1"/>
  <c r="J204" i="3"/>
  <c r="J205" i="3"/>
  <c r="J207" i="3"/>
  <c r="J208" i="3"/>
  <c r="J216" i="3"/>
  <c r="L216" i="3"/>
  <c r="J219" i="3"/>
  <c r="J222" i="3"/>
  <c r="B4" i="3"/>
  <c r="A4" i="8"/>
  <c r="A4" i="11"/>
  <c r="G29" i="11"/>
  <c r="G24" i="11"/>
  <c r="G15" i="11"/>
  <c r="F35" i="11"/>
  <c r="F29" i="11"/>
  <c r="F24" i="11"/>
  <c r="F20" i="11"/>
  <c r="F15" i="11"/>
  <c r="H35" i="11"/>
  <c r="H33" i="11"/>
  <c r="H31" i="11"/>
  <c r="H29" i="11"/>
  <c r="H26" i="11"/>
  <c r="H24" i="11"/>
  <c r="H22" i="11"/>
  <c r="H20" i="11"/>
  <c r="H17" i="11"/>
  <c r="H15" i="11"/>
  <c r="H13" i="11"/>
  <c r="H11" i="11"/>
  <c r="E10" i="3"/>
  <c r="E17" i="3"/>
  <c r="E45" i="3"/>
  <c r="E52" i="3"/>
  <c r="E59" i="3"/>
  <c r="E101" i="3"/>
  <c r="E164" i="3"/>
  <c r="E171" i="3"/>
  <c r="E178" i="3"/>
  <c r="E185" i="3"/>
  <c r="E24" i="3"/>
  <c r="E38" i="3"/>
  <c r="E66" i="3"/>
  <c r="E80" i="3"/>
  <c r="E87" i="3"/>
  <c r="E94" i="3"/>
  <c r="E108" i="3"/>
  <c r="E129" i="3"/>
  <c r="E136" i="3"/>
  <c r="E157" i="3"/>
  <c r="E192" i="3"/>
  <c r="K211" i="3" l="1"/>
  <c r="J211" i="3"/>
  <c r="L208" i="3"/>
  <c r="G35" i="11"/>
  <c r="F11" i="11"/>
  <c r="G11" i="11"/>
  <c r="F13" i="11"/>
  <c r="G13" i="11"/>
  <c r="F17" i="11"/>
  <c r="G17" i="11"/>
  <c r="G20" i="11"/>
  <c r="F22" i="11"/>
  <c r="G22" i="11"/>
  <c r="F26" i="11"/>
  <c r="G26" i="11"/>
  <c r="F31" i="11"/>
  <c r="G31" i="11"/>
  <c r="B28" i="3"/>
  <c r="F32" i="3" s="1"/>
  <c r="J32" i="3" s="1"/>
  <c r="F22" i="3"/>
  <c r="F23" i="3"/>
  <c r="J8" i="3"/>
  <c r="K8" i="3"/>
  <c r="F15" i="3"/>
  <c r="F16" i="3"/>
  <c r="A6" i="6"/>
  <c r="A16" i="4"/>
  <c r="A17" i="4" s="1"/>
  <c r="A18" i="4" s="1"/>
  <c r="J209" i="3"/>
  <c r="A16" i="5"/>
  <c r="A16" i="8"/>
  <c r="A14" i="11"/>
  <c r="J203" i="3"/>
  <c r="F34" i="3"/>
  <c r="F33" i="3"/>
  <c r="J33" i="3" s="1"/>
  <c r="F20" i="3"/>
  <c r="F19" i="3"/>
  <c r="J19" i="3" s="1"/>
  <c r="F18" i="3"/>
  <c r="J18" i="3" s="1"/>
  <c r="F17" i="3"/>
  <c r="J17" i="3" s="1"/>
  <c r="B35" i="3"/>
  <c r="B42" i="3" s="1"/>
  <c r="F27" i="3"/>
  <c r="F26" i="3"/>
  <c r="J26" i="3" s="1"/>
  <c r="F25" i="3"/>
  <c r="J25" i="3" s="1"/>
  <c r="F24" i="3"/>
  <c r="J24" i="3" s="1"/>
  <c r="K13" i="3"/>
  <c r="L13" i="3"/>
  <c r="J13" i="3"/>
  <c r="K9" i="3"/>
  <c r="M9" i="3"/>
  <c r="J9" i="3"/>
  <c r="M22" i="11"/>
  <c r="F29" i="3" l="1"/>
  <c r="J29" i="3" s="1"/>
  <c r="F31" i="3"/>
  <c r="J31" i="3" s="1"/>
  <c r="F30" i="3"/>
  <c r="A7" i="6"/>
  <c r="A8" i="6" s="1"/>
  <c r="F44" i="3"/>
  <c r="F45" i="3"/>
  <c r="J45" i="3" s="1"/>
  <c r="F43" i="3"/>
  <c r="F37" i="3"/>
  <c r="F36" i="3"/>
  <c r="A19" i="4"/>
  <c r="A19" i="5"/>
  <c r="A18" i="8"/>
  <c r="A16" i="11"/>
  <c r="A19" i="11" s="1"/>
  <c r="J7" i="3"/>
  <c r="F48" i="3"/>
  <c r="F47" i="3"/>
  <c r="J47" i="3" s="1"/>
  <c r="F46" i="3"/>
  <c r="J46" i="3" s="1"/>
  <c r="J22" i="3"/>
  <c r="K22" i="3"/>
  <c r="K23" i="3"/>
  <c r="M23" i="3"/>
  <c r="J23" i="3"/>
  <c r="B49" i="3"/>
  <c r="K20" i="3"/>
  <c r="L20" i="3"/>
  <c r="J20" i="3"/>
  <c r="K30" i="3"/>
  <c r="M30" i="3"/>
  <c r="J30" i="3"/>
  <c r="K27" i="3"/>
  <c r="L27" i="3"/>
  <c r="J27" i="3"/>
  <c r="F38" i="3"/>
  <c r="J38" i="3" s="1"/>
  <c r="F41" i="3"/>
  <c r="F40" i="3"/>
  <c r="J40" i="3" s="1"/>
  <c r="F39" i="3"/>
  <c r="J39" i="3" s="1"/>
  <c r="J15" i="3"/>
  <c r="K15" i="3"/>
  <c r="K16" i="3"/>
  <c r="M16" i="3"/>
  <c r="J16" i="3"/>
  <c r="L34" i="3"/>
  <c r="J34" i="3"/>
  <c r="K34" i="3"/>
  <c r="M21" i="11"/>
  <c r="K29" i="3" l="1"/>
  <c r="A9" i="6"/>
  <c r="A10" i="6"/>
  <c r="A20" i="4"/>
  <c r="F50" i="3"/>
  <c r="F51" i="3"/>
  <c r="A22" i="5"/>
  <c r="A20" i="8"/>
  <c r="A21" i="11"/>
  <c r="A23" i="11" s="1"/>
  <c r="L41" i="3"/>
  <c r="J41" i="3"/>
  <c r="K41" i="3"/>
  <c r="J28" i="3"/>
  <c r="F52" i="3"/>
  <c r="J52" i="3" s="1"/>
  <c r="F55" i="3"/>
  <c r="F54" i="3"/>
  <c r="J54" i="3" s="1"/>
  <c r="F53" i="3"/>
  <c r="J53" i="3" s="1"/>
  <c r="B56" i="3"/>
  <c r="J21" i="3"/>
  <c r="M44" i="3"/>
  <c r="J44" i="3"/>
  <c r="K44" i="3"/>
  <c r="K43" i="3"/>
  <c r="J43" i="3"/>
  <c r="J14" i="3"/>
  <c r="M37" i="3"/>
  <c r="J37" i="3"/>
  <c r="K37" i="3"/>
  <c r="K36" i="3"/>
  <c r="J36" i="3"/>
  <c r="L48" i="3"/>
  <c r="J48" i="3"/>
  <c r="K48" i="3"/>
  <c r="M41" i="8"/>
  <c r="M39" i="8"/>
  <c r="M37" i="8"/>
  <c r="M34" i="8"/>
  <c r="M32" i="8"/>
  <c r="M30" i="8"/>
  <c r="M28" i="8"/>
  <c r="M26" i="8"/>
  <c r="M24" i="8"/>
  <c r="M21" i="8"/>
  <c r="M19" i="8"/>
  <c r="M17" i="8"/>
  <c r="M15" i="8"/>
  <c r="M13" i="8"/>
  <c r="M11" i="8"/>
  <c r="A11" i="6" l="1"/>
  <c r="A12" i="6" s="1"/>
  <c r="A21" i="4"/>
  <c r="A22" i="4" s="1"/>
  <c r="F58" i="3"/>
  <c r="F57" i="3"/>
  <c r="A25" i="5"/>
  <c r="A23" i="8"/>
  <c r="A25" i="11"/>
  <c r="A28" i="11" s="1"/>
  <c r="J35" i="3"/>
  <c r="J42" i="3"/>
  <c r="M51" i="3"/>
  <c r="J51" i="3"/>
  <c r="K51" i="3"/>
  <c r="K50" i="3"/>
  <c r="J50" i="3"/>
  <c r="F59" i="3"/>
  <c r="J59" i="3" s="1"/>
  <c r="F62" i="3"/>
  <c r="F61" i="3"/>
  <c r="J61" i="3" s="1"/>
  <c r="F60" i="3"/>
  <c r="J60" i="3" s="1"/>
  <c r="B63" i="3"/>
  <c r="L55" i="3"/>
  <c r="J55" i="3"/>
  <c r="K55" i="3"/>
  <c r="M20" i="11"/>
  <c r="M29" i="11"/>
  <c r="M10" i="8"/>
  <c r="M14" i="8"/>
  <c r="M18" i="8"/>
  <c r="M23" i="8"/>
  <c r="M27" i="8"/>
  <c r="M31" i="8"/>
  <c r="M36" i="8"/>
  <c r="M40" i="8"/>
  <c r="M31" i="11"/>
  <c r="M12" i="8"/>
  <c r="M16" i="8"/>
  <c r="M20" i="8"/>
  <c r="M25" i="8"/>
  <c r="M29" i="8"/>
  <c r="M33" i="8"/>
  <c r="M38" i="8"/>
  <c r="A23" i="4" l="1"/>
  <c r="A24" i="4" s="1"/>
  <c r="A27" i="4" s="1"/>
  <c r="A30" i="11"/>
  <c r="A32" i="11" s="1"/>
  <c r="A34" i="11" s="1"/>
  <c r="F64" i="3"/>
  <c r="F65" i="3"/>
  <c r="A13" i="6"/>
  <c r="A14" i="6" s="1"/>
  <c r="A15" i="6" s="1"/>
  <c r="A16" i="6" s="1"/>
  <c r="A28" i="5"/>
  <c r="A31" i="5" s="1"/>
  <c r="A34" i="5" s="1"/>
  <c r="A25" i="8"/>
  <c r="A27" i="8" s="1"/>
  <c r="A29" i="8" s="1"/>
  <c r="A31" i="8" s="1"/>
  <c r="A33" i="8" s="1"/>
  <c r="A36" i="8" s="1"/>
  <c r="A38" i="8" s="1"/>
  <c r="A40" i="8" s="1"/>
  <c r="F66" i="3"/>
  <c r="J66" i="3" s="1"/>
  <c r="F69" i="3"/>
  <c r="F68" i="3"/>
  <c r="J68" i="3" s="1"/>
  <c r="F67" i="3"/>
  <c r="J67" i="3" s="1"/>
  <c r="B70" i="3"/>
  <c r="B77" i="3" s="1"/>
  <c r="L62" i="3"/>
  <c r="J62" i="3"/>
  <c r="K62" i="3"/>
  <c r="M58" i="3"/>
  <c r="J58" i="3"/>
  <c r="K58" i="3"/>
  <c r="K57" i="3"/>
  <c r="J57" i="3"/>
  <c r="J49" i="3"/>
  <c r="M30" i="11"/>
  <c r="M28" i="11"/>
  <c r="M19" i="11"/>
  <c r="A28" i="4" l="1"/>
  <c r="A29" i="4" s="1"/>
  <c r="A30" i="4" s="1"/>
  <c r="A31" i="4" s="1"/>
  <c r="A32" i="4" s="1"/>
  <c r="A33" i="4" s="1"/>
  <c r="A34" i="4" s="1"/>
  <c r="A17" i="6"/>
  <c r="A18" i="6" s="1"/>
  <c r="A19" i="6" s="1"/>
  <c r="A20" i="6" s="1"/>
  <c r="A21" i="6" s="1"/>
  <c r="A22" i="6" s="1"/>
  <c r="A23" i="6" s="1"/>
  <c r="F78" i="3"/>
  <c r="F79" i="3"/>
  <c r="F71" i="3"/>
  <c r="F72" i="3"/>
  <c r="A37" i="5"/>
  <c r="J56" i="3"/>
  <c r="F76" i="3"/>
  <c r="F75" i="3"/>
  <c r="J75" i="3" s="1"/>
  <c r="F74" i="3"/>
  <c r="J74" i="3" s="1"/>
  <c r="F73" i="3"/>
  <c r="J73" i="3" s="1"/>
  <c r="M65" i="3"/>
  <c r="J65" i="3"/>
  <c r="K65" i="3"/>
  <c r="K64" i="3"/>
  <c r="J64" i="3"/>
  <c r="F83" i="3"/>
  <c r="F82" i="3"/>
  <c r="J82" i="3" s="1"/>
  <c r="F81" i="3"/>
  <c r="J81" i="3" s="1"/>
  <c r="F80" i="3"/>
  <c r="J80" i="3" s="1"/>
  <c r="B84" i="3"/>
  <c r="L69" i="3"/>
  <c r="J69" i="3"/>
  <c r="K69" i="3"/>
  <c r="A24" i="6" l="1"/>
  <c r="A25" i="6" s="1"/>
  <c r="A26" i="6" s="1"/>
  <c r="A27" i="6" s="1"/>
  <c r="A28" i="6" s="1"/>
  <c r="A29" i="6" s="1"/>
  <c r="A30" i="6" s="1"/>
  <c r="A31" i="6" s="1"/>
  <c r="F85" i="3"/>
  <c r="F86" i="3"/>
  <c r="A35" i="4"/>
  <c r="A46" i="5"/>
  <c r="A60" i="5" s="1"/>
  <c r="A73" i="5" s="1"/>
  <c r="A82" i="5" s="1"/>
  <c r="A99" i="5" s="1"/>
  <c r="A117" i="5" s="1"/>
  <c r="A120" i="5" s="1"/>
  <c r="A123" i="5" s="1"/>
  <c r="A134" i="5" s="1"/>
  <c r="A145" i="5" s="1"/>
  <c r="A156" i="5" s="1"/>
  <c r="A167" i="5" s="1"/>
  <c r="J78" i="3"/>
  <c r="K78" i="3"/>
  <c r="K79" i="3"/>
  <c r="M79" i="3"/>
  <c r="J79" i="3"/>
  <c r="J63" i="3"/>
  <c r="K76" i="3"/>
  <c r="L76" i="3"/>
  <c r="J76" i="3"/>
  <c r="F87" i="3"/>
  <c r="J87" i="3" s="1"/>
  <c r="F90" i="3"/>
  <c r="F89" i="3"/>
  <c r="J89" i="3" s="1"/>
  <c r="F88" i="3"/>
  <c r="J88" i="3" s="1"/>
  <c r="B91" i="3"/>
  <c r="L83" i="3"/>
  <c r="K83" i="3"/>
  <c r="J83" i="3"/>
  <c r="M72" i="3"/>
  <c r="J72" i="3"/>
  <c r="K72" i="3"/>
  <c r="K71" i="3"/>
  <c r="J71" i="3"/>
  <c r="F93" i="3" l="1"/>
  <c r="F92" i="3"/>
  <c r="J70" i="3"/>
  <c r="L90" i="3"/>
  <c r="J90" i="3"/>
  <c r="K90" i="3"/>
  <c r="F94" i="3"/>
  <c r="J94" i="3" s="1"/>
  <c r="F97" i="3"/>
  <c r="F96" i="3"/>
  <c r="J96" i="3" s="1"/>
  <c r="F95" i="3"/>
  <c r="J95" i="3" s="1"/>
  <c r="B98" i="3"/>
  <c r="M86" i="3"/>
  <c r="J86" i="3"/>
  <c r="K86" i="3"/>
  <c r="K85" i="3"/>
  <c r="J85" i="3"/>
  <c r="J77" i="3"/>
  <c r="F100" i="3" l="1"/>
  <c r="F99" i="3"/>
  <c r="L97" i="3"/>
  <c r="J97" i="3"/>
  <c r="K97" i="3"/>
  <c r="F101" i="3"/>
  <c r="J101" i="3" s="1"/>
  <c r="F104" i="3"/>
  <c r="F103" i="3"/>
  <c r="J103" i="3" s="1"/>
  <c r="F102" i="3"/>
  <c r="J102" i="3" s="1"/>
  <c r="B105" i="3"/>
  <c r="J84" i="3"/>
  <c r="M93" i="3"/>
  <c r="J93" i="3"/>
  <c r="K93" i="3"/>
  <c r="K92" i="3"/>
  <c r="J92" i="3"/>
  <c r="F107" i="3" l="1"/>
  <c r="F106" i="3"/>
  <c r="J91" i="3"/>
  <c r="F108" i="3"/>
  <c r="J108" i="3" s="1"/>
  <c r="F111" i="3"/>
  <c r="F110" i="3"/>
  <c r="J110" i="3" s="1"/>
  <c r="F109" i="3"/>
  <c r="J109" i="3" s="1"/>
  <c r="B112" i="3"/>
  <c r="L104" i="3"/>
  <c r="J104" i="3"/>
  <c r="K104" i="3"/>
  <c r="M100" i="3"/>
  <c r="J100" i="3"/>
  <c r="K100" i="3"/>
  <c r="K99" i="3"/>
  <c r="J99" i="3"/>
  <c r="F113" i="3" l="1"/>
  <c r="F114" i="3"/>
  <c r="J98" i="3"/>
  <c r="M107" i="3"/>
  <c r="J107" i="3"/>
  <c r="K107" i="3"/>
  <c r="K106" i="3"/>
  <c r="J106" i="3"/>
  <c r="F118" i="3"/>
  <c r="F117" i="3"/>
  <c r="J117" i="3" s="1"/>
  <c r="F116" i="3"/>
  <c r="J116" i="3" s="1"/>
  <c r="F115" i="3"/>
  <c r="J115" i="3" s="1"/>
  <c r="B119" i="3"/>
  <c r="L111" i="3"/>
  <c r="J111" i="3"/>
  <c r="K111" i="3"/>
  <c r="F121" i="3" l="1"/>
  <c r="F120" i="3"/>
  <c r="F122" i="3"/>
  <c r="F125" i="3"/>
  <c r="F124" i="3"/>
  <c r="F123" i="3"/>
  <c r="B126" i="3"/>
  <c r="K118" i="3"/>
  <c r="L118" i="3"/>
  <c r="J118" i="3"/>
  <c r="M114" i="3"/>
  <c r="J114" i="3"/>
  <c r="K114" i="3"/>
  <c r="K113" i="3"/>
  <c r="J113" i="3"/>
  <c r="J105" i="3"/>
  <c r="F128" i="3" l="1"/>
  <c r="F127" i="3"/>
  <c r="J112" i="3"/>
  <c r="J120" i="3"/>
  <c r="K120" i="3"/>
  <c r="J124" i="3"/>
  <c r="K121" i="3"/>
  <c r="M121" i="3"/>
  <c r="J121" i="3"/>
  <c r="F129" i="3"/>
  <c r="F132" i="3"/>
  <c r="F131" i="3"/>
  <c r="F130" i="3"/>
  <c r="B133" i="3"/>
  <c r="J123" i="3"/>
  <c r="L125" i="3"/>
  <c r="J125" i="3"/>
  <c r="K125" i="3"/>
  <c r="J122" i="3"/>
  <c r="F134" i="3" l="1"/>
  <c r="F135" i="3"/>
  <c r="M128" i="3"/>
  <c r="J128" i="3"/>
  <c r="K128" i="3"/>
  <c r="J131" i="3"/>
  <c r="K127" i="3"/>
  <c r="J127" i="3"/>
  <c r="F136" i="3"/>
  <c r="F139" i="3"/>
  <c r="F138" i="3"/>
  <c r="F137" i="3"/>
  <c r="B140" i="3"/>
  <c r="J130" i="3"/>
  <c r="L132" i="3"/>
  <c r="J132" i="3"/>
  <c r="K132" i="3"/>
  <c r="J129" i="3"/>
  <c r="J119" i="3"/>
  <c r="H92" i="5"/>
  <c r="H91" i="5" s="1"/>
  <c r="I22" i="4" s="1"/>
  <c r="H110" i="5"/>
  <c r="H109" i="5" s="1"/>
  <c r="I23" i="4" s="1"/>
  <c r="H149" i="5"/>
  <c r="H148" i="5" s="1"/>
  <c r="I29" i="4" s="1"/>
  <c r="H64" i="5"/>
  <c r="H63" i="5" s="1"/>
  <c r="I20" i="4" s="1"/>
  <c r="H160" i="5"/>
  <c r="H159" i="5" s="1"/>
  <c r="I30" i="4" s="1"/>
  <c r="H81" i="5"/>
  <c r="H80" i="5" s="1"/>
  <c r="I21" i="4" s="1"/>
  <c r="H50" i="5"/>
  <c r="H49" i="5" s="1"/>
  <c r="I19" i="4" s="1"/>
  <c r="H173" i="5"/>
  <c r="H172" i="5" s="1"/>
  <c r="I31" i="4" s="1"/>
  <c r="H128" i="5"/>
  <c r="H127" i="5" s="1"/>
  <c r="I27" i="4" s="1"/>
  <c r="H39" i="5"/>
  <c r="H38" i="5" s="1"/>
  <c r="I18" i="4" s="1"/>
  <c r="H33" i="5"/>
  <c r="H32" i="5" s="1"/>
  <c r="I16" i="4" s="1"/>
  <c r="K16" i="4" s="1"/>
  <c r="L16" i="4" s="1"/>
  <c r="H139" i="5"/>
  <c r="H138" i="5" s="1"/>
  <c r="I28" i="4" s="1"/>
  <c r="H36" i="5"/>
  <c r="H35" i="5" s="1"/>
  <c r="I17" i="4" s="1"/>
  <c r="K17" i="4" s="1"/>
  <c r="L17" i="4" s="1"/>
  <c r="H42" i="5"/>
  <c r="F142" i="3" l="1"/>
  <c r="F141" i="3"/>
  <c r="F146" i="3"/>
  <c r="F145" i="3"/>
  <c r="F144" i="3"/>
  <c r="F143" i="3"/>
  <c r="B147" i="3"/>
  <c r="J137" i="3"/>
  <c r="L139" i="3"/>
  <c r="J139" i="3"/>
  <c r="K139" i="3"/>
  <c r="J136" i="3"/>
  <c r="M135" i="3"/>
  <c r="J135" i="3"/>
  <c r="K135" i="3"/>
  <c r="J138" i="3"/>
  <c r="K134" i="3"/>
  <c r="J134" i="3"/>
  <c r="J126" i="3"/>
  <c r="H94" i="5"/>
  <c r="H112" i="5"/>
  <c r="H132" i="5"/>
  <c r="H143" i="5"/>
  <c r="H130" i="5"/>
  <c r="H141" i="5"/>
  <c r="H163" i="5"/>
  <c r="H69" i="5"/>
  <c r="H152" i="5"/>
  <c r="H56" i="5"/>
  <c r="H27" i="5"/>
  <c r="H26" i="5" s="1"/>
  <c r="J14" i="4" s="1"/>
  <c r="K14" i="4" s="1"/>
  <c r="L14" i="4" s="1"/>
  <c r="H21" i="5"/>
  <c r="H20" i="5" s="1"/>
  <c r="J11" i="4" s="1"/>
  <c r="K11" i="4" s="1"/>
  <c r="L11" i="4" s="1"/>
  <c r="H15" i="5"/>
  <c r="H14" i="5" s="1"/>
  <c r="J9" i="4" s="1"/>
  <c r="K9" i="4" s="1"/>
  <c r="L9" i="4" s="1"/>
  <c r="H30" i="5"/>
  <c r="H29" i="5" s="1"/>
  <c r="J15" i="4" s="1"/>
  <c r="K15" i="4" s="1"/>
  <c r="L15" i="4" s="1"/>
  <c r="H24" i="5"/>
  <c r="H23" i="5" s="1"/>
  <c r="J13" i="4" s="1"/>
  <c r="K13" i="4" s="1"/>
  <c r="L13" i="4" s="1"/>
  <c r="H18" i="5"/>
  <c r="H17" i="5" s="1"/>
  <c r="J10" i="4" s="1"/>
  <c r="K10" i="4" s="1"/>
  <c r="L10" i="4" s="1"/>
  <c r="H119" i="5"/>
  <c r="H118" i="5" s="1"/>
  <c r="J25" i="4" s="1"/>
  <c r="K25" i="4" s="1"/>
  <c r="L25" i="4" s="1"/>
  <c r="H122" i="5"/>
  <c r="H121" i="5" s="1"/>
  <c r="J26" i="4" s="1"/>
  <c r="K26" i="4" s="1"/>
  <c r="L26" i="4" s="1"/>
  <c r="L211" i="3"/>
  <c r="L204" i="3"/>
  <c r="L220" i="3"/>
  <c r="L212" i="3"/>
  <c r="L217" i="3"/>
  <c r="L219" i="3"/>
  <c r="L215" i="3"/>
  <c r="H7" i="5"/>
  <c r="H6" i="5" s="1"/>
  <c r="I6" i="4" s="1"/>
  <c r="H12" i="5"/>
  <c r="H11" i="5" s="1"/>
  <c r="I7" i="4" s="1"/>
  <c r="K7" i="4" s="1"/>
  <c r="L7" i="4" s="1"/>
  <c r="H57" i="5"/>
  <c r="H41" i="5"/>
  <c r="H70" i="5"/>
  <c r="H67" i="5"/>
  <c r="H54" i="5"/>
  <c r="H142" i="5"/>
  <c r="H131" i="5"/>
  <c r="H153" i="5"/>
  <c r="H55" i="5"/>
  <c r="H164" i="5"/>
  <c r="H68" i="5"/>
  <c r="L218" i="3"/>
  <c r="L221" i="3"/>
  <c r="L210" i="3"/>
  <c r="L207" i="3"/>
  <c r="L213" i="3"/>
  <c r="L214" i="3"/>
  <c r="H66" i="5"/>
  <c r="H175" i="5"/>
  <c r="H174" i="5" s="1"/>
  <c r="J31" i="4" s="1"/>
  <c r="M210" i="3" s="1"/>
  <c r="M10" i="4" l="1"/>
  <c r="N10" i="4" s="1"/>
  <c r="M11" i="4"/>
  <c r="N11" i="4" s="1"/>
  <c r="F148" i="3"/>
  <c r="F149" i="3"/>
  <c r="L149" i="3" s="1"/>
  <c r="J133" i="3"/>
  <c r="H71" i="5"/>
  <c r="H72" i="5" s="1"/>
  <c r="H65" i="5" s="1"/>
  <c r="J20" i="4" s="1"/>
  <c r="M213" i="3" s="1"/>
  <c r="M142" i="3"/>
  <c r="J142" i="3"/>
  <c r="K142" i="3"/>
  <c r="K141" i="3"/>
  <c r="J141" i="3"/>
  <c r="J145" i="3"/>
  <c r="F153" i="3"/>
  <c r="F152" i="3"/>
  <c r="F151" i="3"/>
  <c r="F150" i="3"/>
  <c r="B154" i="3"/>
  <c r="J143" i="3"/>
  <c r="J144" i="3"/>
  <c r="K146" i="3"/>
  <c r="L146" i="3"/>
  <c r="J146" i="3"/>
  <c r="H96" i="5"/>
  <c r="H114" i="5"/>
  <c r="H52" i="5"/>
  <c r="H151" i="5"/>
  <c r="H154" i="5" s="1"/>
  <c r="H155" i="5" s="1"/>
  <c r="H150" i="5" s="1"/>
  <c r="J29" i="4" s="1"/>
  <c r="K29" i="4" s="1"/>
  <c r="L29" i="4" s="1"/>
  <c r="H162" i="5"/>
  <c r="H165" i="5" s="1"/>
  <c r="H166" i="5" s="1"/>
  <c r="H161" i="5" s="1"/>
  <c r="J30" i="4" s="1"/>
  <c r="K30" i="4" s="1"/>
  <c r="L30" i="4" s="1"/>
  <c r="H113" i="5"/>
  <c r="H95" i="5"/>
  <c r="L64" i="3"/>
  <c r="L36" i="3"/>
  <c r="L92" i="3"/>
  <c r="L22" i="3"/>
  <c r="L8" i="3"/>
  <c r="L78" i="3"/>
  <c r="L134" i="3"/>
  <c r="L57" i="3"/>
  <c r="L99" i="3"/>
  <c r="L127" i="3"/>
  <c r="L148" i="3"/>
  <c r="L50" i="3"/>
  <c r="L29" i="3"/>
  <c r="L43" i="3"/>
  <c r="L15" i="3"/>
  <c r="L120" i="3"/>
  <c r="L71" i="3"/>
  <c r="L113" i="3"/>
  <c r="L85" i="3"/>
  <c r="L106" i="3"/>
  <c r="L141" i="3"/>
  <c r="L209" i="3"/>
  <c r="M16" i="4"/>
  <c r="N16" i="4" s="1"/>
  <c r="G204" i="3" s="1"/>
  <c r="H204" i="3" s="1"/>
  <c r="M17" i="4"/>
  <c r="N17" i="4" s="1"/>
  <c r="G211" i="3" s="1"/>
  <c r="H211" i="3" s="1"/>
  <c r="M26" i="4"/>
  <c r="J12" i="4"/>
  <c r="J8" i="4"/>
  <c r="M14" i="4"/>
  <c r="N14" i="4" s="1"/>
  <c r="H144" i="5"/>
  <c r="H140" i="5" s="1"/>
  <c r="J28" i="4" s="1"/>
  <c r="H53" i="5"/>
  <c r="H43" i="5"/>
  <c r="H44" i="5" s="1"/>
  <c r="H45" i="5" s="1"/>
  <c r="H40" i="5" s="1"/>
  <c r="J18" i="4" s="1"/>
  <c r="K18" i="4" s="1"/>
  <c r="L18" i="4" s="1"/>
  <c r="H9" i="5"/>
  <c r="H8" i="5" s="1"/>
  <c r="J6" i="4" s="1"/>
  <c r="K6" i="4" s="1"/>
  <c r="L6" i="4" s="1"/>
  <c r="L93" i="3"/>
  <c r="L37" i="3"/>
  <c r="L23" i="3"/>
  <c r="L51" i="3"/>
  <c r="L16" i="3"/>
  <c r="L9" i="3"/>
  <c r="L121" i="3"/>
  <c r="L30" i="3"/>
  <c r="L44" i="3"/>
  <c r="L58" i="3"/>
  <c r="L72" i="3"/>
  <c r="L79" i="3"/>
  <c r="L128" i="3"/>
  <c r="L142" i="3"/>
  <c r="L205" i="3"/>
  <c r="L65" i="3"/>
  <c r="L86" i="3"/>
  <c r="L114" i="3"/>
  <c r="L135" i="3"/>
  <c r="L100" i="3"/>
  <c r="L107" i="3"/>
  <c r="J24" i="4"/>
  <c r="M216" i="3" s="1"/>
  <c r="M15" i="4"/>
  <c r="N15" i="4" s="1"/>
  <c r="H133" i="5"/>
  <c r="H129" i="5" s="1"/>
  <c r="J27" i="4" s="1"/>
  <c r="H115" i="5" l="1"/>
  <c r="H116" i="5" s="1"/>
  <c r="H111" i="5" s="1"/>
  <c r="J23" i="4" s="1"/>
  <c r="H97" i="5"/>
  <c r="H98" i="5" s="1"/>
  <c r="H93" i="5" s="1"/>
  <c r="J22" i="4" s="1"/>
  <c r="M214" i="3" s="1"/>
  <c r="F156" i="3"/>
  <c r="F155" i="3"/>
  <c r="M155" i="3" s="1"/>
  <c r="N26" i="4"/>
  <c r="F160" i="3"/>
  <c r="F159" i="3"/>
  <c r="F158" i="3"/>
  <c r="F157" i="3"/>
  <c r="B161" i="3"/>
  <c r="K149" i="3"/>
  <c r="J149" i="3"/>
  <c r="M149" i="3"/>
  <c r="J151" i="3"/>
  <c r="K153" i="3"/>
  <c r="L153" i="3"/>
  <c r="J153" i="3"/>
  <c r="J140" i="3"/>
  <c r="J148" i="3"/>
  <c r="K148" i="3"/>
  <c r="J150" i="3"/>
  <c r="J152" i="3"/>
  <c r="M221" i="3"/>
  <c r="L24" i="4"/>
  <c r="K24" i="4"/>
  <c r="M7" i="4"/>
  <c r="M113" i="3"/>
  <c r="M15" i="3"/>
  <c r="M85" i="3"/>
  <c r="M134" i="3"/>
  <c r="M92" i="3"/>
  <c r="M50" i="3"/>
  <c r="M22" i="3"/>
  <c r="M99" i="3"/>
  <c r="M106" i="3"/>
  <c r="M8" i="3"/>
  <c r="M148" i="3"/>
  <c r="M120" i="3"/>
  <c r="M64" i="3"/>
  <c r="M36" i="3"/>
  <c r="M29" i="3"/>
  <c r="M43" i="3"/>
  <c r="M57" i="3"/>
  <c r="M71" i="3"/>
  <c r="M78" i="3"/>
  <c r="M127" i="3"/>
  <c r="M141" i="3"/>
  <c r="M218" i="3"/>
  <c r="K8" i="4"/>
  <c r="L8" i="4"/>
  <c r="L12" i="4"/>
  <c r="K12" i="4"/>
  <c r="M6" i="4"/>
  <c r="N6" i="4" s="1"/>
  <c r="G8" i="3" s="1"/>
  <c r="M219" i="3"/>
  <c r="H58" i="5"/>
  <c r="H59" i="5" s="1"/>
  <c r="H51" i="5" s="1"/>
  <c r="J19" i="4" s="1"/>
  <c r="M220" i="3"/>
  <c r="M146" i="3"/>
  <c r="M153" i="3"/>
  <c r="M118" i="3"/>
  <c r="M90" i="3"/>
  <c r="M62" i="3"/>
  <c r="M34" i="3"/>
  <c r="M125" i="3"/>
  <c r="M97" i="3"/>
  <c r="M69" i="3"/>
  <c r="M41" i="3"/>
  <c r="M13" i="3"/>
  <c r="M76" i="3"/>
  <c r="M20" i="3"/>
  <c r="M83" i="3"/>
  <c r="M27" i="3"/>
  <c r="M160" i="3"/>
  <c r="M132" i="3"/>
  <c r="M139" i="3"/>
  <c r="M104" i="3"/>
  <c r="M48" i="3"/>
  <c r="M111" i="3"/>
  <c r="M55" i="3"/>
  <c r="M208" i="3"/>
  <c r="M222" i="3"/>
  <c r="M217" i="3"/>
  <c r="M215" i="3" l="1"/>
  <c r="M25" i="4"/>
  <c r="M24" i="4" s="1"/>
  <c r="F162" i="3"/>
  <c r="F163" i="3"/>
  <c r="J155" i="3"/>
  <c r="K155" i="3"/>
  <c r="L155" i="3"/>
  <c r="K156" i="3"/>
  <c r="M156" i="3"/>
  <c r="J156" i="3"/>
  <c r="L156" i="3"/>
  <c r="J159" i="3"/>
  <c r="J147" i="3"/>
  <c r="F167" i="3"/>
  <c r="F166" i="3"/>
  <c r="F165" i="3"/>
  <c r="F164" i="3"/>
  <c r="B168" i="3"/>
  <c r="J157" i="3"/>
  <c r="J158" i="3"/>
  <c r="K160" i="3"/>
  <c r="L160" i="3"/>
  <c r="J160" i="3"/>
  <c r="M9" i="4"/>
  <c r="M8" i="4" s="1"/>
  <c r="N7" i="4"/>
  <c r="G9" i="3" s="1"/>
  <c r="H9" i="3" s="1"/>
  <c r="M30" i="4"/>
  <c r="N30" i="4" s="1"/>
  <c r="G217" i="3" s="1"/>
  <c r="H217" i="3" s="1"/>
  <c r="M212" i="3"/>
  <c r="G190" i="3"/>
  <c r="G148" i="3"/>
  <c r="H148" i="3" s="1"/>
  <c r="G43" i="3"/>
  <c r="H43" i="3" s="1"/>
  <c r="G50" i="3"/>
  <c r="H50" i="3" s="1"/>
  <c r="G176" i="3"/>
  <c r="G71" i="3"/>
  <c r="H71" i="3" s="1"/>
  <c r="G78" i="3"/>
  <c r="H78" i="3" s="1"/>
  <c r="G169" i="3"/>
  <c r="G92" i="3"/>
  <c r="H92" i="3" s="1"/>
  <c r="G85" i="3"/>
  <c r="H85" i="3" s="1"/>
  <c r="G183" i="3"/>
  <c r="G64" i="3"/>
  <c r="H64" i="3" s="1"/>
  <c r="G57" i="3"/>
  <c r="H57" i="3" s="1"/>
  <c r="G162" i="3"/>
  <c r="H162" i="3" s="1"/>
  <c r="G197" i="3"/>
  <c r="G99" i="3"/>
  <c r="H99" i="3" s="1"/>
  <c r="G106" i="3"/>
  <c r="H106" i="3" s="1"/>
  <c r="G155" i="3"/>
  <c r="H155" i="3" s="1"/>
  <c r="G127" i="3"/>
  <c r="H127" i="3" s="1"/>
  <c r="G15" i="3"/>
  <c r="H15" i="3" s="1"/>
  <c r="G22" i="3"/>
  <c r="H22" i="3" s="1"/>
  <c r="G36" i="3"/>
  <c r="H36" i="3" s="1"/>
  <c r="G29" i="3"/>
  <c r="H29" i="3" s="1"/>
  <c r="G134" i="3"/>
  <c r="H134" i="3" s="1"/>
  <c r="H8" i="3"/>
  <c r="G120" i="3"/>
  <c r="H120" i="3" s="1"/>
  <c r="G113" i="3"/>
  <c r="H113" i="3" s="1"/>
  <c r="G141" i="3"/>
  <c r="H141" i="3" s="1"/>
  <c r="M13" i="4"/>
  <c r="M29" i="4"/>
  <c r="N29" i="4" s="1"/>
  <c r="G219" i="3" s="1"/>
  <c r="H219" i="3" s="1"/>
  <c r="M18" i="4"/>
  <c r="N18" i="4" s="1"/>
  <c r="G221" i="3" s="1"/>
  <c r="H221" i="3" s="1"/>
  <c r="G65" i="3" l="1"/>
  <c r="H65" i="3" s="1"/>
  <c r="G16" i="3"/>
  <c r="H16" i="3" s="1"/>
  <c r="G107" i="3"/>
  <c r="H107" i="3" s="1"/>
  <c r="N9" i="4"/>
  <c r="N8" i="4" s="1"/>
  <c r="G153" i="3" s="1"/>
  <c r="H153" i="3" s="1"/>
  <c r="G170" i="3"/>
  <c r="G191" i="3"/>
  <c r="G163" i="3"/>
  <c r="H163" i="3" s="1"/>
  <c r="G121" i="3"/>
  <c r="H121" i="3" s="1"/>
  <c r="G177" i="3"/>
  <c r="G205" i="3"/>
  <c r="H205" i="3" s="1"/>
  <c r="M209" i="3"/>
  <c r="G72" i="3"/>
  <c r="H72" i="3" s="1"/>
  <c r="G58" i="3"/>
  <c r="H58" i="3" s="1"/>
  <c r="G128" i="3"/>
  <c r="H128" i="3" s="1"/>
  <c r="G114" i="3"/>
  <c r="H114" i="3" s="1"/>
  <c r="G51" i="3"/>
  <c r="H51" i="3" s="1"/>
  <c r="N25" i="4"/>
  <c r="N24" i="4" s="1"/>
  <c r="G216" i="3" s="1"/>
  <c r="H216" i="3" s="1"/>
  <c r="G86" i="3"/>
  <c r="H86" i="3" s="1"/>
  <c r="G93" i="3"/>
  <c r="H93" i="3" s="1"/>
  <c r="G149" i="3"/>
  <c r="H149" i="3" s="1"/>
  <c r="G44" i="3"/>
  <c r="H44" i="3" s="1"/>
  <c r="G23" i="3"/>
  <c r="H23" i="3" s="1"/>
  <c r="G142" i="3"/>
  <c r="H142" i="3" s="1"/>
  <c r="G184" i="3"/>
  <c r="G30" i="3"/>
  <c r="H30" i="3" s="1"/>
  <c r="G37" i="3"/>
  <c r="H37" i="3" s="1"/>
  <c r="G156" i="3"/>
  <c r="H156" i="3" s="1"/>
  <c r="G198" i="3"/>
  <c r="G100" i="3"/>
  <c r="H100" i="3" s="1"/>
  <c r="G79" i="3"/>
  <c r="H79" i="3" s="1"/>
  <c r="G135" i="3"/>
  <c r="H135" i="3" s="1"/>
  <c r="F170" i="3"/>
  <c r="F169" i="3"/>
  <c r="J162" i="3"/>
  <c r="K162" i="3"/>
  <c r="L162" i="3"/>
  <c r="M162" i="3"/>
  <c r="K163" i="3"/>
  <c r="M163" i="3"/>
  <c r="J163" i="3"/>
  <c r="L163" i="3"/>
  <c r="J166" i="3"/>
  <c r="F174" i="3"/>
  <c r="F173" i="3"/>
  <c r="F172" i="3"/>
  <c r="F171" i="3"/>
  <c r="B175" i="3"/>
  <c r="J164" i="3"/>
  <c r="J165" i="3"/>
  <c r="K167" i="3"/>
  <c r="L167" i="3"/>
  <c r="J167" i="3"/>
  <c r="M167" i="3"/>
  <c r="J154" i="3"/>
  <c r="N13" i="4"/>
  <c r="N12" i="4" s="1"/>
  <c r="M12" i="4"/>
  <c r="G125" i="3"/>
  <c r="H125" i="3" s="1"/>
  <c r="G13" i="3"/>
  <c r="H13" i="3" s="1"/>
  <c r="G174" i="3"/>
  <c r="G55" i="3"/>
  <c r="H55" i="3" s="1"/>
  <c r="G132" i="3" l="1"/>
  <c r="H132" i="3" s="1"/>
  <c r="G167" i="3"/>
  <c r="H167" i="3" s="1"/>
  <c r="G48" i="3"/>
  <c r="H48" i="3" s="1"/>
  <c r="G188" i="3"/>
  <c r="G76" i="3"/>
  <c r="H76" i="3" s="1"/>
  <c r="G34" i="3"/>
  <c r="H34" i="3" s="1"/>
  <c r="G27" i="3"/>
  <c r="H27" i="3" s="1"/>
  <c r="G97" i="3"/>
  <c r="H97" i="3" s="1"/>
  <c r="G146" i="3"/>
  <c r="H146" i="3" s="1"/>
  <c r="G181" i="3"/>
  <c r="H174" i="3"/>
  <c r="G104" i="3"/>
  <c r="H104" i="3" s="1"/>
  <c r="G139" i="3"/>
  <c r="H139" i="3" s="1"/>
  <c r="G41" i="3"/>
  <c r="H41" i="3" s="1"/>
  <c r="G202" i="3"/>
  <c r="G69" i="3"/>
  <c r="H69" i="3" s="1"/>
  <c r="G83" i="3"/>
  <c r="H83" i="3" s="1"/>
  <c r="G62" i="3"/>
  <c r="H62" i="3" s="1"/>
  <c r="G160" i="3"/>
  <c r="H160" i="3" s="1"/>
  <c r="G20" i="3"/>
  <c r="H20" i="3" s="1"/>
  <c r="G111" i="3"/>
  <c r="H111" i="3" s="1"/>
  <c r="G90" i="3"/>
  <c r="H90" i="3" s="1"/>
  <c r="G195" i="3"/>
  <c r="G118" i="3"/>
  <c r="H118" i="3" s="1"/>
  <c r="F176" i="3"/>
  <c r="F177" i="3"/>
  <c r="J169" i="3"/>
  <c r="K169" i="3"/>
  <c r="L169" i="3"/>
  <c r="M169" i="3"/>
  <c r="K170" i="3"/>
  <c r="M170" i="3"/>
  <c r="J170" i="3"/>
  <c r="L170" i="3"/>
  <c r="J173" i="3"/>
  <c r="H169" i="3"/>
  <c r="F181" i="3"/>
  <c r="F180" i="3"/>
  <c r="F179" i="3"/>
  <c r="F178" i="3"/>
  <c r="B182" i="3"/>
  <c r="J171" i="3"/>
  <c r="J172" i="3"/>
  <c r="K174" i="3"/>
  <c r="L174" i="3"/>
  <c r="J174" i="3"/>
  <c r="M174" i="3"/>
  <c r="J161" i="3"/>
  <c r="H170" i="3"/>
  <c r="G222" i="3"/>
  <c r="H222" i="3" s="1"/>
  <c r="G208" i="3"/>
  <c r="H208" i="3" s="1"/>
  <c r="H181" i="3" l="1"/>
  <c r="F184" i="3"/>
  <c r="F183" i="3"/>
  <c r="J176" i="3"/>
  <c r="K176" i="3"/>
  <c r="L176" i="3"/>
  <c r="M176" i="3"/>
  <c r="H176" i="3"/>
  <c r="K177" i="3"/>
  <c r="M177" i="3"/>
  <c r="J177" i="3"/>
  <c r="L177" i="3"/>
  <c r="H177" i="3"/>
  <c r="J180" i="3"/>
  <c r="J168" i="3"/>
  <c r="F188" i="3"/>
  <c r="F187" i="3"/>
  <c r="F186" i="3"/>
  <c r="F185" i="3"/>
  <c r="B189" i="3"/>
  <c r="J178" i="3"/>
  <c r="J179" i="3"/>
  <c r="K181" i="3"/>
  <c r="L181" i="3"/>
  <c r="J181" i="3"/>
  <c r="M181" i="3"/>
  <c r="F190" i="3" l="1"/>
  <c r="F191" i="3"/>
  <c r="F195" i="3"/>
  <c r="F194" i="3"/>
  <c r="F193" i="3"/>
  <c r="F192" i="3"/>
  <c r="B196" i="3"/>
  <c r="J185" i="3"/>
  <c r="J186" i="3"/>
  <c r="K188" i="3"/>
  <c r="L188" i="3"/>
  <c r="J188" i="3"/>
  <c r="M188" i="3"/>
  <c r="H188" i="3"/>
  <c r="J175" i="3"/>
  <c r="J183" i="3"/>
  <c r="K183" i="3"/>
  <c r="L183" i="3"/>
  <c r="M183" i="3"/>
  <c r="H183" i="3"/>
  <c r="K184" i="3"/>
  <c r="M184" i="3"/>
  <c r="J184" i="3"/>
  <c r="L184" i="3"/>
  <c r="H184" i="3"/>
  <c r="J187" i="3"/>
  <c r="F198" i="3" l="1"/>
  <c r="F197" i="3"/>
  <c r="J190" i="3"/>
  <c r="K190" i="3"/>
  <c r="L190" i="3"/>
  <c r="M190" i="3"/>
  <c r="H190" i="3"/>
  <c r="K191" i="3"/>
  <c r="M191" i="3"/>
  <c r="J191" i="3"/>
  <c r="L191" i="3"/>
  <c r="H191" i="3"/>
  <c r="J194" i="3"/>
  <c r="J182" i="3"/>
  <c r="F202" i="3"/>
  <c r="F201" i="3"/>
  <c r="F200" i="3"/>
  <c r="F199" i="3"/>
  <c r="B203" i="3"/>
  <c r="B209" i="3" s="1"/>
  <c r="J192" i="3"/>
  <c r="J193" i="3"/>
  <c r="K195" i="3"/>
  <c r="L195" i="3"/>
  <c r="J195" i="3"/>
  <c r="M195" i="3"/>
  <c r="H195" i="3"/>
  <c r="J197" i="3" l="1"/>
  <c r="K197" i="3"/>
  <c r="L197" i="3"/>
  <c r="M197" i="3"/>
  <c r="H197" i="3"/>
  <c r="K198" i="3"/>
  <c r="M198" i="3"/>
  <c r="J198" i="3"/>
  <c r="L198" i="3"/>
  <c r="H198" i="3"/>
  <c r="J201" i="3"/>
  <c r="J199" i="3"/>
  <c r="J200" i="3"/>
  <c r="K202" i="3"/>
  <c r="L202" i="3"/>
  <c r="J202" i="3"/>
  <c r="M202" i="3"/>
  <c r="H202" i="3"/>
  <c r="J189" i="3"/>
  <c r="J196" i="3" l="1"/>
  <c r="M26" i="11" l="1"/>
  <c r="M25" i="11" l="1"/>
  <c r="M24" i="11"/>
  <c r="M33" i="11"/>
  <c r="M35" i="11"/>
  <c r="M34" i="11" l="1"/>
  <c r="M32" i="11"/>
  <c r="M23" i="11"/>
  <c r="M13" i="11" l="1"/>
  <c r="M11" i="11"/>
  <c r="M12" i="11" l="1"/>
  <c r="M10" i="11"/>
  <c r="M15" i="11" l="1"/>
  <c r="M17" i="11"/>
  <c r="M16" i="11" l="1"/>
  <c r="M14" i="11"/>
  <c r="H75" i="5" l="1"/>
  <c r="H87" i="5"/>
  <c r="H126" i="5"/>
  <c r="H89" i="5"/>
  <c r="H137" i="5"/>
  <c r="H107" i="5"/>
  <c r="H104" i="5"/>
  <c r="H105" i="5"/>
  <c r="H88" i="5"/>
  <c r="H106" i="5"/>
  <c r="H77" i="5"/>
  <c r="H102" i="5" l="1"/>
  <c r="H48" i="5"/>
  <c r="H47" i="5" s="1"/>
  <c r="H19" i="4" s="1"/>
  <c r="K19" i="4" s="1"/>
  <c r="L19" i="4" s="1"/>
  <c r="H78" i="5"/>
  <c r="H170" i="5"/>
  <c r="H76" i="5"/>
  <c r="H101" i="5"/>
  <c r="H84" i="5"/>
  <c r="H85" i="5"/>
  <c r="H62" i="5"/>
  <c r="H61" i="5" s="1"/>
  <c r="H20" i="4" s="1"/>
  <c r="K20" i="4" s="1"/>
  <c r="L20" i="4" s="1"/>
  <c r="H79" i="5" l="1"/>
  <c r="H74" i="5" s="1"/>
  <c r="H21" i="4" s="1"/>
  <c r="K21" i="4" s="1"/>
  <c r="L21" i="4" s="1"/>
  <c r="K212" i="3"/>
  <c r="M19" i="4"/>
  <c r="N19" i="4" s="1"/>
  <c r="G212" i="3" s="1"/>
  <c r="H212" i="3" s="1"/>
  <c r="K213" i="3"/>
  <c r="M20" i="4"/>
  <c r="N20" i="4" s="1"/>
  <c r="G213" i="3" s="1"/>
  <c r="H213" i="3" s="1"/>
  <c r="M21" i="4" l="1"/>
  <c r="N21" i="4" s="1"/>
  <c r="G207" i="3" s="1"/>
  <c r="H207" i="3" s="1"/>
  <c r="K207" i="3"/>
  <c r="H103" i="5"/>
  <c r="H108" i="5" s="1"/>
  <c r="H100" i="5" s="1"/>
  <c r="H23" i="4" s="1"/>
  <c r="K23" i="4" s="1"/>
  <c r="L23" i="4" s="1"/>
  <c r="H125" i="5"/>
  <c r="H124" i="5" s="1"/>
  <c r="H27" i="4" s="1"/>
  <c r="K27" i="4" s="1"/>
  <c r="L27" i="4" s="1"/>
  <c r="H136" i="5"/>
  <c r="H135" i="5" s="1"/>
  <c r="H28" i="4" s="1"/>
  <c r="K28" i="4" s="1"/>
  <c r="L28" i="4" s="1"/>
  <c r="H86" i="5"/>
  <c r="H90" i="5" s="1"/>
  <c r="H83" i="5" s="1"/>
  <c r="H22" i="4" s="1"/>
  <c r="K22" i="4" s="1"/>
  <c r="L22" i="4" s="1"/>
  <c r="H169" i="5"/>
  <c r="H171" i="5" s="1"/>
  <c r="H168" i="5" s="1"/>
  <c r="H31" i="4" s="1"/>
  <c r="K31" i="4" s="1"/>
  <c r="L31" i="4" s="1"/>
  <c r="K218" i="3" l="1"/>
  <c r="M28" i="4"/>
  <c r="N28" i="4" s="1"/>
  <c r="G218" i="3" s="1"/>
  <c r="H218" i="3" s="1"/>
  <c r="K220" i="3"/>
  <c r="M27" i="4"/>
  <c r="N27" i="4" s="1"/>
  <c r="G220" i="3" s="1"/>
  <c r="H220" i="3" s="1"/>
  <c r="K215" i="3"/>
  <c r="K210" i="3"/>
  <c r="M31" i="4"/>
  <c r="N31" i="4" s="1"/>
  <c r="G210" i="3" s="1"/>
  <c r="H210" i="3" s="1"/>
  <c r="K214" i="3"/>
  <c r="K209" i="3" l="1"/>
  <c r="M23" i="4"/>
  <c r="M22" i="4"/>
  <c r="N23" i="4" l="1"/>
  <c r="G215" i="3" s="1"/>
  <c r="H215" i="3" s="1"/>
  <c r="N22" i="4"/>
  <c r="G214" i="3" s="1"/>
  <c r="H214" i="3" s="1"/>
  <c r="H209" i="3" l="1"/>
  <c r="U50" i="2" s="1"/>
  <c r="X50" i="2" s="1"/>
  <c r="U36" i="2"/>
  <c r="X36" i="2" s="1"/>
  <c r="U69" i="2"/>
  <c r="X69" i="2" s="1"/>
  <c r="U44" i="2"/>
  <c r="X44" i="2" s="1"/>
  <c r="U34" i="2"/>
  <c r="X34" i="2" s="1"/>
  <c r="U31" i="2"/>
  <c r="X31" i="2" s="1"/>
  <c r="U58" i="2"/>
  <c r="X58" i="2" s="1"/>
  <c r="U70" i="2" l="1"/>
  <c r="X70" i="2" s="1"/>
  <c r="U56" i="2"/>
  <c r="X56" i="2" s="1"/>
  <c r="U15" i="2"/>
  <c r="X15" i="2" s="1"/>
  <c r="U61" i="2"/>
  <c r="X61" i="2" s="1"/>
  <c r="U40" i="2"/>
  <c r="X40" i="2" s="1"/>
  <c r="U47" i="2"/>
  <c r="X47" i="2" s="1"/>
  <c r="U52" i="2"/>
  <c r="X52" i="2" s="1"/>
  <c r="U9" i="2"/>
  <c r="X9" i="2" s="1"/>
  <c r="U64" i="2"/>
  <c r="X64" i="2" s="1"/>
  <c r="U65" i="2"/>
  <c r="X65" i="2" s="1"/>
  <c r="U63" i="2"/>
  <c r="X63" i="2" s="1"/>
  <c r="U68" i="2"/>
  <c r="X68" i="2" s="1"/>
  <c r="U62" i="2"/>
  <c r="X62" i="2" s="1"/>
  <c r="U46" i="2"/>
  <c r="X46" i="2" s="1"/>
  <c r="U71" i="2"/>
  <c r="X71" i="2" s="1"/>
  <c r="U18" i="2"/>
  <c r="X18" i="2" s="1"/>
  <c r="U13" i="2"/>
  <c r="X13" i="2" s="1"/>
  <c r="U53" i="2"/>
  <c r="X53" i="2" s="1"/>
  <c r="U37" i="2"/>
  <c r="X37" i="2" s="1"/>
  <c r="U60" i="2"/>
  <c r="X60" i="2" s="1"/>
  <c r="U54" i="2"/>
  <c r="X54" i="2" s="1"/>
  <c r="U24" i="2"/>
  <c r="X24" i="2" s="1"/>
  <c r="U22" i="2"/>
  <c r="X22" i="2" s="1"/>
  <c r="U67" i="2"/>
  <c r="X67" i="2" s="1"/>
  <c r="U33" i="2"/>
  <c r="X33" i="2" s="1"/>
  <c r="U27" i="2"/>
  <c r="X27" i="2" s="1"/>
  <c r="U66" i="2"/>
  <c r="X66" i="2" s="1"/>
  <c r="U49" i="2"/>
  <c r="X49" i="2" s="1"/>
  <c r="U41" i="2"/>
  <c r="X41" i="2" s="1"/>
  <c r="U43" i="2"/>
  <c r="X43" i="2" s="1"/>
  <c r="U28" i="2"/>
  <c r="X28" i="2" s="1"/>
  <c r="U20" i="2"/>
  <c r="X20" i="2" s="1"/>
  <c r="U30" i="2"/>
  <c r="X30" i="2" s="1"/>
  <c r="U57" i="2"/>
  <c r="X57" i="2" s="1"/>
  <c r="U11" i="2"/>
  <c r="X11" i="2" s="1"/>
  <c r="E200" i="3"/>
  <c r="E102" i="3"/>
  <c r="E116" i="3"/>
  <c r="E186" i="3"/>
  <c r="E109" i="3"/>
  <c r="E144" i="3"/>
  <c r="E32" i="3"/>
  <c r="E179" i="3"/>
  <c r="E172" i="3"/>
  <c r="E53" i="3"/>
  <c r="E67" i="3"/>
  <c r="E193" i="3"/>
  <c r="E137" i="3"/>
  <c r="E123" i="3"/>
  <c r="E95" i="3"/>
  <c r="E165" i="3"/>
  <c r="E81" i="3"/>
  <c r="E60" i="3"/>
  <c r="E25" i="3"/>
  <c r="E158" i="3"/>
  <c r="E130" i="3"/>
  <c r="E46" i="3"/>
  <c r="E74" i="3"/>
  <c r="E39" i="3"/>
  <c r="E11" i="3"/>
  <c r="E151" i="3"/>
  <c r="E88" i="3"/>
  <c r="E18" i="3"/>
  <c r="J32" i="4" l="1"/>
  <c r="J33" i="4"/>
  <c r="M206" i="3" s="1"/>
  <c r="M203" i="3" s="1"/>
  <c r="H34" i="4" l="1"/>
  <c r="H35" i="4"/>
  <c r="J34" i="4"/>
  <c r="J35" i="4"/>
  <c r="M17" i="3"/>
  <c r="M129" i="3"/>
  <c r="M199" i="3"/>
  <c r="M122" i="3"/>
  <c r="M108" i="3"/>
  <c r="M192" i="3"/>
  <c r="M94" i="3"/>
  <c r="M73" i="3"/>
  <c r="M115" i="3"/>
  <c r="M171" i="3"/>
  <c r="M178" i="3"/>
  <c r="M185" i="3"/>
  <c r="M87" i="3"/>
  <c r="M24" i="3"/>
  <c r="M157" i="3"/>
  <c r="M164" i="3"/>
  <c r="M10" i="3"/>
  <c r="M136" i="3"/>
  <c r="M38" i="3"/>
  <c r="M150" i="3"/>
  <c r="M143" i="3"/>
  <c r="M66" i="3"/>
  <c r="M31" i="3"/>
  <c r="M101" i="3"/>
  <c r="M59" i="3"/>
  <c r="M45" i="3"/>
  <c r="M80" i="3"/>
  <c r="M52" i="3"/>
  <c r="H32" i="4" l="1"/>
  <c r="H33" i="4"/>
  <c r="M137" i="3"/>
  <c r="M102" i="3"/>
  <c r="M158" i="3"/>
  <c r="M116" i="3"/>
  <c r="M74" i="3"/>
  <c r="M81" i="3"/>
  <c r="M130" i="3"/>
  <c r="M200" i="3"/>
  <c r="M172" i="3"/>
  <c r="M88" i="3"/>
  <c r="M25" i="3"/>
  <c r="M46" i="3"/>
  <c r="M18" i="3"/>
  <c r="M53" i="3"/>
  <c r="M39" i="3"/>
  <c r="M32" i="3"/>
  <c r="M186" i="3"/>
  <c r="M193" i="3"/>
  <c r="M151" i="3"/>
  <c r="M67" i="3"/>
  <c r="M179" i="3"/>
  <c r="M123" i="3"/>
  <c r="M165" i="3"/>
  <c r="M144" i="3"/>
  <c r="M140" i="3" s="1"/>
  <c r="M11" i="3"/>
  <c r="M60" i="3"/>
  <c r="M109" i="3"/>
  <c r="M95" i="3"/>
  <c r="M117" i="3"/>
  <c r="M159" i="3"/>
  <c r="M96" i="3"/>
  <c r="M103" i="3"/>
  <c r="M152" i="3"/>
  <c r="M173" i="3"/>
  <c r="M89" i="3"/>
  <c r="M194" i="3"/>
  <c r="M33" i="3"/>
  <c r="M124" i="3"/>
  <c r="M40" i="3"/>
  <c r="M145" i="3"/>
  <c r="M131" i="3"/>
  <c r="M47" i="3"/>
  <c r="M61" i="3"/>
  <c r="M19" i="3"/>
  <c r="M68" i="3"/>
  <c r="M180" i="3"/>
  <c r="M54" i="3"/>
  <c r="M110" i="3"/>
  <c r="M12" i="3"/>
  <c r="M187" i="3"/>
  <c r="M75" i="3"/>
  <c r="M201" i="3"/>
  <c r="M26" i="3"/>
  <c r="M138" i="3"/>
  <c r="M82" i="3"/>
  <c r="M166" i="3"/>
  <c r="K60" i="3"/>
  <c r="K158" i="3"/>
  <c r="K137" i="3"/>
  <c r="K165" i="3"/>
  <c r="K25" i="3"/>
  <c r="K11" i="3"/>
  <c r="K95" i="3"/>
  <c r="K46" i="3"/>
  <c r="K102" i="3"/>
  <c r="K179" i="3"/>
  <c r="K200" i="3"/>
  <c r="K81" i="3"/>
  <c r="K116" i="3"/>
  <c r="K172" i="3"/>
  <c r="K144" i="3"/>
  <c r="K18" i="3"/>
  <c r="K88" i="3"/>
  <c r="K123" i="3"/>
  <c r="K109" i="3"/>
  <c r="K67" i="3"/>
  <c r="K130" i="3"/>
  <c r="K53" i="3"/>
  <c r="K151" i="3"/>
  <c r="K193" i="3"/>
  <c r="K32" i="3"/>
  <c r="K39" i="3"/>
  <c r="K74" i="3"/>
  <c r="K186" i="3"/>
  <c r="K152" i="3"/>
  <c r="K187" i="3"/>
  <c r="K201" i="3"/>
  <c r="K145" i="3"/>
  <c r="K12" i="3"/>
  <c r="K26" i="3"/>
  <c r="K54" i="3"/>
  <c r="K131" i="3"/>
  <c r="K138" i="3"/>
  <c r="K166" i="3"/>
  <c r="K173" i="3"/>
  <c r="K103" i="3"/>
  <c r="K75" i="3"/>
  <c r="K68" i="3"/>
  <c r="K110" i="3"/>
  <c r="K194" i="3"/>
  <c r="K89" i="3"/>
  <c r="K47" i="3"/>
  <c r="K124" i="3"/>
  <c r="K33" i="3"/>
  <c r="K96" i="3"/>
  <c r="K159" i="3"/>
  <c r="K19" i="3"/>
  <c r="K82" i="3"/>
  <c r="K180" i="3"/>
  <c r="K117" i="3"/>
  <c r="K61" i="3"/>
  <c r="K40" i="3"/>
  <c r="M91" i="3" l="1"/>
  <c r="M56" i="3"/>
  <c r="M63" i="3"/>
  <c r="M49" i="3"/>
  <c r="M196" i="3"/>
  <c r="M84" i="3"/>
  <c r="M77" i="3"/>
  <c r="M7" i="3"/>
  <c r="M126" i="3"/>
  <c r="M133" i="3"/>
  <c r="M98" i="3"/>
  <c r="M14" i="3"/>
  <c r="M161" i="3"/>
  <c r="M182" i="3"/>
  <c r="M21" i="3"/>
  <c r="M70" i="3"/>
  <c r="M119" i="3"/>
  <c r="M28" i="3"/>
  <c r="M105" i="3"/>
  <c r="M175" i="3"/>
  <c r="M35" i="3"/>
  <c r="M168" i="3"/>
  <c r="M154" i="3"/>
  <c r="M147" i="3"/>
  <c r="M189" i="3"/>
  <c r="M42" i="3"/>
  <c r="M112" i="3"/>
  <c r="K206" i="3"/>
  <c r="K203" i="3" s="1"/>
  <c r="K24" i="3"/>
  <c r="K21" i="3" s="1"/>
  <c r="K178" i="3"/>
  <c r="K175" i="3" s="1"/>
  <c r="K157" i="3"/>
  <c r="K154" i="3" s="1"/>
  <c r="K108" i="3"/>
  <c r="K105" i="3" s="1"/>
  <c r="K31" i="3"/>
  <c r="K28" i="3" s="1"/>
  <c r="K115" i="3"/>
  <c r="K112" i="3" s="1"/>
  <c r="K192" i="3"/>
  <c r="K189" i="3" s="1"/>
  <c r="K171" i="3"/>
  <c r="K168" i="3" s="1"/>
  <c r="K164" i="3"/>
  <c r="K161" i="3" s="1"/>
  <c r="K66" i="3"/>
  <c r="K63" i="3" s="1"/>
  <c r="K73" i="3"/>
  <c r="K70" i="3" s="1"/>
  <c r="K45" i="3"/>
  <c r="K42" i="3" s="1"/>
  <c r="K87" i="3"/>
  <c r="K84" i="3" s="1"/>
  <c r="K185" i="3"/>
  <c r="K182" i="3" s="1"/>
  <c r="K101" i="3"/>
  <c r="K98" i="3" s="1"/>
  <c r="K52" i="3"/>
  <c r="K49" i="3" s="1"/>
  <c r="K59" i="3"/>
  <c r="K56" i="3" s="1"/>
  <c r="K10" i="3"/>
  <c r="K7" i="3" s="1"/>
  <c r="K122" i="3"/>
  <c r="K119" i="3" s="1"/>
  <c r="K150" i="3"/>
  <c r="K147" i="3" s="1"/>
  <c r="K94" i="3"/>
  <c r="K91" i="3" s="1"/>
  <c r="K143" i="3"/>
  <c r="K140" i="3" s="1"/>
  <c r="K199" i="3"/>
  <c r="K196" i="3" s="1"/>
  <c r="K129" i="3"/>
  <c r="K126" i="3" s="1"/>
  <c r="K38" i="3"/>
  <c r="K35" i="3" s="1"/>
  <c r="K136" i="3"/>
  <c r="K133" i="3" s="1"/>
  <c r="K80" i="3"/>
  <c r="K77" i="3" s="1"/>
  <c r="K17" i="3"/>
  <c r="K14" i="3" s="1"/>
  <c r="L39" i="8" l="1"/>
  <c r="P39" i="8" s="1"/>
  <c r="P38" i="8" s="1"/>
  <c r="L17" i="11"/>
  <c r="P17" i="11" s="1"/>
  <c r="P16" i="11" s="1"/>
  <c r="L26" i="11"/>
  <c r="P26" i="11" s="1"/>
  <c r="P25" i="11" s="1"/>
  <c r="L24" i="8"/>
  <c r="P24" i="8" s="1"/>
  <c r="P23" i="8" s="1"/>
  <c r="L32" i="8"/>
  <c r="P32" i="8" s="1"/>
  <c r="P31" i="8" s="1"/>
  <c r="L20" i="11"/>
  <c r="P20" i="11" s="1"/>
  <c r="P19" i="11" s="1"/>
  <c r="L29" i="11"/>
  <c r="P29" i="11" s="1"/>
  <c r="P28" i="11" s="1"/>
  <c r="L41" i="8"/>
  <c r="P41" i="8" s="1"/>
  <c r="P40" i="8" s="1"/>
  <c r="L17" i="8"/>
  <c r="P17" i="8" s="1"/>
  <c r="P16" i="8" s="1"/>
  <c r="L37" i="8"/>
  <c r="P37" i="8" s="1"/>
  <c r="P36" i="8" s="1"/>
  <c r="L11" i="8"/>
  <c r="P11" i="8" s="1"/>
  <c r="P10" i="8" s="1"/>
  <c r="L28" i="8"/>
  <c r="P28" i="8" s="1"/>
  <c r="P27" i="8" s="1"/>
  <c r="L26" i="8"/>
  <c r="P26" i="8" s="1"/>
  <c r="P25" i="8" s="1"/>
  <c r="L19" i="8"/>
  <c r="P19" i="8" s="1"/>
  <c r="P18" i="8" s="1"/>
  <c r="L31" i="11"/>
  <c r="P31" i="11" s="1"/>
  <c r="P30" i="11" s="1"/>
  <c r="L24" i="11"/>
  <c r="P24" i="11" s="1"/>
  <c r="P23" i="11" s="1"/>
  <c r="L21" i="8"/>
  <c r="P21" i="8" s="1"/>
  <c r="P20" i="8" s="1"/>
  <c r="L30" i="8"/>
  <c r="P30" i="8" s="1"/>
  <c r="P29" i="8" s="1"/>
  <c r="L34" i="8"/>
  <c r="P34" i="8" s="1"/>
  <c r="P33" i="8" s="1"/>
  <c r="L22" i="11"/>
  <c r="P22" i="11" s="1"/>
  <c r="P21" i="11" s="1"/>
  <c r="L35" i="11"/>
  <c r="P35" i="11" s="1"/>
  <c r="P34" i="11" s="1"/>
  <c r="L13" i="8"/>
  <c r="P13" i="8" s="1"/>
  <c r="P12" i="8" s="1"/>
  <c r="L15" i="11"/>
  <c r="P15" i="11" s="1"/>
  <c r="P14" i="11" s="1"/>
  <c r="L11" i="11"/>
  <c r="P11" i="11" s="1"/>
  <c r="P10" i="11" s="1"/>
  <c r="L33" i="11"/>
  <c r="P33" i="11" s="1"/>
  <c r="P32" i="11" s="1"/>
  <c r="L15" i="8"/>
  <c r="P15" i="8" s="1"/>
  <c r="P14" i="8" s="1"/>
  <c r="L13" i="11"/>
  <c r="P13" i="11" s="1"/>
  <c r="P12" i="11" s="1"/>
  <c r="J20" i="11" l="1"/>
  <c r="N20" i="11" s="1"/>
  <c r="J24" i="11"/>
  <c r="N24" i="11" s="1"/>
  <c r="J35" i="11"/>
  <c r="N35" i="11" s="1"/>
  <c r="J13" i="11"/>
  <c r="N13" i="11" s="1"/>
  <c r="J22" i="11"/>
  <c r="N22" i="11" s="1"/>
  <c r="J29" i="11"/>
  <c r="N29" i="11" s="1"/>
  <c r="J15" i="11"/>
  <c r="N15" i="11" s="1"/>
  <c r="J33" i="11"/>
  <c r="N33" i="11" s="1"/>
  <c r="J11" i="11"/>
  <c r="N11" i="11" s="1"/>
  <c r="J26" i="11"/>
  <c r="N26" i="11" s="1"/>
  <c r="J31" i="11"/>
  <c r="N31" i="11" s="1"/>
  <c r="J17" i="11"/>
  <c r="N17" i="11" s="1"/>
  <c r="N16" i="11" l="1"/>
  <c r="N28" i="11"/>
  <c r="N30" i="11"/>
  <c r="N21" i="11"/>
  <c r="N25" i="11"/>
  <c r="N12" i="11"/>
  <c r="N10" i="11"/>
  <c r="N34" i="11"/>
  <c r="N32" i="11"/>
  <c r="N23" i="11"/>
  <c r="N14" i="11"/>
  <c r="N19" i="11"/>
  <c r="J13" i="8" l="1"/>
  <c r="N13" i="8" s="1"/>
  <c r="J17" i="8"/>
  <c r="N17" i="8" s="1"/>
  <c r="J34" i="8"/>
  <c r="N34" i="8" s="1"/>
  <c r="J24" i="8"/>
  <c r="N24" i="8" s="1"/>
  <c r="J21" i="8"/>
  <c r="N21" i="8" s="1"/>
  <c r="J39" i="8"/>
  <c r="N39" i="8" s="1"/>
  <c r="J37" i="8"/>
  <c r="N37" i="8" s="1"/>
  <c r="J41" i="8"/>
  <c r="N41" i="8" s="1"/>
  <c r="J26" i="8"/>
  <c r="N26" i="8" s="1"/>
  <c r="J28" i="8"/>
  <c r="N28" i="8" s="1"/>
  <c r="J11" i="8"/>
  <c r="N11" i="8" s="1"/>
  <c r="J19" i="8"/>
  <c r="N19" i="8" s="1"/>
  <c r="J15" i="8"/>
  <c r="N15" i="8" s="1"/>
  <c r="J32" i="8"/>
  <c r="N32" i="8" s="1"/>
  <c r="J30" i="8"/>
  <c r="N30" i="8" s="1"/>
  <c r="N14" i="8" l="1"/>
  <c r="N18" i="8"/>
  <c r="N38" i="8"/>
  <c r="N10" i="8"/>
  <c r="N20" i="8"/>
  <c r="N25" i="8"/>
  <c r="N27" i="8"/>
  <c r="N23" i="8"/>
  <c r="N33" i="8"/>
  <c r="N29" i="8"/>
  <c r="N40" i="8"/>
  <c r="N16" i="8"/>
  <c r="N31" i="8"/>
  <c r="N36" i="8"/>
  <c r="N12" i="8"/>
  <c r="I32" i="4" l="1"/>
  <c r="I33" i="4"/>
  <c r="K39" i="8"/>
  <c r="O39" i="8" s="1"/>
  <c r="K37" i="8"/>
  <c r="O37" i="8" s="1"/>
  <c r="K41" i="8"/>
  <c r="O41" i="8" s="1"/>
  <c r="I34" i="4"/>
  <c r="I35" i="4"/>
  <c r="L117" i="3" l="1"/>
  <c r="L68" i="3"/>
  <c r="L61" i="3"/>
  <c r="L82" i="3"/>
  <c r="L138" i="3"/>
  <c r="L124" i="3"/>
  <c r="L173" i="3"/>
  <c r="L33" i="3"/>
  <c r="L201" i="3"/>
  <c r="L26" i="3"/>
  <c r="L159" i="3"/>
  <c r="L54" i="3"/>
  <c r="L187" i="3"/>
  <c r="L110" i="3"/>
  <c r="L96" i="3"/>
  <c r="L75" i="3"/>
  <c r="L152" i="3"/>
  <c r="L194" i="3"/>
  <c r="L19" i="3"/>
  <c r="L103" i="3"/>
  <c r="L40" i="3"/>
  <c r="L12" i="3"/>
  <c r="L166" i="3"/>
  <c r="L131" i="3"/>
  <c r="L145" i="3"/>
  <c r="L180" i="3"/>
  <c r="L47" i="3"/>
  <c r="L89" i="3"/>
  <c r="K34" i="4"/>
  <c r="L34" i="4" s="1"/>
  <c r="M34" i="4" s="1"/>
  <c r="N34" i="4" s="1"/>
  <c r="R41" i="8"/>
  <c r="O40" i="8"/>
  <c r="Q41" i="8"/>
  <c r="R37" i="8"/>
  <c r="O36" i="8"/>
  <c r="Q37" i="8"/>
  <c r="O38" i="8"/>
  <c r="R39" i="8"/>
  <c r="Q39" i="8"/>
  <c r="L206" i="3"/>
  <c r="L203" i="3" s="1"/>
  <c r="K33" i="4"/>
  <c r="L33" i="4" s="1"/>
  <c r="M33" i="4" s="1"/>
  <c r="N33" i="4" s="1"/>
  <c r="G206" i="3" s="1"/>
  <c r="H206" i="3" s="1"/>
  <c r="H203" i="3" s="1"/>
  <c r="L186" i="3"/>
  <c r="L88" i="3"/>
  <c r="L179" i="3"/>
  <c r="L25" i="3"/>
  <c r="L39" i="3"/>
  <c r="L46" i="3"/>
  <c r="L151" i="3"/>
  <c r="L193" i="3"/>
  <c r="L11" i="3"/>
  <c r="L74" i="3"/>
  <c r="L130" i="3"/>
  <c r="L60" i="3"/>
  <c r="L102" i="3"/>
  <c r="L123" i="3"/>
  <c r="L158" i="3"/>
  <c r="L137" i="3"/>
  <c r="L18" i="3"/>
  <c r="L95" i="3"/>
  <c r="L67" i="3"/>
  <c r="L200" i="3"/>
  <c r="L81" i="3"/>
  <c r="L172" i="3"/>
  <c r="L53" i="3"/>
  <c r="L144" i="3"/>
  <c r="L165" i="3"/>
  <c r="L116" i="3"/>
  <c r="L32" i="3"/>
  <c r="L109" i="3"/>
  <c r="K35" i="4"/>
  <c r="L35" i="4" s="1"/>
  <c r="M35" i="4" s="1"/>
  <c r="N35" i="4" s="1"/>
  <c r="L52" i="3"/>
  <c r="L143" i="3"/>
  <c r="L192" i="3"/>
  <c r="L189" i="3" s="1"/>
  <c r="L150" i="3"/>
  <c r="L157" i="3"/>
  <c r="L115" i="3"/>
  <c r="L45" i="3"/>
  <c r="L10" i="3"/>
  <c r="L129" i="3"/>
  <c r="L87" i="3"/>
  <c r="L73" i="3"/>
  <c r="L94" i="3"/>
  <c r="L122" i="3"/>
  <c r="L24" i="3"/>
  <c r="L59" i="3"/>
  <c r="L101" i="3"/>
  <c r="L171" i="3"/>
  <c r="L38" i="3"/>
  <c r="L35" i="3" s="1"/>
  <c r="L185" i="3"/>
  <c r="L80" i="3"/>
  <c r="L199" i="3"/>
  <c r="L164" i="3"/>
  <c r="L17" i="3"/>
  <c r="L31" i="3"/>
  <c r="L178" i="3"/>
  <c r="L66" i="3"/>
  <c r="L63" i="3" s="1"/>
  <c r="L136" i="3"/>
  <c r="L108" i="3"/>
  <c r="K32" i="4"/>
  <c r="L32" i="4" s="1"/>
  <c r="M32" i="4" s="1"/>
  <c r="N32" i="4" s="1"/>
  <c r="L196" i="3" l="1"/>
  <c r="L70" i="3"/>
  <c r="L91" i="3"/>
  <c r="L133" i="3"/>
  <c r="L56" i="3"/>
  <c r="L42" i="3"/>
  <c r="L126" i="3"/>
  <c r="L21" i="3"/>
  <c r="L105" i="3"/>
  <c r="L161" i="3"/>
  <c r="L98" i="3"/>
  <c r="L147" i="3"/>
  <c r="L77" i="3"/>
  <c r="L7" i="3"/>
  <c r="L140" i="3"/>
  <c r="L175" i="3"/>
  <c r="L182" i="3"/>
  <c r="L28" i="3"/>
  <c r="L14" i="3"/>
  <c r="L168" i="3"/>
  <c r="L154" i="3"/>
  <c r="R40" i="8"/>
  <c r="S37" i="8"/>
  <c r="S36" i="8" s="1"/>
  <c r="Q36" i="8"/>
  <c r="G180" i="3"/>
  <c r="H180" i="3" s="1"/>
  <c r="G166" i="3"/>
  <c r="H166" i="3" s="1"/>
  <c r="G194" i="3"/>
  <c r="H194" i="3" s="1"/>
  <c r="G103" i="3"/>
  <c r="H103" i="3" s="1"/>
  <c r="G187" i="3"/>
  <c r="H187" i="3" s="1"/>
  <c r="G54" i="3"/>
  <c r="H54" i="3" s="1"/>
  <c r="G131" i="3"/>
  <c r="H131" i="3" s="1"/>
  <c r="G33" i="3"/>
  <c r="H33" i="3" s="1"/>
  <c r="G89" i="3"/>
  <c r="H89" i="3" s="1"/>
  <c r="G40" i="3"/>
  <c r="H40" i="3" s="1"/>
  <c r="G19" i="3"/>
  <c r="H19" i="3" s="1"/>
  <c r="G61" i="3"/>
  <c r="H61" i="3" s="1"/>
  <c r="G201" i="3"/>
  <c r="H201" i="3" s="1"/>
  <c r="G138" i="3"/>
  <c r="H138" i="3" s="1"/>
  <c r="G110" i="3"/>
  <c r="H110" i="3" s="1"/>
  <c r="G82" i="3"/>
  <c r="H82" i="3" s="1"/>
  <c r="G173" i="3"/>
  <c r="H173" i="3" s="1"/>
  <c r="G12" i="3"/>
  <c r="H12" i="3" s="1"/>
  <c r="G75" i="3"/>
  <c r="H75" i="3" s="1"/>
  <c r="G47" i="3"/>
  <c r="H47" i="3" s="1"/>
  <c r="G145" i="3"/>
  <c r="H145" i="3" s="1"/>
  <c r="G117" i="3"/>
  <c r="H117" i="3" s="1"/>
  <c r="G152" i="3"/>
  <c r="H152" i="3" s="1"/>
  <c r="G96" i="3"/>
  <c r="H96" i="3" s="1"/>
  <c r="G159" i="3"/>
  <c r="H159" i="3" s="1"/>
  <c r="G26" i="3"/>
  <c r="H26" i="3" s="1"/>
  <c r="G68" i="3"/>
  <c r="H68" i="3" s="1"/>
  <c r="G124" i="3"/>
  <c r="H124" i="3" s="1"/>
  <c r="L119" i="3"/>
  <c r="L49" i="3"/>
  <c r="T70" i="2"/>
  <c r="W70" i="2" s="1"/>
  <c r="T26" i="2"/>
  <c r="W26" i="2" s="1"/>
  <c r="T17" i="2"/>
  <c r="W17" i="2" s="1"/>
  <c r="T20" i="2"/>
  <c r="W20" i="2" s="1"/>
  <c r="T67" i="2"/>
  <c r="W67" i="2" s="1"/>
  <c r="T68" i="2"/>
  <c r="W68" i="2" s="1"/>
  <c r="T65" i="2"/>
  <c r="W65" i="2" s="1"/>
  <c r="T52" i="2"/>
  <c r="W52" i="2" s="1"/>
  <c r="T71" i="2"/>
  <c r="W71" i="2" s="1"/>
  <c r="T62" i="2"/>
  <c r="W62" i="2" s="1"/>
  <c r="T64" i="2"/>
  <c r="W64" i="2" s="1"/>
  <c r="T50" i="2"/>
  <c r="W50" i="2" s="1"/>
  <c r="T63" i="2"/>
  <c r="W63" i="2" s="1"/>
  <c r="T29" i="2"/>
  <c r="W29" i="2" s="1"/>
  <c r="T35" i="2"/>
  <c r="W35" i="2" s="1"/>
  <c r="T47" i="2"/>
  <c r="W47" i="2" s="1"/>
  <c r="T41" i="2"/>
  <c r="W41" i="2" s="1"/>
  <c r="T11" i="2"/>
  <c r="W11" i="2" s="1"/>
  <c r="T44" i="2"/>
  <c r="W44" i="2" s="1"/>
  <c r="T48" i="2"/>
  <c r="W48" i="2" s="1"/>
  <c r="T9" i="2"/>
  <c r="W9" i="2" s="1"/>
  <c r="T8" i="2"/>
  <c r="W8" i="2" s="1"/>
  <c r="T28" i="2"/>
  <c r="W28" i="2" s="1"/>
  <c r="T23" i="2"/>
  <c r="W23" i="2" s="1"/>
  <c r="T60" i="2"/>
  <c r="W60" i="2" s="1"/>
  <c r="T54" i="2"/>
  <c r="W54" i="2" s="1"/>
  <c r="T32" i="2"/>
  <c r="W32" i="2" s="1"/>
  <c r="T24" i="2"/>
  <c r="W24" i="2" s="1"/>
  <c r="T37" i="2"/>
  <c r="W37" i="2" s="1"/>
  <c r="T57" i="2"/>
  <c r="W57" i="2" s="1"/>
  <c r="T19" i="2"/>
  <c r="W19" i="2" s="1"/>
  <c r="T12" i="2"/>
  <c r="W12" i="2" s="1"/>
  <c r="T58" i="2"/>
  <c r="W58" i="2" s="1"/>
  <c r="T53" i="2"/>
  <c r="W53" i="2" s="1"/>
  <c r="T61" i="2"/>
  <c r="W61" i="2" s="1"/>
  <c r="T66" i="2"/>
  <c r="W66" i="2" s="1"/>
  <c r="T34" i="2"/>
  <c r="W34" i="2" s="1"/>
  <c r="T69" i="2"/>
  <c r="W69" i="2" s="1"/>
  <c r="T22" i="2"/>
  <c r="W22" i="2" s="1"/>
  <c r="T42" i="2"/>
  <c r="W42" i="2" s="1"/>
  <c r="T18" i="2"/>
  <c r="W18" i="2" s="1"/>
  <c r="T21" i="2"/>
  <c r="W21" i="2" s="1"/>
  <c r="T15" i="2"/>
  <c r="W15" i="2" s="1"/>
  <c r="T13" i="2"/>
  <c r="W13" i="2" s="1"/>
  <c r="T39" i="2"/>
  <c r="W39" i="2" s="1"/>
  <c r="T45" i="2"/>
  <c r="W45" i="2" s="1"/>
  <c r="T56" i="2"/>
  <c r="W56" i="2" s="1"/>
  <c r="T14" i="2"/>
  <c r="W14" i="2" s="1"/>
  <c r="T31" i="2"/>
  <c r="W31" i="2" s="1"/>
  <c r="T10" i="2"/>
  <c r="W10" i="2" s="1"/>
  <c r="L112" i="3"/>
  <c r="G32" i="3"/>
  <c r="H32" i="3" s="1"/>
  <c r="G53" i="3"/>
  <c r="H53" i="3" s="1"/>
  <c r="G123" i="3"/>
  <c r="H123" i="3" s="1"/>
  <c r="G165" i="3"/>
  <c r="H165" i="3" s="1"/>
  <c r="G81" i="3"/>
  <c r="H81" i="3" s="1"/>
  <c r="G39" i="3"/>
  <c r="H39" i="3" s="1"/>
  <c r="G11" i="3"/>
  <c r="H11" i="3" s="1"/>
  <c r="G137" i="3"/>
  <c r="H137" i="3" s="1"/>
  <c r="G88" i="3"/>
  <c r="H88" i="3" s="1"/>
  <c r="G151" i="3"/>
  <c r="H151" i="3" s="1"/>
  <c r="G144" i="3"/>
  <c r="H144" i="3" s="1"/>
  <c r="G18" i="3"/>
  <c r="H18" i="3" s="1"/>
  <c r="G95" i="3"/>
  <c r="H95" i="3" s="1"/>
  <c r="G25" i="3"/>
  <c r="H25" i="3" s="1"/>
  <c r="G102" i="3"/>
  <c r="H102" i="3" s="1"/>
  <c r="G109" i="3"/>
  <c r="H109" i="3" s="1"/>
  <c r="G60" i="3"/>
  <c r="H60" i="3" s="1"/>
  <c r="G200" i="3"/>
  <c r="H200" i="3" s="1"/>
  <c r="G67" i="3"/>
  <c r="H67" i="3" s="1"/>
  <c r="G130" i="3"/>
  <c r="H130" i="3" s="1"/>
  <c r="G172" i="3"/>
  <c r="H172" i="3" s="1"/>
  <c r="G74" i="3"/>
  <c r="H74" i="3" s="1"/>
  <c r="G116" i="3"/>
  <c r="H116" i="3" s="1"/>
  <c r="G158" i="3"/>
  <c r="H158" i="3" s="1"/>
  <c r="G179" i="3"/>
  <c r="H179" i="3" s="1"/>
  <c r="G46" i="3"/>
  <c r="H46" i="3" s="1"/>
  <c r="G186" i="3"/>
  <c r="H186" i="3" s="1"/>
  <c r="G193" i="3"/>
  <c r="H193" i="3" s="1"/>
  <c r="R36" i="8"/>
  <c r="G66" i="3"/>
  <c r="H66" i="3" s="1"/>
  <c r="G87" i="3"/>
  <c r="H87" i="3" s="1"/>
  <c r="G171" i="3"/>
  <c r="H171" i="3" s="1"/>
  <c r="G94" i="3"/>
  <c r="H94" i="3" s="1"/>
  <c r="G24" i="3"/>
  <c r="H24" i="3" s="1"/>
  <c r="G101" i="3"/>
  <c r="H101" i="3" s="1"/>
  <c r="G178" i="3"/>
  <c r="H178" i="3" s="1"/>
  <c r="G108" i="3"/>
  <c r="H108" i="3" s="1"/>
  <c r="G122" i="3"/>
  <c r="H122" i="3" s="1"/>
  <c r="G10" i="3"/>
  <c r="H10" i="3" s="1"/>
  <c r="G199" i="3"/>
  <c r="H199" i="3" s="1"/>
  <c r="G115" i="3"/>
  <c r="H115" i="3" s="1"/>
  <c r="G185" i="3"/>
  <c r="H185" i="3" s="1"/>
  <c r="G59" i="3"/>
  <c r="H59" i="3" s="1"/>
  <c r="G31" i="3"/>
  <c r="H31" i="3" s="1"/>
  <c r="G45" i="3"/>
  <c r="H45" i="3" s="1"/>
  <c r="G129" i="3"/>
  <c r="H129" i="3" s="1"/>
  <c r="G80" i="3"/>
  <c r="H80" i="3" s="1"/>
  <c r="G73" i="3"/>
  <c r="H73" i="3" s="1"/>
  <c r="G164" i="3"/>
  <c r="H164" i="3" s="1"/>
  <c r="G38" i="3"/>
  <c r="H38" i="3" s="1"/>
  <c r="G143" i="3"/>
  <c r="H143" i="3" s="1"/>
  <c r="G157" i="3"/>
  <c r="H157" i="3" s="1"/>
  <c r="G52" i="3"/>
  <c r="H52" i="3" s="1"/>
  <c r="G150" i="3"/>
  <c r="H150" i="3" s="1"/>
  <c r="G17" i="3"/>
  <c r="H17" i="3" s="1"/>
  <c r="G136" i="3"/>
  <c r="H136" i="3" s="1"/>
  <c r="G192" i="3"/>
  <c r="H192" i="3" s="1"/>
  <c r="Q38" i="8"/>
  <c r="S39" i="8"/>
  <c r="S38" i="8" s="1"/>
  <c r="S41" i="8"/>
  <c r="S40" i="8" s="1"/>
  <c r="Q40" i="8"/>
  <c r="L84" i="3"/>
  <c r="R38" i="8"/>
  <c r="H63" i="3" l="1"/>
  <c r="H189" i="3"/>
  <c r="H119" i="3"/>
  <c r="H35" i="3"/>
  <c r="H168" i="3"/>
  <c r="T37" i="8"/>
  <c r="T36" i="8" s="1"/>
  <c r="AQ72" i="14" s="1"/>
  <c r="H14" i="3"/>
  <c r="H7" i="3"/>
  <c r="H91" i="3"/>
  <c r="H28" i="3"/>
  <c r="H56" i="3"/>
  <c r="H154" i="3"/>
  <c r="H196" i="3"/>
  <c r="H175" i="3"/>
  <c r="T39" i="8"/>
  <c r="T38" i="8" s="1"/>
  <c r="H161" i="3"/>
  <c r="H105" i="3"/>
  <c r="H84" i="3"/>
  <c r="H147" i="3"/>
  <c r="H70" i="3"/>
  <c r="H126" i="3"/>
  <c r="H140" i="3"/>
  <c r="H21" i="3"/>
  <c r="H133" i="3"/>
  <c r="H49" i="3"/>
  <c r="H77" i="3"/>
  <c r="H42" i="3"/>
  <c r="H182" i="3"/>
  <c r="H112" i="3"/>
  <c r="H98" i="3"/>
  <c r="T41" i="8"/>
  <c r="T40" i="8" s="1"/>
  <c r="AQ68" i="14" l="1"/>
  <c r="AQ70" i="14"/>
  <c r="S50" i="2"/>
  <c r="V50" i="2" s="1"/>
  <c r="S48" i="2"/>
  <c r="V48" i="2" s="1"/>
  <c r="AQ63" i="14"/>
  <c r="S57" i="2"/>
  <c r="V57" i="2" s="1"/>
  <c r="S58" i="2"/>
  <c r="V58" i="2" s="1"/>
  <c r="S24" i="2"/>
  <c r="V24" i="2" s="1"/>
  <c r="S62" i="2"/>
  <c r="V62" i="2" s="1"/>
  <c r="S66" i="2"/>
  <c r="V66" i="2" s="1"/>
  <c r="S34" i="2"/>
  <c r="V34" i="2" s="1"/>
  <c r="S13" i="2"/>
  <c r="V13" i="2" s="1"/>
  <c r="S37" i="2"/>
  <c r="V37" i="2" s="1"/>
  <c r="S12" i="2"/>
  <c r="V12" i="2" s="1"/>
  <c r="S14" i="2"/>
  <c r="V14" i="2" s="1"/>
  <c r="S68" i="2"/>
  <c r="V68" i="2" s="1"/>
  <c r="AQ66" i="14"/>
  <c r="S63" i="2"/>
  <c r="V63" i="2" s="1"/>
  <c r="S17" i="2"/>
  <c r="V17" i="2" s="1"/>
  <c r="S67" i="2"/>
  <c r="V67" i="2" s="1"/>
  <c r="S69" i="2"/>
  <c r="V69" i="2" s="1"/>
  <c r="S61" i="2"/>
  <c r="V61" i="2" s="1"/>
  <c r="S65" i="2"/>
  <c r="V65" i="2" s="1"/>
  <c r="S71" i="2"/>
  <c r="V71" i="2" s="1"/>
  <c r="S26" i="2"/>
  <c r="V26" i="2" s="1"/>
  <c r="S52" i="2"/>
  <c r="V52" i="2" s="1"/>
  <c r="S22" i="2"/>
  <c r="V22" i="2" s="1"/>
  <c r="S42" i="2"/>
  <c r="V42" i="2" s="1"/>
  <c r="S49" i="2"/>
  <c r="V49" i="2" s="1"/>
  <c r="AR61" i="14"/>
  <c r="S9" i="2"/>
  <c r="V9" i="2" s="1"/>
  <c r="S60" i="2"/>
  <c r="V60" i="2" s="1"/>
  <c r="S47" i="2"/>
  <c r="V47" i="2" s="1"/>
  <c r="S54" i="2"/>
  <c r="V54" i="2" s="1"/>
  <c r="S64" i="2"/>
  <c r="V64" i="2" s="1"/>
  <c r="S70" i="2"/>
  <c r="V70" i="2" s="1"/>
  <c r="AQ65" i="14"/>
  <c r="AQ62" i="14"/>
  <c r="AQ67" i="14"/>
  <c r="AQ71" i="14"/>
  <c r="AQ64" i="14"/>
  <c r="AQ69" i="14"/>
  <c r="AQ61" i="14"/>
  <c r="S11" i="2"/>
  <c r="V11" i="2" s="1"/>
  <c r="S35" i="2"/>
  <c r="V35" i="2" s="1"/>
  <c r="AR63" i="14"/>
  <c r="S36" i="2"/>
  <c r="V36" i="2" s="1"/>
  <c r="AR62" i="14"/>
  <c r="S21" i="2"/>
  <c r="V21" i="2" s="1"/>
  <c r="AR68" i="14"/>
  <c r="AR70" i="14"/>
  <c r="S39" i="2"/>
  <c r="V39" i="2" s="1"/>
  <c r="S8" i="2"/>
  <c r="V8" i="2" s="1"/>
  <c r="S53" i="2"/>
  <c r="V53" i="2" s="1"/>
  <c r="S32" i="2"/>
  <c r="V32" i="2" s="1"/>
  <c r="S18" i="2"/>
  <c r="V18" i="2" s="1"/>
  <c r="S20" i="2"/>
  <c r="V20" i="2" s="1"/>
  <c r="S19" i="2"/>
  <c r="V19" i="2" s="1"/>
  <c r="AR72" i="14"/>
  <c r="AR19" i="14"/>
  <c r="S44" i="2"/>
  <c r="V44" i="2" s="1"/>
  <c r="S10" i="2"/>
  <c r="V10" i="2" s="1"/>
  <c r="AR65" i="14"/>
  <c r="AR66" i="14"/>
  <c r="AR67" i="14"/>
  <c r="AR41" i="14"/>
  <c r="AR40" i="14"/>
  <c r="AR69" i="14"/>
  <c r="S56" i="2"/>
  <c r="V56" i="2" s="1"/>
  <c r="S33" i="2"/>
  <c r="V33" i="2" s="1"/>
  <c r="S23" i="2"/>
  <c r="V23" i="2" s="1"/>
  <c r="S28" i="2"/>
  <c r="V28" i="2" s="1"/>
  <c r="S30" i="2"/>
  <c r="V30" i="2" s="1"/>
  <c r="AR18" i="14"/>
  <c r="AR42" i="14"/>
  <c r="AR71" i="14"/>
  <c r="AR64" i="14"/>
  <c r="S41" i="2"/>
  <c r="V41" i="2" s="1"/>
  <c r="S27" i="2"/>
  <c r="V27" i="2" s="1"/>
  <c r="S46" i="2"/>
  <c r="V46" i="2" s="1"/>
  <c r="S29" i="2"/>
  <c r="V29" i="2" s="1"/>
  <c r="S43" i="2"/>
  <c r="V43" i="2" s="1"/>
  <c r="S31" i="2"/>
  <c r="V31" i="2" s="1"/>
  <c r="S40" i="2"/>
  <c r="V40" i="2" s="1"/>
  <c r="S45" i="2"/>
  <c r="V45" i="2" s="1"/>
  <c r="S15" i="2"/>
  <c r="V15" i="2" s="1"/>
  <c r="AS65" i="14"/>
  <c r="AS46" i="14"/>
  <c r="AS22" i="14"/>
  <c r="AS72" i="14"/>
  <c r="AS50" i="14"/>
  <c r="AS61" i="14"/>
  <c r="AS64" i="14"/>
  <c r="AS63" i="14"/>
  <c r="AS48" i="14"/>
  <c r="AS45" i="14"/>
  <c r="AS67" i="14"/>
  <c r="AS49" i="14"/>
  <c r="AS51" i="14"/>
  <c r="AS69" i="14"/>
  <c r="AS62" i="14"/>
  <c r="AS66" i="14"/>
  <c r="AS43" i="14"/>
  <c r="AS25" i="14"/>
  <c r="AS70" i="14"/>
  <c r="AS47" i="14"/>
  <c r="AS58" i="14"/>
  <c r="AS23" i="14"/>
  <c r="AS59" i="14"/>
  <c r="AS44" i="14"/>
  <c r="AS20" i="14"/>
  <c r="AS21" i="14"/>
  <c r="AS68" i="14"/>
  <c r="AS24" i="14"/>
  <c r="AS71" i="14"/>
  <c r="AS57" i="14"/>
  <c r="K22" i="11" l="1"/>
  <c r="O22" i="11" s="1"/>
  <c r="K15" i="11"/>
  <c r="O15" i="11" s="1"/>
  <c r="K29" i="11"/>
  <c r="O29" i="11" s="1"/>
  <c r="K34" i="8"/>
  <c r="O34" i="8" s="1"/>
  <c r="K13" i="8"/>
  <c r="O13" i="8" s="1"/>
  <c r="K20" i="11"/>
  <c r="O20" i="11" s="1"/>
  <c r="K13" i="11"/>
  <c r="O13" i="11" s="1"/>
  <c r="K30" i="8"/>
  <c r="O30" i="8" s="1"/>
  <c r="K32" i="8"/>
  <c r="O32" i="8" s="1"/>
  <c r="K15" i="8"/>
  <c r="O15" i="8" s="1"/>
  <c r="K26" i="11"/>
  <c r="O26" i="11" s="1"/>
  <c r="K11" i="11"/>
  <c r="O11" i="11" s="1"/>
  <c r="K24" i="11"/>
  <c r="O24" i="11" s="1"/>
  <c r="K21" i="8"/>
  <c r="O21" i="8" s="1"/>
  <c r="K17" i="11"/>
  <c r="O17" i="11" s="1"/>
  <c r="K26" i="8"/>
  <c r="O26" i="8" s="1"/>
  <c r="K35" i="11"/>
  <c r="O35" i="11" s="1"/>
  <c r="K31" i="11"/>
  <c r="O31" i="11" s="1"/>
  <c r="K11" i="8"/>
  <c r="O11" i="8" s="1"/>
  <c r="K24" i="8"/>
  <c r="O24" i="8" s="1"/>
  <c r="K28" i="8"/>
  <c r="O28" i="8" s="1"/>
  <c r="K17" i="8"/>
  <c r="O17" i="8" s="1"/>
  <c r="K19" i="8"/>
  <c r="O19" i="8" s="1"/>
  <c r="K33" i="11"/>
  <c r="O33" i="11" s="1"/>
  <c r="O16" i="8" l="1"/>
  <c r="R17" i="8"/>
  <c r="Q17" i="8"/>
  <c r="O32" i="11"/>
  <c r="R33" i="11"/>
  <c r="Q33" i="11"/>
  <c r="O30" i="11"/>
  <c r="R31" i="11"/>
  <c r="Q31" i="11"/>
  <c r="O10" i="11"/>
  <c r="R11" i="11"/>
  <c r="Q11" i="11"/>
  <c r="R20" i="11"/>
  <c r="O19" i="11"/>
  <c r="Q20" i="11"/>
  <c r="O18" i="8"/>
  <c r="R19" i="8"/>
  <c r="Q19" i="8"/>
  <c r="R35" i="11"/>
  <c r="O34" i="11"/>
  <c r="Q35" i="11"/>
  <c r="O25" i="11"/>
  <c r="R26" i="11"/>
  <c r="Q26" i="11"/>
  <c r="O12" i="8"/>
  <c r="R13" i="8"/>
  <c r="Q13" i="8"/>
  <c r="O25" i="8"/>
  <c r="R26" i="8"/>
  <c r="Q26" i="8"/>
  <c r="O14" i="8"/>
  <c r="R15" i="8"/>
  <c r="Q15" i="8"/>
  <c r="R34" i="8"/>
  <c r="O33" i="8"/>
  <c r="Q34" i="8"/>
  <c r="O27" i="8"/>
  <c r="R28" i="8"/>
  <c r="Q28" i="8"/>
  <c r="R17" i="11"/>
  <c r="O16" i="11"/>
  <c r="Q17" i="11"/>
  <c r="O31" i="8"/>
  <c r="R32" i="8"/>
  <c r="Q32" i="8"/>
  <c r="R29" i="11"/>
  <c r="O28" i="11"/>
  <c r="Q29" i="11"/>
  <c r="R24" i="8"/>
  <c r="O23" i="8"/>
  <c r="Q24" i="8"/>
  <c r="R21" i="8"/>
  <c r="O20" i="8"/>
  <c r="Q21" i="8"/>
  <c r="O29" i="8"/>
  <c r="R30" i="8"/>
  <c r="Q30" i="8"/>
  <c r="O14" i="11"/>
  <c r="R15" i="11"/>
  <c r="Q15" i="11"/>
  <c r="O10" i="8"/>
  <c r="R11" i="8"/>
  <c r="Q11" i="8"/>
  <c r="O23" i="11"/>
  <c r="R24" i="11"/>
  <c r="Q24" i="11"/>
  <c r="O12" i="11"/>
  <c r="R13" i="11"/>
  <c r="Q13" i="11"/>
  <c r="O21" i="11"/>
  <c r="R22" i="11"/>
  <c r="Q22" i="11"/>
  <c r="R10" i="8" l="1"/>
  <c r="R27" i="8"/>
  <c r="R12" i="8"/>
  <c r="R16" i="8"/>
  <c r="R34" i="11"/>
  <c r="S22" i="11"/>
  <c r="S21" i="11" s="1"/>
  <c r="Q21" i="11"/>
  <c r="S24" i="11"/>
  <c r="S23" i="11" s="1"/>
  <c r="Q23" i="11"/>
  <c r="S21" i="8"/>
  <c r="S20" i="8" s="1"/>
  <c r="Q20" i="8"/>
  <c r="Q16" i="11"/>
  <c r="S17" i="11"/>
  <c r="S16" i="11" s="1"/>
  <c r="S34" i="8"/>
  <c r="S33" i="8" s="1"/>
  <c r="Q33" i="8"/>
  <c r="Q18" i="8"/>
  <c r="S19" i="8"/>
  <c r="S18" i="8" s="1"/>
  <c r="Q10" i="11"/>
  <c r="S11" i="11"/>
  <c r="S10" i="11" s="1"/>
  <c r="Q32" i="11"/>
  <c r="S33" i="11"/>
  <c r="S32" i="11" s="1"/>
  <c r="R21" i="11"/>
  <c r="R23" i="11"/>
  <c r="R14" i="11"/>
  <c r="R25" i="8"/>
  <c r="R25" i="11"/>
  <c r="R18" i="8"/>
  <c r="R10" i="11"/>
  <c r="R32" i="11"/>
  <c r="R12" i="11"/>
  <c r="R29" i="8"/>
  <c r="R31" i="8"/>
  <c r="R14" i="8"/>
  <c r="R30" i="11"/>
  <c r="R23" i="8"/>
  <c r="R19" i="11"/>
  <c r="S15" i="11"/>
  <c r="S14" i="11" s="1"/>
  <c r="Q14" i="11"/>
  <c r="Q28" i="11"/>
  <c r="S29" i="11"/>
  <c r="S28" i="11" s="1"/>
  <c r="Q25" i="8"/>
  <c r="S26" i="8"/>
  <c r="S25" i="8" s="1"/>
  <c r="S26" i="11"/>
  <c r="S25" i="11" s="1"/>
  <c r="Q25" i="11"/>
  <c r="R20" i="8"/>
  <c r="R28" i="11"/>
  <c r="R16" i="11"/>
  <c r="R33" i="8"/>
  <c r="Q12" i="11"/>
  <c r="S13" i="11"/>
  <c r="S12" i="11" s="1"/>
  <c r="S11" i="8"/>
  <c r="S10" i="8" s="1"/>
  <c r="Q10" i="8"/>
  <c r="S30" i="8"/>
  <c r="S29" i="8" s="1"/>
  <c r="Q29" i="8"/>
  <c r="Q23" i="8"/>
  <c r="S24" i="8"/>
  <c r="S23" i="8" s="1"/>
  <c r="S32" i="8"/>
  <c r="S31" i="8" s="1"/>
  <c r="Q31" i="8"/>
  <c r="S28" i="8"/>
  <c r="S27" i="8" s="1"/>
  <c r="Q27" i="8"/>
  <c r="S15" i="8"/>
  <c r="S14" i="8" s="1"/>
  <c r="Q14" i="8"/>
  <c r="S13" i="8"/>
  <c r="S12" i="8" s="1"/>
  <c r="Q12" i="8"/>
  <c r="S35" i="11"/>
  <c r="S34" i="11" s="1"/>
  <c r="Q34" i="11"/>
  <c r="S20" i="11"/>
  <c r="S19" i="11" s="1"/>
  <c r="Q19" i="11"/>
  <c r="S31" i="11"/>
  <c r="S30" i="11" s="1"/>
  <c r="Q30" i="11"/>
  <c r="Q16" i="8"/>
  <c r="S17" i="8"/>
  <c r="S16" i="8" s="1"/>
  <c r="T11" i="11" l="1"/>
  <c r="T10" i="11" s="1"/>
  <c r="T31" i="11"/>
  <c r="T30" i="11" s="1"/>
  <c r="T28" i="8"/>
  <c r="T27" i="8" s="1"/>
  <c r="T17" i="11"/>
  <c r="T16" i="11" s="1"/>
  <c r="T35" i="11"/>
  <c r="T34" i="11" s="1"/>
  <c r="T29" i="11"/>
  <c r="T28" i="11" s="1"/>
  <c r="T30" i="8"/>
  <c r="T29" i="8" s="1"/>
  <c r="T22" i="11"/>
  <c r="T21" i="11" s="1"/>
  <c r="T26" i="8"/>
  <c r="T25" i="8" s="1"/>
  <c r="T34" i="8"/>
  <c r="T33" i="8" s="1"/>
  <c r="T21" i="8"/>
  <c r="T20" i="8" s="1"/>
  <c r="T24" i="8"/>
  <c r="T23" i="8" s="1"/>
  <c r="T32" i="8"/>
  <c r="T31" i="8" s="1"/>
  <c r="T33" i="11"/>
  <c r="T32" i="11" s="1"/>
  <c r="T26" i="11"/>
  <c r="T25" i="11" s="1"/>
  <c r="T24" i="11"/>
  <c r="T23" i="11" s="1"/>
  <c r="T13" i="8"/>
  <c r="T12" i="8" s="1"/>
  <c r="T20" i="11"/>
  <c r="T19" i="11" s="1"/>
  <c r="T15" i="8"/>
  <c r="T14" i="8" s="1"/>
  <c r="T13" i="11"/>
  <c r="T12" i="11" s="1"/>
  <c r="T19" i="8"/>
  <c r="T18" i="8" s="1"/>
  <c r="T15" i="11"/>
  <c r="T14" i="11" s="1"/>
  <c r="T17" i="8"/>
  <c r="T16" i="8" s="1"/>
  <c r="T11" i="8"/>
  <c r="T10" i="8" s="1"/>
  <c r="AH53" i="14" l="1"/>
  <c r="AN25" i="14"/>
  <c r="AO13" i="14"/>
  <c r="AK38" i="14"/>
  <c r="AL47" i="14"/>
  <c r="AL42" i="14"/>
  <c r="AH54" i="14"/>
  <c r="AH57" i="14"/>
  <c r="AI53" i="14"/>
  <c r="AH59" i="14"/>
  <c r="AN10" i="14"/>
  <c r="AO23" i="14"/>
  <c r="AN9" i="14"/>
  <c r="AL28" i="14"/>
  <c r="AO71" i="14"/>
  <c r="AK36" i="14"/>
  <c r="AK34" i="14"/>
  <c r="AL29" i="14"/>
  <c r="AL63" i="14"/>
  <c r="AL38" i="14"/>
  <c r="AH55" i="14"/>
  <c r="AL27" i="14"/>
  <c r="AL41" i="14"/>
  <c r="AL34" i="14"/>
  <c r="AN24" i="14"/>
  <c r="AL40" i="14"/>
  <c r="AL67" i="14"/>
  <c r="AN21" i="14"/>
  <c r="AO12" i="14"/>
  <c r="AO63" i="14"/>
  <c r="AO68" i="14"/>
  <c r="AO64" i="14"/>
  <c r="AO14" i="14"/>
  <c r="AO62" i="14"/>
  <c r="AO70" i="14"/>
  <c r="AO67" i="14"/>
  <c r="AO24" i="14"/>
  <c r="AK30" i="14"/>
  <c r="AO22" i="14"/>
  <c r="AO69" i="14"/>
  <c r="AO20" i="14"/>
  <c r="AN23" i="14"/>
  <c r="AH58" i="14"/>
  <c r="AO21" i="14"/>
  <c r="AO65" i="14"/>
  <c r="AL31" i="14"/>
  <c r="AN22" i="14"/>
  <c r="AK37" i="14"/>
  <c r="AK31" i="14"/>
  <c r="AK33" i="14"/>
  <c r="AK32" i="14"/>
  <c r="AK35" i="14"/>
  <c r="AL43" i="14"/>
  <c r="AL62" i="14"/>
  <c r="AL32" i="14"/>
  <c r="AL45" i="14"/>
  <c r="AL30" i="14"/>
  <c r="AO66" i="14"/>
  <c r="AO25" i="14"/>
  <c r="AO11" i="14"/>
  <c r="AO61" i="14"/>
  <c r="AL65" i="14"/>
  <c r="AL68" i="14"/>
  <c r="AL44" i="14"/>
  <c r="AL48" i="14"/>
  <c r="AL33" i="14"/>
  <c r="AN20" i="14"/>
  <c r="AL71" i="14"/>
  <c r="AL61" i="14"/>
  <c r="AL66" i="14"/>
  <c r="AL70" i="14"/>
  <c r="AL49" i="14"/>
  <c r="AO16" i="14"/>
  <c r="AO15" i="14"/>
  <c r="AO72" i="14"/>
  <c r="AL51" i="14"/>
  <c r="AL50" i="14"/>
  <c r="AL72" i="14"/>
  <c r="AL64" i="14"/>
  <c r="AL36" i="14"/>
  <c r="AL69" i="14"/>
  <c r="AL35" i="14"/>
  <c r="AL46" i="14"/>
  <c r="AL37" i="14"/>
  <c r="AJ57" i="14"/>
  <c r="AJ53" i="14"/>
  <c r="AN11" i="14"/>
  <c r="AN16" i="14"/>
  <c r="AN13" i="14"/>
  <c r="AN14" i="14"/>
  <c r="AN15" i="14"/>
  <c r="AN12" i="14"/>
  <c r="AM63" i="14"/>
  <c r="AM31" i="14"/>
  <c r="AM72" i="14"/>
  <c r="AM65" i="14"/>
  <c r="AM49" i="14"/>
  <c r="AM62" i="14"/>
  <c r="AM69" i="14"/>
  <c r="AM47" i="14"/>
  <c r="AM43" i="14"/>
  <c r="AM48" i="14"/>
  <c r="AM71" i="14"/>
  <c r="AM67" i="14"/>
  <c r="AM35" i="14"/>
  <c r="AM33" i="14"/>
  <c r="AM36" i="14"/>
  <c r="AM64" i="14"/>
  <c r="AM46" i="14"/>
  <c r="AM70" i="14"/>
  <c r="AM61" i="14"/>
  <c r="AM68" i="14"/>
  <c r="AM50" i="14"/>
  <c r="AM37" i="14"/>
  <c r="AM30" i="14"/>
  <c r="AM34" i="14"/>
  <c r="AM45" i="14"/>
  <c r="AM38" i="14"/>
  <c r="AM32" i="14"/>
  <c r="AM51" i="14"/>
  <c r="AM44" i="14"/>
  <c r="AM66" i="14"/>
  <c r="AP20" i="14"/>
  <c r="AP11" i="14"/>
  <c r="AP12" i="14"/>
  <c r="AP21" i="14"/>
  <c r="AP14" i="14"/>
  <c r="AP13" i="14"/>
  <c r="AP25" i="14"/>
  <c r="AP15" i="14"/>
  <c r="AP23" i="14"/>
  <c r="AP16" i="14"/>
  <c r="AP22" i="14"/>
  <c r="AP24" i="14"/>
  <c r="AJ58" i="14"/>
  <c r="AJ59" i="14"/>
  <c r="AJ55" i="14"/>
  <c r="AJ54" i="14"/>
  <c r="AK61" i="14"/>
  <c r="AK65" i="14"/>
  <c r="AK51" i="14"/>
  <c r="AK48" i="14"/>
  <c r="AK63" i="14"/>
  <c r="AK67" i="14"/>
  <c r="AK46" i="14"/>
  <c r="AK72" i="14"/>
  <c r="AK66" i="14"/>
  <c r="AK71" i="14"/>
  <c r="AK69" i="14"/>
  <c r="AK50" i="14"/>
  <c r="AK68" i="14"/>
  <c r="AK43" i="14"/>
  <c r="AK44" i="14"/>
  <c r="AK62" i="14"/>
  <c r="AK70" i="14"/>
  <c r="AK45" i="14"/>
  <c r="AK47" i="14"/>
  <c r="AK64" i="14"/>
  <c r="AK49" i="14"/>
  <c r="AP62" i="14"/>
  <c r="AP9" i="14"/>
  <c r="AP19" i="14"/>
  <c r="AP70" i="14"/>
  <c r="AP10" i="14"/>
  <c r="AP63" i="14"/>
  <c r="AP66" i="14"/>
  <c r="AP71" i="14"/>
  <c r="AP61" i="14"/>
  <c r="AP65" i="14"/>
  <c r="AP67" i="14"/>
  <c r="AP72" i="14"/>
  <c r="AP69" i="14"/>
  <c r="AP68" i="14"/>
  <c r="AP64" i="14"/>
  <c r="AP18" i="14"/>
  <c r="AK27" i="14"/>
  <c r="AK29" i="14"/>
  <c r="AK28" i="14"/>
  <c r="AO9" i="14"/>
  <c r="AO10" i="14"/>
  <c r="AO19" i="14"/>
  <c r="AO18" i="14"/>
  <c r="AN69" i="14"/>
  <c r="AN61" i="14"/>
  <c r="AN70" i="14"/>
  <c r="AN18" i="14"/>
  <c r="AN66" i="14"/>
  <c r="AN63" i="14"/>
  <c r="AN72" i="14"/>
  <c r="AN65" i="14"/>
  <c r="AN67" i="14"/>
  <c r="AN68" i="14"/>
  <c r="AN62" i="14"/>
  <c r="AN19" i="14"/>
  <c r="AN71" i="14"/>
  <c r="AN64" i="14"/>
  <c r="AK42" i="14"/>
  <c r="AK41" i="14"/>
  <c r="AK40" i="14"/>
  <c r="AI59" i="14"/>
  <c r="AI54" i="14"/>
  <c r="AI58" i="14"/>
  <c r="AI55" i="14"/>
  <c r="AI57" i="14"/>
  <c r="AM40" i="14"/>
  <c r="AM27" i="14"/>
  <c r="AM29" i="14"/>
  <c r="AM28" i="14"/>
  <c r="AM41" i="14"/>
  <c r="AM42" i="14"/>
</calcChain>
</file>

<file path=xl/sharedStrings.xml><?xml version="1.0" encoding="utf-8"?>
<sst xmlns="http://schemas.openxmlformats.org/spreadsheetml/2006/main" count="3362" uniqueCount="979">
  <si>
    <t>TỔNG HỢP CÁC CÁC LOẠI CÔNG TRÌNH</t>
  </si>
  <si>
    <t>Đề án: Thiết kế chuẩn cho lưới điện phân phối cấp điện áp đến 35kV</t>
  </si>
  <si>
    <t>STT</t>
  </si>
  <si>
    <t>Loại công trình</t>
  </si>
  <si>
    <t>Quy mô chính công trình</t>
  </si>
  <si>
    <t>Cáp và phụ kiện 35kV</t>
  </si>
  <si>
    <t>Cáp và phụ kiện 22kV</t>
  </si>
  <si>
    <t>Cáp và phụ kiện hạ thế</t>
  </si>
  <si>
    <t>Hào cáp</t>
  </si>
  <si>
    <t>Hào hỗn hợp</t>
  </si>
  <si>
    <t>Ống nhựa</t>
  </si>
  <si>
    <t>Cáp</t>
  </si>
  <si>
    <t>ĐC35</t>
  </si>
  <si>
    <t>HN35</t>
  </si>
  <si>
    <t>ĐC22</t>
  </si>
  <si>
    <t>HN22</t>
  </si>
  <si>
    <t>ĐCHT</t>
  </si>
  <si>
    <t>HNHT</t>
  </si>
  <si>
    <t>Trên hè</t>
  </si>
  <si>
    <t>D. đường</t>
  </si>
  <si>
    <t>F50</t>
  </si>
  <si>
    <t>F 100</t>
  </si>
  <si>
    <t>F150</t>
  </si>
  <si>
    <t>(1)</t>
  </si>
  <si>
    <t>(2)</t>
  </si>
  <si>
    <t>(3)</t>
  </si>
  <si>
    <t>(4)</t>
  </si>
  <si>
    <t>(5)</t>
  </si>
  <si>
    <t>(6)</t>
  </si>
  <si>
    <t>(7</t>
  </si>
  <si>
    <t>(8)</t>
  </si>
  <si>
    <t>(9)</t>
  </si>
  <si>
    <t>(10)</t>
  </si>
  <si>
    <t>(11)</t>
  </si>
  <si>
    <t>(12)</t>
  </si>
  <si>
    <t>(13)</t>
  </si>
  <si>
    <t>(14)</t>
  </si>
  <si>
    <t>(15)</t>
  </si>
  <si>
    <t>(16)</t>
  </si>
  <si>
    <t>(17)</t>
  </si>
  <si>
    <t>(18)</t>
  </si>
  <si>
    <t>(19)</t>
  </si>
  <si>
    <t>Đường cáp ngầm hạ thế (CNHT), loại cáp 0,6-1kV/Cu/XLPE/PVC/DSTA/PVC, trực tiếp trong đất</t>
  </si>
  <si>
    <t>1.1</t>
  </si>
  <si>
    <t>CNHT - 50mm2, 1 mạch / hào cáp trên hè gạch block</t>
  </si>
  <si>
    <t>100% hào cáp trên hè gạch block</t>
  </si>
  <si>
    <t>1.2</t>
  </si>
  <si>
    <t>CNHT - 50mm2, 1 mạch / hào cáp trên hè gạch block và dưới đường Asphalt</t>
  </si>
  <si>
    <t>- 80% hào cáp trên hè gạch block
- 20% hào cáp dưới đường Asphalt &gt;10,5cm</t>
  </si>
  <si>
    <t>1.3</t>
  </si>
  <si>
    <t>CNHT - 240mm2, 1 mạch / hào cáp trên hè gạch block</t>
  </si>
  <si>
    <t>1.4</t>
  </si>
  <si>
    <t>CNHT - 240mm2, 1 mạch / hào cáp trên hè gạch block và dưới đường Asphalt</t>
  </si>
  <si>
    <t>1.5</t>
  </si>
  <si>
    <t>CNHT - 240mm2, 2 mạch / hào cáp trên hè gạch block</t>
  </si>
  <si>
    <t>1.6</t>
  </si>
  <si>
    <t>CNHT- 240mm2, 2 mạch / hào cáp trên hè gạch block và dưới đường Asphalt</t>
  </si>
  <si>
    <t>1.7</t>
  </si>
  <si>
    <t>CNHT - 240mm2, 4 mạch / hào cáp trên hè gạch block</t>
  </si>
  <si>
    <t>1.8</t>
  </si>
  <si>
    <t>CNHT - 240mm2, 4 mạch / hào cáp trên hè gạch block và dưới đường Asphalt</t>
  </si>
  <si>
    <t>Đường cáp ngầm hạ thế (CNHT), loại cáp 0,6-1kVkV/Cu/XLPE/PVC/DSTA/PVC, trong ống</t>
  </si>
  <si>
    <t>2.1</t>
  </si>
  <si>
    <r>
      <t xml:space="preserve">CNHT - 50mm2, 1 mạch / hào cáp trên hè gạch block, ống HDPE </t>
    </r>
    <r>
      <rPr>
        <sz val="12"/>
        <rFont val="Symbol"/>
        <family val="1"/>
        <charset val="2"/>
      </rPr>
      <t>F</t>
    </r>
    <r>
      <rPr>
        <sz val="12"/>
        <rFont val="Times New Roman"/>
        <family val="1"/>
      </rPr>
      <t>100</t>
    </r>
  </si>
  <si>
    <t>2.2</t>
  </si>
  <si>
    <r>
      <t xml:space="preserve">CNHT - 50mm2, 1 mạch / hào cáp trên hè gạch block và dưới đường Asphalt, ống HDPE </t>
    </r>
    <r>
      <rPr>
        <sz val="12"/>
        <rFont val="Symbol"/>
        <family val="1"/>
        <charset val="2"/>
      </rPr>
      <t>F</t>
    </r>
    <r>
      <rPr>
        <sz val="12"/>
        <rFont val="Times New Roman"/>
        <family val="1"/>
      </rPr>
      <t>100</t>
    </r>
  </si>
  <si>
    <t>2.3</t>
  </si>
  <si>
    <r>
      <t xml:space="preserve">CNHT - 240mm2, 1 mạch / hào cáp trên hè gạch block, ống HDPE </t>
    </r>
    <r>
      <rPr>
        <sz val="12"/>
        <rFont val="Symbol"/>
        <family val="1"/>
        <charset val="2"/>
      </rPr>
      <t>F</t>
    </r>
    <r>
      <rPr>
        <sz val="12"/>
        <rFont val="Times New Roman"/>
        <family val="1"/>
      </rPr>
      <t>150</t>
    </r>
  </si>
  <si>
    <t>2.4</t>
  </si>
  <si>
    <r>
      <t xml:space="preserve">CNHT - 240mm2, 1 mạch / hào cáp trên hè gạch block và dưới đường Asphalt, ống HDPE </t>
    </r>
    <r>
      <rPr>
        <sz val="12"/>
        <rFont val="Symbol"/>
        <family val="1"/>
        <charset val="2"/>
      </rPr>
      <t>F</t>
    </r>
    <r>
      <rPr>
        <sz val="12"/>
        <rFont val="Times New Roman"/>
        <family val="1"/>
      </rPr>
      <t>150</t>
    </r>
  </si>
  <si>
    <t>2.5</t>
  </si>
  <si>
    <r>
      <t xml:space="preserve">CNHT - 240mm2, 2 mạch / hào cáp trên hè gạch block, ống HDPE </t>
    </r>
    <r>
      <rPr>
        <sz val="12"/>
        <rFont val="Symbol"/>
        <family val="1"/>
        <charset val="2"/>
      </rPr>
      <t>F</t>
    </r>
    <r>
      <rPr>
        <sz val="12"/>
        <rFont val="Times New Roman"/>
        <family val="1"/>
      </rPr>
      <t>150</t>
    </r>
  </si>
  <si>
    <t>2.6</t>
  </si>
  <si>
    <r>
      <t xml:space="preserve">CNHT - 240mm2, 2 mạch / hào cáp trên hè gạch block và dưới đường Asphalt, ống HDPE </t>
    </r>
    <r>
      <rPr>
        <sz val="12"/>
        <rFont val="Symbol"/>
        <family val="1"/>
        <charset val="2"/>
      </rPr>
      <t>F</t>
    </r>
    <r>
      <rPr>
        <sz val="12"/>
        <rFont val="Times New Roman"/>
        <family val="1"/>
      </rPr>
      <t>150</t>
    </r>
  </si>
  <si>
    <t>2.7</t>
  </si>
  <si>
    <r>
      <t xml:space="preserve">CNHT - 240mm2, 4 mạch / hào cáp trên hè gạch block, ống HDPE </t>
    </r>
    <r>
      <rPr>
        <sz val="12"/>
        <rFont val="Symbol"/>
        <family val="1"/>
        <charset val="2"/>
      </rPr>
      <t>F</t>
    </r>
    <r>
      <rPr>
        <sz val="12"/>
        <rFont val="Times New Roman"/>
        <family val="1"/>
      </rPr>
      <t>150</t>
    </r>
  </si>
  <si>
    <t>2.8</t>
  </si>
  <si>
    <r>
      <t xml:space="preserve">CNHT - 240mm2, 4 mạch / hào cáp trên hè gạch block và dưới đường Asphalt, ống HDPE </t>
    </r>
    <r>
      <rPr>
        <sz val="12"/>
        <rFont val="Symbol"/>
        <family val="1"/>
        <charset val="2"/>
      </rPr>
      <t>F</t>
    </r>
    <r>
      <rPr>
        <sz val="12"/>
        <rFont val="Times New Roman"/>
        <family val="1"/>
      </rPr>
      <t>150</t>
    </r>
  </si>
  <si>
    <t>Đường cáp ngầm 22kV (CN22), loại cáp 24kV/Cu/XLPE/PVC/DSTA/PVC, trực tiếp trong đất</t>
  </si>
  <si>
    <t>3.1</t>
  </si>
  <si>
    <t>CN22 - 3x50mm2, 1 mạch / hào cáp trên hè gạch block</t>
  </si>
  <si>
    <t>3.2</t>
  </si>
  <si>
    <t>CN22 - 3x50mm2, 1 mạch / hào cáp dưới đường Asphalt</t>
  </si>
  <si>
    <t>100% hào cáp dưới lòng đường Asphalt &gt;10,5cm</t>
  </si>
  <si>
    <t>3.3</t>
  </si>
  <si>
    <t>CN22 - 3x50mm2, 1 mạch / hào cáp trên hè gạch block và dưới đường Asphalt</t>
  </si>
  <si>
    <t>3.4</t>
  </si>
  <si>
    <t>CN22 - 3x240mm2, 1 mạch / hào cáp trên hè gạch block</t>
  </si>
  <si>
    <t>3.5</t>
  </si>
  <si>
    <t>CN22 - 3x240mm2, 1 mạch / hào cáp dưới đường Asphalt</t>
  </si>
  <si>
    <t>3.6</t>
  </si>
  <si>
    <t>CN22 - 3x240mm2, 1 mạch / hào cáp trên hè gạch block và dưới đường Asphalt</t>
  </si>
  <si>
    <t>3.7</t>
  </si>
  <si>
    <t>CN22 - 3x240mm2, 2 mạch / hào cáp trên hè gạch block</t>
  </si>
  <si>
    <t>3.8</t>
  </si>
  <si>
    <t>CN22 - 3x240mm2, 2 mạch / hào cáp dưới đường Asphalt</t>
  </si>
  <si>
    <t>3.9</t>
  </si>
  <si>
    <t>CN22 - 3x240mm2, 2 mạch / hào cáp trên hè gạch block và dưới đường Asphalt</t>
  </si>
  <si>
    <t>3.10</t>
  </si>
  <si>
    <t>CN22 - 3x240mm2, 4 mạch / hào cáp trên hè gạch block</t>
  </si>
  <si>
    <t>3.11</t>
  </si>
  <si>
    <t>CN22 - 3x240mm2, 4 mạch / hào cáp dưới đường Asphalt</t>
  </si>
  <si>
    <t>3.12</t>
  </si>
  <si>
    <t>CN22 - 3x240mm2, 4 mạch / hào cáp trên hè gạch block và dưới đường Asphalt</t>
  </si>
  <si>
    <t>Đường cáp ngầm 22kV (CN22), loại cáp 24kV/Cu/XLPE/PVC/DSTA/PVC, trong ống</t>
  </si>
  <si>
    <t>4.1</t>
  </si>
  <si>
    <r>
      <t xml:space="preserve">CN22 - 3x50mm2, 1 mạch / hào cáp trên hè gạch block, ống HDPE </t>
    </r>
    <r>
      <rPr>
        <sz val="12"/>
        <rFont val="Symbol"/>
        <family val="1"/>
        <charset val="2"/>
      </rPr>
      <t>F</t>
    </r>
    <r>
      <rPr>
        <sz val="12"/>
        <rFont val="Times New Roman"/>
        <family val="1"/>
      </rPr>
      <t>100</t>
    </r>
  </si>
  <si>
    <t>4.2</t>
  </si>
  <si>
    <r>
      <t xml:space="preserve">CN22 - 3x50mm2, 1 mạch / hào cáp dưới đường Asphalt, ống HDPE </t>
    </r>
    <r>
      <rPr>
        <sz val="12"/>
        <rFont val="Symbol"/>
        <family val="1"/>
        <charset val="2"/>
      </rPr>
      <t>F</t>
    </r>
    <r>
      <rPr>
        <sz val="12"/>
        <rFont val="Times New Roman"/>
        <family val="1"/>
      </rPr>
      <t>100</t>
    </r>
  </si>
  <si>
    <t>4.3</t>
  </si>
  <si>
    <r>
      <t xml:space="preserve">CN22 - 3x50mm2, 1 mạch / hào cáp trên hè gạch block và dưới đường Asphalt, ống HDPE </t>
    </r>
    <r>
      <rPr>
        <sz val="12"/>
        <rFont val="Symbol"/>
        <family val="1"/>
        <charset val="2"/>
      </rPr>
      <t>F</t>
    </r>
    <r>
      <rPr>
        <sz val="12"/>
        <rFont val="Times New Roman"/>
        <family val="1"/>
      </rPr>
      <t>100</t>
    </r>
  </si>
  <si>
    <t>4.5</t>
  </si>
  <si>
    <r>
      <t xml:space="preserve">CN22 - 3x240mm2, 1 mạch / hào cáp trên hè gạch block, ống HDPE </t>
    </r>
    <r>
      <rPr>
        <sz val="12"/>
        <rFont val="Symbol"/>
        <family val="1"/>
        <charset val="2"/>
      </rPr>
      <t>F</t>
    </r>
    <r>
      <rPr>
        <sz val="12"/>
        <rFont val="Times New Roman"/>
        <family val="1"/>
      </rPr>
      <t>150</t>
    </r>
  </si>
  <si>
    <t>4.6</t>
  </si>
  <si>
    <r>
      <t xml:space="preserve">CN22 - 3x240mm2, 1 mạch / hào cáp dưới đường Asphalt, ống HDPE </t>
    </r>
    <r>
      <rPr>
        <sz val="12"/>
        <rFont val="Symbol"/>
        <family val="1"/>
        <charset val="2"/>
      </rPr>
      <t>F</t>
    </r>
    <r>
      <rPr>
        <sz val="12"/>
        <rFont val="Times New Roman"/>
        <family val="1"/>
      </rPr>
      <t>150</t>
    </r>
  </si>
  <si>
    <t>4.7</t>
  </si>
  <si>
    <r>
      <t xml:space="preserve">CN22 - 3x240mm2, 1 mạch / hào cáp trên hè gạch block và dưới đường Asphalt, ống HDPE </t>
    </r>
    <r>
      <rPr>
        <sz val="12"/>
        <rFont val="Symbol"/>
        <family val="1"/>
        <charset val="2"/>
      </rPr>
      <t>F</t>
    </r>
    <r>
      <rPr>
        <sz val="12"/>
        <rFont val="Times New Roman"/>
        <family val="1"/>
      </rPr>
      <t>150</t>
    </r>
  </si>
  <si>
    <t>4.8</t>
  </si>
  <si>
    <r>
      <t xml:space="preserve">CN22 - 3x240mm2, 2 mạch / hào cáp trên hè gạch block, ống HDPE </t>
    </r>
    <r>
      <rPr>
        <sz val="12"/>
        <rFont val="Symbol"/>
        <family val="1"/>
        <charset val="2"/>
      </rPr>
      <t>F</t>
    </r>
    <r>
      <rPr>
        <sz val="12"/>
        <rFont val="Times New Roman"/>
        <family val="1"/>
      </rPr>
      <t>150</t>
    </r>
  </si>
  <si>
    <t>4.9</t>
  </si>
  <si>
    <r>
      <t xml:space="preserve">CN22 - 3x240mm2, 2 mạch / hào cáp dưới đường Asphalt, ống HDPE </t>
    </r>
    <r>
      <rPr>
        <sz val="12"/>
        <rFont val="Symbol"/>
        <family val="1"/>
        <charset val="2"/>
      </rPr>
      <t>F</t>
    </r>
    <r>
      <rPr>
        <sz val="12"/>
        <rFont val="Times New Roman"/>
        <family val="1"/>
      </rPr>
      <t>150</t>
    </r>
  </si>
  <si>
    <t>4.10</t>
  </si>
  <si>
    <r>
      <t xml:space="preserve">CN22 - 3x240mm2, 2 mạch / hào cáp trên hè gạch block và dưới đường Asphalt, ống HDPE </t>
    </r>
    <r>
      <rPr>
        <sz val="12"/>
        <rFont val="Symbol"/>
        <family val="1"/>
        <charset val="2"/>
      </rPr>
      <t>F</t>
    </r>
    <r>
      <rPr>
        <sz val="12"/>
        <rFont val="Times New Roman"/>
        <family val="1"/>
      </rPr>
      <t>150</t>
    </r>
  </si>
  <si>
    <t>4.11</t>
  </si>
  <si>
    <r>
      <t xml:space="preserve">CN22 - 3x240mm2, 4 mạch / hào cáp trên hè gạch block, ống HDPE </t>
    </r>
    <r>
      <rPr>
        <sz val="12"/>
        <rFont val="Symbol"/>
        <family val="1"/>
        <charset val="2"/>
      </rPr>
      <t>F</t>
    </r>
    <r>
      <rPr>
        <sz val="12"/>
        <rFont val="Times New Roman"/>
        <family val="1"/>
      </rPr>
      <t>150</t>
    </r>
  </si>
  <si>
    <t>4.12</t>
  </si>
  <si>
    <r>
      <t xml:space="preserve">CN22 - 3x240mm2, 4 mạch / hào cáp dưới đường Asphalt, ống HDPE </t>
    </r>
    <r>
      <rPr>
        <sz val="12"/>
        <rFont val="Symbol"/>
        <family val="1"/>
        <charset val="2"/>
      </rPr>
      <t>F</t>
    </r>
    <r>
      <rPr>
        <sz val="12"/>
        <rFont val="Times New Roman"/>
        <family val="1"/>
      </rPr>
      <t>150</t>
    </r>
  </si>
  <si>
    <t>4.13</t>
  </si>
  <si>
    <r>
      <t xml:space="preserve">CN22 - 3x240mm2, 4 mạch / hào cáp trên hè gạch block và dưới đường Asphalt, ống HDPE </t>
    </r>
    <r>
      <rPr>
        <sz val="12"/>
        <rFont val="Symbol"/>
        <family val="1"/>
        <charset val="2"/>
      </rPr>
      <t>F</t>
    </r>
    <r>
      <rPr>
        <sz val="12"/>
        <rFont val="Times New Roman"/>
        <family val="1"/>
      </rPr>
      <t>150</t>
    </r>
  </si>
  <si>
    <t>Đường cáp ngầm 35kV (CN35), loại cáp 35kV/Cu/XLPE/PVC/DSTA/PVC, trong đất</t>
  </si>
  <si>
    <t>5.1</t>
  </si>
  <si>
    <t>CN35 - 3x70mm2, 1 mạch / hào cáp trên hè gạch block</t>
  </si>
  <si>
    <t>5.2</t>
  </si>
  <si>
    <t>CN35 - 3x70mm2, 1 mạch / hào cáp dưới đường Asphalt</t>
  </si>
  <si>
    <t>5.3</t>
  </si>
  <si>
    <t>CN35 - 3x70mm2, 1 mạch / hào cáp trên hè gạch block và dưới đường Asphalt</t>
  </si>
  <si>
    <t>5.4</t>
  </si>
  <si>
    <t>CN35 - 3x240mm2, 1 mạch / hào cáp trên hè gạch block</t>
  </si>
  <si>
    <t>5.5</t>
  </si>
  <si>
    <t>CN35 - 3x240mm2, 1 mạch / hào cáp dưới đường Asphalt</t>
  </si>
  <si>
    <t>5.6</t>
  </si>
  <si>
    <t>CN35 - 3x240mm2, 1 mạch / hào cáp trên hè gạch block và dưới đường Asphalt</t>
  </si>
  <si>
    <t>5.7</t>
  </si>
  <si>
    <t>CN35 - 3x240mm2, 2 mạch / hào cáp trên hè gạch block</t>
  </si>
  <si>
    <t>5.8</t>
  </si>
  <si>
    <t>CN35 - 3x240mm2, 2 mạch / hào cáp dưới đường Asphalt</t>
  </si>
  <si>
    <t>5.9</t>
  </si>
  <si>
    <t>CN35 - 3x240mm2, 2 mạch / hào cáp trên hè gạch block và dưới đường Asphalt</t>
  </si>
  <si>
    <r>
      <t xml:space="preserve">Đường cáp ngầm 35kV (CN35), loại cáp 35kV/Cu/XLPE/PVC/DSTA/PVC, trong ống HDPE </t>
    </r>
    <r>
      <rPr>
        <b/>
        <i/>
        <sz val="12"/>
        <rFont val="Symbol"/>
        <family val="1"/>
        <charset val="2"/>
      </rPr>
      <t>F</t>
    </r>
    <r>
      <rPr>
        <b/>
        <i/>
        <sz val="12"/>
        <rFont val="Times New Roman"/>
        <family val="1"/>
      </rPr>
      <t>150</t>
    </r>
  </si>
  <si>
    <t>6.1</t>
  </si>
  <si>
    <t>CN35 - 3x70mm2, 1 mạch / hào cáp trên hè gạch block, ống HDPE F150</t>
  </si>
  <si>
    <t>6.2</t>
  </si>
  <si>
    <t>CN35 - 3x70mm2, 1 mạch / hào cáp dưới đường Asphalt, ống HDPE F150</t>
  </si>
  <si>
    <t>6.3</t>
  </si>
  <si>
    <t>CN35 - 3x70mm2, 1 mạch / hào cáp trên hè gạch block và dưới đường Asphalt, ống HDPE F150</t>
  </si>
  <si>
    <t>6.4</t>
  </si>
  <si>
    <t>CN35 - 3x240mm2, 1 mạch / hào cáp trên hè gạch block, ống HDPE F150</t>
  </si>
  <si>
    <t>6.5</t>
  </si>
  <si>
    <t>CN35 - 3x240mm2, 1 mạch / hào cáp dưới đường Asphalt, ống HDPE F150</t>
  </si>
  <si>
    <t>6.6</t>
  </si>
  <si>
    <t>CN35 - 3x240mm2, 1 mạch / hào cáp trên hè gạch block và dưới đường Asphalt, ống HDPE F150</t>
  </si>
  <si>
    <t>6.7</t>
  </si>
  <si>
    <t>CN35 - 3x240mm2, 2 mạch / hào cáp trên hè gạch block, ống HDPE F150</t>
  </si>
  <si>
    <t>6.8</t>
  </si>
  <si>
    <t>CN35 - 3x240mm2, 2 mạch / hào cáp dưới đường Asphalt, ống HDPE F150</t>
  </si>
  <si>
    <t>6.9</t>
  </si>
  <si>
    <t>CN35 - 3x240mm2, 2 mạch / hào cáp trên hè gạch block và dưới đường Asphalt, ống HDPE F150</t>
  </si>
  <si>
    <t>Đường cáp ngầm hỗn hợp trung hạ áp</t>
  </si>
  <si>
    <t>7.1</t>
  </si>
  <si>
    <r>
      <t xml:space="preserve">1 mạch CNTA, 1 CNHA (1 ống </t>
    </r>
    <r>
      <rPr>
        <sz val="12"/>
        <rFont val="Symbol"/>
        <family val="1"/>
        <charset val="2"/>
      </rPr>
      <t>F</t>
    </r>
    <r>
      <rPr>
        <sz val="12"/>
        <rFont val="Times New Roman"/>
        <family val="1"/>
      </rPr>
      <t xml:space="preserve">150, 1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 hào cáp trên hè gạch block và dưới đường Asphalt </t>
    </r>
  </si>
  <si>
    <t>7.2</t>
  </si>
  <si>
    <r>
      <t xml:space="preserve">1 mạch CNTA, 2 CNHA (1 ống </t>
    </r>
    <r>
      <rPr>
        <sz val="12"/>
        <rFont val="Symbol"/>
        <family val="1"/>
        <charset val="2"/>
      </rPr>
      <t>F</t>
    </r>
    <r>
      <rPr>
        <sz val="12"/>
        <rFont val="Times New Roman"/>
        <family val="1"/>
      </rPr>
      <t xml:space="preserve">150, 2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 hào cáp trên hè gạch block và dưới đường Asphalt </t>
    </r>
  </si>
  <si>
    <t>7.3</t>
  </si>
  <si>
    <r>
      <t xml:space="preserve">1 mạch CNTA, 3 CNHA (1 ống </t>
    </r>
    <r>
      <rPr>
        <sz val="12"/>
        <rFont val="Symbol"/>
        <family val="1"/>
        <charset val="2"/>
      </rPr>
      <t>F</t>
    </r>
    <r>
      <rPr>
        <sz val="12"/>
        <rFont val="Times New Roman"/>
        <family val="1"/>
      </rPr>
      <t xml:space="preserve">150, 3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 hào cáp trên hè gạch block và dưới đường Asphalt </t>
    </r>
  </si>
  <si>
    <t>7.4</t>
  </si>
  <si>
    <r>
      <t xml:space="preserve">1 mạch CNTA, 4 CNHA (1 ống </t>
    </r>
    <r>
      <rPr>
        <sz val="12"/>
        <rFont val="Symbol"/>
        <family val="1"/>
        <charset val="2"/>
      </rPr>
      <t>F</t>
    </r>
    <r>
      <rPr>
        <sz val="12"/>
        <rFont val="Times New Roman"/>
        <family val="1"/>
      </rPr>
      <t xml:space="preserve">150, 4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 hào cáp trên hè gạch block và dưới đường Asphalt </t>
    </r>
  </si>
  <si>
    <t>7.5</t>
  </si>
  <si>
    <r>
      <t xml:space="preserve">2 mạch CNTA, 1 CNHA (2 ống </t>
    </r>
    <r>
      <rPr>
        <sz val="12"/>
        <rFont val="Symbol"/>
        <family val="1"/>
        <charset val="2"/>
      </rPr>
      <t>F</t>
    </r>
    <r>
      <rPr>
        <sz val="12"/>
        <rFont val="Times New Roman"/>
        <family val="1"/>
      </rPr>
      <t xml:space="preserve">150, 1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</si>
  <si>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7.6</t>
  </si>
  <si>
    <r>
      <t xml:space="preserve">2 mạch CNTA, 2 CNHA (2 ống </t>
    </r>
    <r>
      <rPr>
        <sz val="12"/>
        <rFont val="Symbol"/>
        <family val="1"/>
        <charset val="2"/>
      </rPr>
      <t>F</t>
    </r>
    <r>
      <rPr>
        <sz val="12"/>
        <rFont val="Times New Roman"/>
        <family val="1"/>
      </rPr>
      <t xml:space="preserve">150, 2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</si>
  <si>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7.7</t>
  </si>
  <si>
    <r>
      <t xml:space="preserve">2 mạch CNTA, 3 CNHA (2 ống </t>
    </r>
    <r>
      <rPr>
        <sz val="12"/>
        <rFont val="Symbol"/>
        <family val="1"/>
        <charset val="2"/>
      </rPr>
      <t>F</t>
    </r>
    <r>
      <rPr>
        <sz val="12"/>
        <rFont val="Times New Roman"/>
        <family val="1"/>
      </rPr>
      <t xml:space="preserve">150, 3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</si>
  <si>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7.8</t>
  </si>
  <si>
    <r>
      <t xml:space="preserve">2 mạch CNTA, 4 CNHA (2 ống </t>
    </r>
    <r>
      <rPr>
        <sz val="12"/>
        <rFont val="Symbol"/>
        <family val="1"/>
        <charset val="2"/>
      </rPr>
      <t>F</t>
    </r>
    <r>
      <rPr>
        <sz val="12"/>
        <rFont val="Times New Roman"/>
        <family val="1"/>
      </rPr>
      <t xml:space="preserve">150, 4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</si>
  <si>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7.9</t>
  </si>
  <si>
    <r>
      <t xml:space="preserve">3 mạch CNTA, 1 CNHA (3 ống </t>
    </r>
    <r>
      <rPr>
        <sz val="12"/>
        <rFont val="Symbol"/>
        <family val="1"/>
        <charset val="2"/>
      </rPr>
      <t>F</t>
    </r>
    <r>
      <rPr>
        <sz val="12"/>
        <rFont val="Times New Roman"/>
        <family val="1"/>
      </rPr>
      <t xml:space="preserve">150, 1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</si>
  <si>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7.10</t>
  </si>
  <si>
    <r>
      <t xml:space="preserve">3 mạch CNTA, 2 CNHA (3 ống </t>
    </r>
    <r>
      <rPr>
        <sz val="12"/>
        <rFont val="Symbol"/>
        <family val="1"/>
        <charset val="2"/>
      </rPr>
      <t>F</t>
    </r>
    <r>
      <rPr>
        <sz val="12"/>
        <rFont val="Times New Roman"/>
        <family val="1"/>
      </rPr>
      <t xml:space="preserve">150, 2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</si>
  <si>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7.11</t>
  </si>
  <si>
    <r>
      <t xml:space="preserve">3 mạch CNTA, 3 CNHA (3 ống </t>
    </r>
    <r>
      <rPr>
        <sz val="12"/>
        <rFont val="Symbol"/>
        <family val="1"/>
        <charset val="2"/>
      </rPr>
      <t>F</t>
    </r>
    <r>
      <rPr>
        <sz val="12"/>
        <rFont val="Times New Roman"/>
        <family val="1"/>
      </rPr>
      <t xml:space="preserve">150, 3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</si>
  <si>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7.12</t>
  </si>
  <si>
    <r>
      <t xml:space="preserve">3 mạch CNTA, 4 CNHA (3 ống </t>
    </r>
    <r>
      <rPr>
        <sz val="12"/>
        <rFont val="Symbol"/>
        <family val="1"/>
        <charset val="2"/>
      </rPr>
      <t>F</t>
    </r>
    <r>
      <rPr>
        <sz val="12"/>
        <rFont val="Times New Roman"/>
        <family val="1"/>
      </rPr>
      <t xml:space="preserve">150, 4 ống </t>
    </r>
    <r>
      <rPr>
        <sz val="12"/>
        <rFont val="Symbol"/>
        <family val="1"/>
        <charset val="2"/>
      </rPr>
      <t>F</t>
    </r>
    <r>
      <rPr>
        <sz val="12"/>
        <rFont val="Times New Roman"/>
        <family val="1"/>
      </rPr>
      <t xml:space="preserve">100, 1 ống </t>
    </r>
    <r>
      <rPr>
        <sz val="12"/>
        <rFont val="Symbol"/>
        <family val="1"/>
        <charset val="2"/>
      </rPr>
      <t>F</t>
    </r>
    <r>
      <rPr>
        <sz val="12"/>
        <rFont val="Times New Roman"/>
        <family val="1"/>
      </rPr>
      <t xml:space="preserve">50/hào cáp trên hè gạch block và dưới đường Asphalt </t>
    </r>
  </si>
  <si>
    <t>Mã hiệu ĐG</t>
  </si>
  <si>
    <t>Hạng mục công việc</t>
  </si>
  <si>
    <t>Ký hiệu</t>
  </si>
  <si>
    <t>Diễn giải</t>
  </si>
  <si>
    <t>Đơn vị</t>
  </si>
  <si>
    <t>Số lượng</t>
  </si>
  <si>
    <t>Hệ số điều chỉnh</t>
  </si>
  <si>
    <t>Đơn giá</t>
  </si>
  <si>
    <t>(7)</t>
  </si>
  <si>
    <t>CNHT-</t>
  </si>
  <si>
    <t>1M-</t>
  </si>
  <si>
    <t>TT</t>
  </si>
  <si>
    <t>BLOCK-</t>
  </si>
  <si>
    <t>m</t>
  </si>
  <si>
    <t>ASP-</t>
  </si>
  <si>
    <t>2M-</t>
  </si>
  <si>
    <t>4M-</t>
  </si>
  <si>
    <t>TO</t>
  </si>
  <si>
    <t>CN22-</t>
  </si>
  <si>
    <t>CN35-</t>
  </si>
  <si>
    <t>HH</t>
  </si>
  <si>
    <t>1M35-</t>
  </si>
  <si>
    <t>1MHT-</t>
  </si>
  <si>
    <t>2MHT-</t>
  </si>
  <si>
    <t>3MHT-</t>
  </si>
  <si>
    <t>4MHT-</t>
  </si>
  <si>
    <t>2M35-</t>
  </si>
  <si>
    <t>1M22-</t>
  </si>
  <si>
    <t>2M22-</t>
  </si>
  <si>
    <t>3M22-</t>
  </si>
  <si>
    <t>Cáp ngầm hạ thế 1 mạch chôn trực tiếp</t>
  </si>
  <si>
    <t>CNHT-1M-TT</t>
  </si>
  <si>
    <t>``</t>
  </si>
  <si>
    <t>Đào-1</t>
  </si>
  <si>
    <t>Đào-2</t>
  </si>
  <si>
    <t>Đắp</t>
  </si>
  <si>
    <t>Rải cát đệm</t>
  </si>
  <si>
    <t>GC</t>
  </si>
  <si>
    <t>Xếp gạch chỉ</t>
  </si>
  <si>
    <t>BCBCN</t>
  </si>
  <si>
    <t>Băng cảnh báo cáp ngầm</t>
  </si>
  <si>
    <t>VC</t>
  </si>
  <si>
    <t>Cáp ngầm hạ thế 2 mạch chôn trực tiếp</t>
  </si>
  <si>
    <t>CNHT-2M-TT</t>
  </si>
  <si>
    <t>Cáp ngầm hạ thế 4 mạch chôn trực tiếp</t>
  </si>
  <si>
    <t>CNHT-4M-TT</t>
  </si>
  <si>
    <t>Cáp ngầm hạ thế 1 mạch đi trong ống</t>
  </si>
  <si>
    <t>CNHT-1M-TO</t>
  </si>
  <si>
    <t>Cáp ngầm hạ thế 2 mạch đi trong ống</t>
  </si>
  <si>
    <t>CNHT-2M-TO</t>
  </si>
  <si>
    <t>Cáp ngầm hạ thế 4 mạch đi trong ống</t>
  </si>
  <si>
    <t>CNHT-4M-TO</t>
  </si>
  <si>
    <t>Cáp ngầm trung thế 22kV 1 mạch chôn trực tiếp</t>
  </si>
  <si>
    <t>CN22-1M-TT</t>
  </si>
  <si>
    <t>Cáp ngầm trung thế 22kV 2 mạch chôn trực tiếp</t>
  </si>
  <si>
    <t>CN22-2M-TT</t>
  </si>
  <si>
    <t>Cáp ngầm trung thế 22kV 4 mạch chôn trực tiếp</t>
  </si>
  <si>
    <t>CN22-4M-TT</t>
  </si>
  <si>
    <t>Cáp ngầm trung thế 22kV 1 mạch đi trong ống</t>
  </si>
  <si>
    <t>CN22-1M-TO</t>
  </si>
  <si>
    <t>Cáp ngầm trung thế 22kV 2 mạch đi trong ống</t>
  </si>
  <si>
    <t>CN22-2M-TO</t>
  </si>
  <si>
    <t>Cáp ngầm trung thế 22kV 4 mạch đi trong ống</t>
  </si>
  <si>
    <t>CN22-4M-TO</t>
  </si>
  <si>
    <t>Cáp ngầm trung thế 35kV 1 mạch chôn trực tiếp</t>
  </si>
  <si>
    <t>CN35-1M-TT</t>
  </si>
  <si>
    <t>Cáp ngầm trung thế 35kV 2 mạch chôn trực tiếp</t>
  </si>
  <si>
    <t>CN35-2M-TT</t>
  </si>
  <si>
    <t>Cáp ngầm trung thế 35kV 1 mạch đi trong ống</t>
  </si>
  <si>
    <t>CN35-1M-TO</t>
  </si>
  <si>
    <t>Cáp ngầm trung thế 35kV 2 mạch đi trong ống</t>
  </si>
  <si>
    <t>CN35-2M-TO</t>
  </si>
  <si>
    <t>Cáp ngầm hỗn hợp 1 mạch trung thế 22kV, 1 mạch hạ thế đi trong ống</t>
  </si>
  <si>
    <t>HH1M22-1MHT-TO</t>
  </si>
  <si>
    <t>Cáp ngầm hỗn hợp 1 mạch trung thế 22kV, 2 mạch hạ thế đi trong ống</t>
  </si>
  <si>
    <t>HH1M22-2MHT-TO</t>
  </si>
  <si>
    <t>Cáp ngầm hỗn hợp 1 mạch trung thế 22kV, 3 mạch hạ thế đi trong ống</t>
  </si>
  <si>
    <t>HH1M22-3MHT-TO</t>
  </si>
  <si>
    <t>Cáp ngầm hỗn hợp 1 mạch trung thế 22kV, 4 mạch hạ thế đi trong ống</t>
  </si>
  <si>
    <t>HH1M22-4MHT-TO</t>
  </si>
  <si>
    <t>Cáp ngầm hỗn hợp 2 mạch trung thế 22kV, 1 mạch hạ thế đi trong ống</t>
  </si>
  <si>
    <t>HH2M22-1MHT-TO</t>
  </si>
  <si>
    <t>Cáp ngầm hỗn hợp 2 mạch trung thế 22kV, 2 mạch hạ thế đi trong ống</t>
  </si>
  <si>
    <t>HH2M22-2MHT-TO</t>
  </si>
  <si>
    <t>Cáp ngầm hỗn hợp 2 mạch trung thế 22kV, 3 mạch hạ thế đi trong ống</t>
  </si>
  <si>
    <t>HH2M22-3MHT-TO</t>
  </si>
  <si>
    <t>Cáp ngầm hỗn hợp 2 mạch trung thế 22kV, 4 mạch hạ thế đi trong ống</t>
  </si>
  <si>
    <t>HH2M22-4MHT-TO</t>
  </si>
  <si>
    <t>Cáp ngầm hỗn hợp 3 mạch trung thế 22kV, 1 mạch hạ thế đi trong ống</t>
  </si>
  <si>
    <t>HH3M22-1MHT-TO</t>
  </si>
  <si>
    <t>Cáp ngầm hỗn hợp 3 mạch trung thế 22kV, 2 mạch hạ thế đi trong ống</t>
  </si>
  <si>
    <t>HH3M22-2MHT-TO</t>
  </si>
  <si>
    <t>Cáp ngầm hỗn hợp 3 mạch trung thế 22kV, 3 mạch hạ thế đi trong ống</t>
  </si>
  <si>
    <t>HH3M22-3MHT-TO</t>
  </si>
  <si>
    <t>Cáp ngầm hỗn hợp 3 mạch trung thế 22kV, 4 mạch hạ thế đi trong ống</t>
  </si>
  <si>
    <t>HH3M22-4MHT-TO</t>
  </si>
  <si>
    <t xml:space="preserve">Phá dỡ và hoàn trả vỉa hè gạch block </t>
  </si>
  <si>
    <t>m2</t>
  </si>
  <si>
    <t>Phado</t>
  </si>
  <si>
    <t>Phá dỡ lớp vỉa hè gạch block</t>
  </si>
  <si>
    <t>Đào lớp đệm cát vàng</t>
  </si>
  <si>
    <t>ĐCV</t>
  </si>
  <si>
    <t>Rải lớp đệm cát vàng hoàn trả</t>
  </si>
  <si>
    <t>LAT</t>
  </si>
  <si>
    <t>VCPT</t>
  </si>
  <si>
    <t xml:space="preserve">Phá dỡ và hoàn trả đường bê tông Asphal </t>
  </si>
  <si>
    <t>CATD</t>
  </si>
  <si>
    <t>Cắt đường bê tông asphalt</t>
  </si>
  <si>
    <t>PDA</t>
  </si>
  <si>
    <t>Phá dỡ mặt đường bê tông asphalt</t>
  </si>
  <si>
    <t>CPDD2</t>
  </si>
  <si>
    <t>CPDD1</t>
  </si>
  <si>
    <t>SXBTNT</t>
  </si>
  <si>
    <t>Sản xuất bê tông nhựa hạt thô trạm trộn 50-60 tấn/h</t>
  </si>
  <si>
    <t>SXBTNM</t>
  </si>
  <si>
    <t>Sản xuất bê tông nhựa hạt mịn trạm trộn 50-60 tấn/h</t>
  </si>
  <si>
    <t>VCBTN</t>
  </si>
  <si>
    <t>Vận chuyển bê tông nhựa từ trạm trộn đến vị trí rải thảm, cự ly 10km</t>
  </si>
  <si>
    <t>TTHT-5cm</t>
  </si>
  <si>
    <t>Trải thảm bê tông nhựa hạt thô dày 7cm</t>
  </si>
  <si>
    <t>TN-1,0kg/m2</t>
  </si>
  <si>
    <t>Tưới nhựa nhũ tương trọng lượng 1,0kg/m2</t>
  </si>
  <si>
    <t>TTHM-5cm</t>
  </si>
  <si>
    <t>Trải thảm bê tông nhựa hạt mịn dày 5cm</t>
  </si>
  <si>
    <t>TN-0,5kg/m2</t>
  </si>
  <si>
    <t>Tưới nhựa nhũ tương trọng lượng 0,5kg/m2</t>
  </si>
  <si>
    <t>Lu</t>
  </si>
  <si>
    <t>Lu lèn lại mặt đường đã cày phá</t>
  </si>
  <si>
    <t>CPC</t>
  </si>
  <si>
    <t>TN</t>
  </si>
  <si>
    <t>Mã số</t>
  </si>
  <si>
    <t>Hệ số</t>
  </si>
  <si>
    <t>Đơn giá có hệ số</t>
  </si>
  <si>
    <t>Tổng cộng</t>
  </si>
  <si>
    <t>TNCT tính trước</t>
  </si>
  <si>
    <t>Thành tiền</t>
  </si>
  <si>
    <t>VLC</t>
  </si>
  <si>
    <t>VLP</t>
  </si>
  <si>
    <t>NC</t>
  </si>
  <si>
    <t>M</t>
  </si>
  <si>
    <t>AB.27112</t>
  </si>
  <si>
    <t>Đào kênh mương rộng &lt;=6 m, máy đào &lt;=0,8 m3, đất cấp  II</t>
  </si>
  <si>
    <t>100m3</t>
  </si>
  <si>
    <t>AB.11522</t>
  </si>
  <si>
    <t>Đào kênh mương, rãnh thoát nước, rộng &lt;=3 m, sâu &lt;=2 m, đất cấp II</t>
  </si>
  <si>
    <t>m3</t>
  </si>
  <si>
    <t>AB.41412</t>
  </si>
  <si>
    <t>Vận chuyển đất bằng ôtô tự đổ, phạm vi &lt;=1000m, ôtô 5T, đất cấp II</t>
  </si>
  <si>
    <t>AB.42312</t>
  </si>
  <si>
    <t>Vận chuyển đất tiếp cự ly &lt;=7 km bằng ôtô tự đổ 5T, đất cấp II</t>
  </si>
  <si>
    <t>AB.42412</t>
  </si>
  <si>
    <t>Vận chuyển đất tiếp cự ly &gt;7 km bằng ôtô tự đổ 5T, đất cấp II</t>
  </si>
  <si>
    <t>AB.41414</t>
  </si>
  <si>
    <t>Vận chuyển đất bằng ôtô tự đổ, phạm vi &lt;=1000m, ôtô 5T, đất cấp IV</t>
  </si>
  <si>
    <t>AB.42314</t>
  </si>
  <si>
    <t>Vận chuyển đất tiếp cự ly &lt;=7 km bằng ôtô tự đổ 5T, đất cấp IV</t>
  </si>
  <si>
    <t>AB.42414</t>
  </si>
  <si>
    <t>Vận chuyển đất tiếp cự ly &gt;7 km bằng ôtô tự đổ 5T, đất cấp IV</t>
  </si>
  <si>
    <t>AA.21322</t>
  </si>
  <si>
    <t>Phá dỡ Nền gạch xi măng</t>
  </si>
  <si>
    <t>AA.21441</t>
  </si>
  <si>
    <t>Phá dỡ kết cấu mặt đường bê tông asphal</t>
  </si>
  <si>
    <t>AD.25121</t>
  </si>
  <si>
    <t>Lu lèn lại mặt đường cũ đã cày phá</t>
  </si>
  <si>
    <t>100m2</t>
  </si>
  <si>
    <t>AD.11211</t>
  </si>
  <si>
    <t>Làm móng cấp phối đá dăm lớp dưới, đường mở rộng</t>
  </si>
  <si>
    <t>AD.11221</t>
  </si>
  <si>
    <t>Làm móng cấp phối đá dăm lớp trên, đường mở rộng</t>
  </si>
  <si>
    <t>AK.55110</t>
  </si>
  <si>
    <t>Lát gạch sân, nền đường, vỉa hè bằng gạch xi măng</t>
  </si>
  <si>
    <t>AD.26221</t>
  </si>
  <si>
    <t>Sản xuất bêtông nhựa hạt thô bằng trạm trộn 50-60 tấn/h</t>
  </si>
  <si>
    <t>100tấn</t>
  </si>
  <si>
    <t>AD.26223</t>
  </si>
  <si>
    <t>Sản xuất bêtông nhựa hạt mịn bằng trạm trộn 50-60 tấn/h</t>
  </si>
  <si>
    <t>100 tấn</t>
  </si>
  <si>
    <t>AD.27241</t>
  </si>
  <si>
    <t>Vận chuyển đá dăm đen,bê tông nhựa từ trạm trộn đến vị trí đổ, cự ly 4 km, ôtô 7 tấn</t>
  </si>
  <si>
    <t>AD.27251</t>
  </si>
  <si>
    <t>Vận chuyển đá dăm đen,bê tông nhựa từ trạm trộn đến vị trí đổ, vận chuyển 6 km tiếp theo, ôtô 7 tấn</t>
  </si>
  <si>
    <t>AD.23233</t>
  </si>
  <si>
    <t>Rải thảm mặt đường bêtông nhựa, bêtông nhựa hạt mịn, chiều dày đã lèn ép 5 cm</t>
  </si>
  <si>
    <t>AD.23215</t>
  </si>
  <si>
    <t>Rải thảm mặt đường bêtông nhựa, bêtông nhựa hạt thô, chiều dày đã lèn ép 7 cm</t>
  </si>
  <si>
    <t>AL.22111</t>
  </si>
  <si>
    <t>Cắt khe đường lăn, sân đỗ bằng phương pháp xẻ khô, khe 1x4</t>
  </si>
  <si>
    <t>10m</t>
  </si>
  <si>
    <t>D4.1101</t>
  </si>
  <si>
    <t>D4.1102</t>
  </si>
  <si>
    <t>D4.1104</t>
  </si>
  <si>
    <t>Thành phần hao phí</t>
  </si>
  <si>
    <t>Định mức</t>
  </si>
  <si>
    <t>b.) Nhân công</t>
  </si>
  <si>
    <t>N1307</t>
  </si>
  <si>
    <t>Nhân công bậc 3,0/7 - Nhóm I</t>
  </si>
  <si>
    <t>công</t>
  </si>
  <si>
    <t>c.) Máy thi công</t>
  </si>
  <si>
    <t>M101.0104</t>
  </si>
  <si>
    <t>Máy đào 0,8m3</t>
  </si>
  <si>
    <t>ca</t>
  </si>
  <si>
    <t>M106.0201</t>
  </si>
  <si>
    <t>Ô tô tự đổ 5T</t>
  </si>
  <si>
    <t>N1357</t>
  </si>
  <si>
    <t>Nhân công bậc 3,5/7 - Nhóm I</t>
  </si>
  <si>
    <t>M106.0502</t>
  </si>
  <si>
    <t>Ô tô tưới nước 5m3</t>
  </si>
  <si>
    <t>M101.0903</t>
  </si>
  <si>
    <t>Máy đầm bánh hơi tự hành 25T</t>
  </si>
  <si>
    <t>M101.0701</t>
  </si>
  <si>
    <t>Máy san 108CV</t>
  </si>
  <si>
    <t>M999</t>
  </si>
  <si>
    <t>Máy khác</t>
  </si>
  <si>
    <t>%</t>
  </si>
  <si>
    <t>Cộng</t>
  </si>
  <si>
    <t>a.) Vật liệu</t>
  </si>
  <si>
    <t>N1407</t>
  </si>
  <si>
    <t>Nhân công bậc 4,0/7 - Nhóm I</t>
  </si>
  <si>
    <t>M101.0502</t>
  </si>
  <si>
    <t>Máy ủi 108CV</t>
  </si>
  <si>
    <t>M101.1004</t>
  </si>
  <si>
    <t>Máy lu rung 25T</t>
  </si>
  <si>
    <t>M101.0902</t>
  </si>
  <si>
    <t>Máy lu bánh lốp 16T (đầm bánh hơi)</t>
  </si>
  <si>
    <t>M101.1103</t>
  </si>
  <si>
    <t>Máy lu 10T</t>
  </si>
  <si>
    <t>M105.0301</t>
  </si>
  <si>
    <t>Máy rải 50-60m3/h</t>
  </si>
  <si>
    <t>Lát gạch sân, nền đường, vỉa hè bằng gạch xi măng (Theo Định mức 1172/QĐ-BXD, Đơn giá 462)</t>
  </si>
  <si>
    <t>Gạch xi măng</t>
  </si>
  <si>
    <t>Xi măng PC30</t>
  </si>
  <si>
    <t>kg</t>
  </si>
  <si>
    <t>Cát mịn ML=1,5-2,0</t>
  </si>
  <si>
    <t>Nước</t>
  </si>
  <si>
    <t>lít</t>
  </si>
  <si>
    <t>Đá dăm 2x4</t>
  </si>
  <si>
    <t>Cát vàng</t>
  </si>
  <si>
    <t>Dầu diezen</t>
  </si>
  <si>
    <t>Dầu mazút</t>
  </si>
  <si>
    <t>Dầu bảo ôn</t>
  </si>
  <si>
    <t>N2457</t>
  </si>
  <si>
    <t>Nhân công bậc 4,5/7 - Nhóm II</t>
  </si>
  <si>
    <t>M104.0803</t>
  </si>
  <si>
    <t>Trạm trộn 60 tấn/h</t>
  </si>
  <si>
    <t>M101.0404</t>
  </si>
  <si>
    <t>Máy xúc 1,6m3</t>
  </si>
  <si>
    <t>Đá dăm 1x2</t>
  </si>
  <si>
    <t>Bột đá</t>
  </si>
  <si>
    <t>M106.0202</t>
  </si>
  <si>
    <t>Ô tô tự đổ 7T</t>
  </si>
  <si>
    <t>M105.0101</t>
  </si>
  <si>
    <t>Ô tô tưới nhựa 7T (máy phun nhựa đường)</t>
  </si>
  <si>
    <t>Máy nén khí động cơ diezel 600m3/h</t>
  </si>
  <si>
    <t>Bê tông nhựa hạt mịn</t>
  </si>
  <si>
    <t>tấn</t>
  </si>
  <si>
    <t>Nhân công bậc 4,0/7 - Nhóm II</t>
  </si>
  <si>
    <t>M105.0203</t>
  </si>
  <si>
    <t>Máy rải 130-140CV</t>
  </si>
  <si>
    <t>Máy đầm bánh hơi tự hành 16T</t>
  </si>
  <si>
    <t>Bê tông nhựa hạt thô</t>
  </si>
  <si>
    <t>Lưới cắt D350</t>
  </si>
  <si>
    <t>cái</t>
  </si>
  <si>
    <t>M112.2201</t>
  </si>
  <si>
    <t>Máy cắt 7,5kW</t>
  </si>
  <si>
    <t>Loại kết cấu</t>
  </si>
  <si>
    <t>Cắt đường bê tông asphalt (m)</t>
  </si>
  <si>
    <t>Phá dỡ mặt đường bê tông Asphalt (m3)</t>
  </si>
  <si>
    <t>Móng cấp phối đá dăm lớp dưới (m3)</t>
  </si>
  <si>
    <t>Móng cấp phối đá dăm lớp trên (m3)</t>
  </si>
  <si>
    <t>Sản xuất bê tông nhựa hạt thô trạm trộn 50-60 tấn/h (tấn)</t>
  </si>
  <si>
    <t>Sản xuất bê tông nhựa hạt mịn trạm trộn 50-60 tấn/h (tấn)</t>
  </si>
  <si>
    <t>Vận chuyển bê tông nhựa từ trạm trộn đến vị trí rải thảm, cự ly 10km (tấn)</t>
  </si>
  <si>
    <t>Tưới nhựa nhũ tương trọng lượng 1,0kg/m2 (m2)</t>
  </si>
  <si>
    <t>Trải thảm bê tông nhựa hạt thô dày 7cm (m2)</t>
  </si>
  <si>
    <t>Tưới nhựa nhũ tương trọng lượng 0,5kg/m2 (m2)</t>
  </si>
  <si>
    <t>Trải thảm bê tông nhựa hạt mịn dày 5cm (m2)</t>
  </si>
  <si>
    <t>Lu lèn lại mặt đường đã cày phá (m2)</t>
  </si>
  <si>
    <t>Phá dỡ lớp vỉa hè gạch block (m2)</t>
  </si>
  <si>
    <t>Lớp đệm cát vàng (m3)</t>
  </si>
  <si>
    <t>Lát gạch block vỉa hè (m2)</t>
  </si>
  <si>
    <t>Vận chuyển phế thải đổ đi (m3)</t>
  </si>
  <si>
    <t>Đào lớp cát vàng đệm (m3)</t>
  </si>
  <si>
    <t>Đào</t>
  </si>
  <si>
    <t>Dạng</t>
  </si>
  <si>
    <t>VỈA HÈ</t>
  </si>
  <si>
    <t>LÒNG ĐƯỜNG</t>
  </si>
  <si>
    <t>SỐ MẠCH</t>
  </si>
  <si>
    <t>PHƯƠNG PHÁP</t>
  </si>
  <si>
    <t>TIẾT DIỆN ỐNG</t>
  </si>
  <si>
    <t>TIẾT DIỆN CÁP</t>
  </si>
  <si>
    <t>4.4</t>
  </si>
  <si>
    <t>Đường cáp ngầm 35kV (CN35), loại cáp 35kV/Cu/XLPE/PVC/DSTA/PVC, trong ống HDPE F150</t>
  </si>
  <si>
    <t>HH-</t>
  </si>
  <si>
    <t>Tên gọi</t>
  </si>
  <si>
    <t xml:space="preserve">Cáp ngầm hạ thế </t>
  </si>
  <si>
    <t xml:space="preserve">Cáp ngầm trung thế 22kV </t>
  </si>
  <si>
    <t xml:space="preserve">Cáp ngầm trung thế 35kV </t>
  </si>
  <si>
    <t xml:space="preserve">Cáp ngầm hỗn hợp trung hạ áp </t>
  </si>
  <si>
    <t xml:space="preserve">hào cáp trên hè gạch </t>
  </si>
  <si>
    <t xml:space="preserve">hào cáp dưới đường Asphalt&gt;10,5cm </t>
  </si>
  <si>
    <t>3M-</t>
  </si>
  <si>
    <t xml:space="preserve">2 mạch cáp ngầm trung áp 35kV </t>
  </si>
  <si>
    <t xml:space="preserve">1 mạch cáp ngầm trung áp 22kV </t>
  </si>
  <si>
    <t xml:space="preserve">2 mạch cáp ngầm trung áp 22kV </t>
  </si>
  <si>
    <t xml:space="preserve">3 mạch cáp ngầm trung áp 22kV </t>
  </si>
  <si>
    <t xml:space="preserve">1 mạch cáp ngầm hạ áp </t>
  </si>
  <si>
    <t xml:space="preserve">2 mạch cáp ngầm hạ áp </t>
  </si>
  <si>
    <t xml:space="preserve">3 mạch cáp ngầm hạ áp </t>
  </si>
  <si>
    <t xml:space="preserve">4 mạch cáp ngầm hạ áp </t>
  </si>
  <si>
    <t>D4.1412</t>
  </si>
  <si>
    <t>Ống nhựa xoắn HDPE</t>
  </si>
  <si>
    <t>D4.1410</t>
  </si>
  <si>
    <t>F100</t>
  </si>
  <si>
    <t>D4.1406</t>
  </si>
  <si>
    <t>ỐNG NHỰA</t>
  </si>
  <si>
    <t>D4.3315</t>
  </si>
  <si>
    <t>Bộ</t>
  </si>
  <si>
    <t>ĐC-35kV-3x240mm2</t>
  </si>
  <si>
    <t>Đầu cáp 3 pha 35kV cho cáp 3x240mm2</t>
  </si>
  <si>
    <t>D4.3312</t>
  </si>
  <si>
    <t>Đầu cáp 3 pha 35kV cho cáp 3x50mm2</t>
  </si>
  <si>
    <t>ĐC-22kV-3x240mm2</t>
  </si>
  <si>
    <t>Đầu cáp 3 pha 22kV cho cáp 3x240mm2</t>
  </si>
  <si>
    <t>ĐC-22kV-3x50mm2</t>
  </si>
  <si>
    <t>Đầu cáp 3 pha 22kV cho cáp 3x50mm2</t>
  </si>
  <si>
    <t>ĐC-0,6kV-240mm2</t>
  </si>
  <si>
    <t>Đầu cáp hạ thế cho cáp 50mm2</t>
  </si>
  <si>
    <t>ĐC-0,6kV-50mm2</t>
  </si>
  <si>
    <t>ĐẦU CÁP</t>
  </si>
  <si>
    <t>D4.4325</t>
  </si>
  <si>
    <t>HN-35kV-3x240mm2</t>
  </si>
  <si>
    <t>Hộp nối cáp ngầm 35kV 3 pha cáp 240mm2</t>
  </si>
  <si>
    <t>D4.4322</t>
  </si>
  <si>
    <t>HN-35kV-3x50mm2</t>
  </si>
  <si>
    <t>Hộp nối cáp ngầm 35kV 3 pha cáp  50mm2</t>
  </si>
  <si>
    <t>D4.4315</t>
  </si>
  <si>
    <t>HN-22kV-3x240mm2</t>
  </si>
  <si>
    <t>Hộp nối cáp ngầm 22kV 3 pha cáp 240mm2</t>
  </si>
  <si>
    <t>D4.4312</t>
  </si>
  <si>
    <t>HN-22kV-3x50mm2</t>
  </si>
  <si>
    <t>Hộp nối cáp ngầm 22kV 3 pha cáp  50mm2</t>
  </si>
  <si>
    <t>D4.4112</t>
  </si>
  <si>
    <t>HN-0,6kV-240mm2</t>
  </si>
  <si>
    <t>Hộp nối cáp ngầm hạ thế cáp 240mm2</t>
  </si>
  <si>
    <t>HN-0,6kV-50mm2</t>
  </si>
  <si>
    <t>Hộp nối cáp ngầm hạ thế cáp 50mm2</t>
  </si>
  <si>
    <t>HỘP NỐI CÁP</t>
  </si>
  <si>
    <t>MTC</t>
  </si>
  <si>
    <t>Km</t>
  </si>
  <si>
    <t>Knc</t>
  </si>
  <si>
    <t>Kvl</t>
  </si>
  <si>
    <t>Thành tiền sau thuế</t>
  </si>
  <si>
    <t xml:space="preserve">CPC (C) </t>
  </si>
  <si>
    <t>Chi phí trực tiếp (T): VL+NC+MTC</t>
  </si>
  <si>
    <t>Tổng cộng
(kg)</t>
  </si>
  <si>
    <t>Trọng lượng
(kg)</t>
  </si>
  <si>
    <t>Khối lượng</t>
  </si>
  <si>
    <t>Tên vật liệu</t>
  </si>
  <si>
    <t>KHỐI LƯỢNG VẬN CHUYỂN</t>
  </si>
  <si>
    <t>Ống nhựa bảo vệ cáp</t>
  </si>
  <si>
    <t>Đầu cáp</t>
  </si>
  <si>
    <t>Hộp nối cáp</t>
  </si>
  <si>
    <t>Tiêu chí</t>
  </si>
  <si>
    <t>BẢNG HỆ SỐ ĐIỀU CHỈNH</t>
  </si>
  <si>
    <t>Mã hiệu công việc</t>
  </si>
  <si>
    <t>HSCP</t>
  </si>
  <si>
    <t>CÁP NGẦM HẠ THẾ</t>
  </si>
  <si>
    <t>CNHT 0,6-1kV/Cu/XLPE/PVC/DSTA/PVC 50mm2 chôn trực tiếp trong đất</t>
  </si>
  <si>
    <t>D4.2101</t>
  </si>
  <si>
    <t>CNHT 0,6-1kV/Cu/XLPE/PVC/DSTA/PVC 240mm2 chôn trực tiếp trong đất</t>
  </si>
  <si>
    <t>D4.2103</t>
  </si>
  <si>
    <t>CNHT 0,6-1kV/Cu/XLPE/PVC/DSTA/PVC 50mm2 đi trong ống BV</t>
  </si>
  <si>
    <t>D4.2401</t>
  </si>
  <si>
    <t>CNHT  0,6-1kV/Cu/XLPE/PVC/DSTA/PVC 240mm2 đi trong ống BV</t>
  </si>
  <si>
    <t>D4.2403</t>
  </si>
  <si>
    <t>CÁP NGẦM 22KV</t>
  </si>
  <si>
    <t>CN22 loại cáp 24kV/Cu/XLPE/PVC/DSTA/PVC- 3x50mm2 chôn trực tiếp trong đất</t>
  </si>
  <si>
    <t>D4.2106</t>
  </si>
  <si>
    <t>CN22 loại cáp 24kV/Cu/XLPE/PVC/DSTA/PVC- 3x240mm2 chôn trực tiếp trong đất</t>
  </si>
  <si>
    <t>D4.2111</t>
  </si>
  <si>
    <t>CN22 loại cáp 24kV/Cu/XLPE/PVC/DSTA/PVC- 3x50mm2 đi trong ống BV</t>
  </si>
  <si>
    <t>D4.2406</t>
  </si>
  <si>
    <t>CN22 loại cáp 24kV/Cu/XLPE/PVC/DSTA/PVC- 3x240mm2 đi trong ống BV</t>
  </si>
  <si>
    <t>D4.2411</t>
  </si>
  <si>
    <t>CÁP NGẦM 35KV</t>
  </si>
  <si>
    <t>CN35 loại cáp 35kV/Cu/XLPE/PVC/DSTA/PVC - 3x70mm2 chôn trực tiếp trong đất</t>
  </si>
  <si>
    <t>D4.2109</t>
  </si>
  <si>
    <t>CN35 loại cáp 35kV/Cu/XLPE/PVC/DSTA/PVC - 3x240mm2 chôn trực tiếp trong đất</t>
  </si>
  <si>
    <t>D4.2112</t>
  </si>
  <si>
    <t>CN35 loại cáp 35kV/Cu/XLPE/PVC/DSTA/PVC - 3x70mm2 đi trong ống BV</t>
  </si>
  <si>
    <t>D4.2409</t>
  </si>
  <si>
    <t>D4.2412</t>
  </si>
  <si>
    <t>Bảng số liệu nguồn</t>
  </si>
  <si>
    <t>Trọng lượng
(kg/m)</t>
  </si>
  <si>
    <t>Phần cáp ngầm hạ thế</t>
  </si>
  <si>
    <t>0,6-1kV/Cu/XLPE/PVC/DSTA/PVC - 1x50mm2</t>
  </si>
  <si>
    <t>0,6-1kV/Cu/XLPE/PVC/DSTA/PVC - 1x240mm2</t>
  </si>
  <si>
    <t>Phần cáp ngầm 22kV</t>
  </si>
  <si>
    <t>24kV/Cu/XLPE/PVC/DSTA/PVC- 3x50mm2</t>
  </si>
  <si>
    <t>24kV/Cu/XLPE/PVC/DSTA/PVC- 3x240mm2</t>
  </si>
  <si>
    <t>Phần cáp ngầm 35kV</t>
  </si>
  <si>
    <t>35kV/Cu/XLPE/PVC/DSTA/PVC - 3x70mm2</t>
  </si>
  <si>
    <t>35kV/Cu/XLPE/PVC/DSTA/PVC - 3x240mm2</t>
  </si>
  <si>
    <t>TỎNG CỘNG</t>
  </si>
  <si>
    <t>Tiêu chí cơ bản</t>
  </si>
  <si>
    <t>Thông số</t>
  </si>
  <si>
    <t>Hệ số chiều dài cuộn cáp : k1</t>
  </si>
  <si>
    <t>Chiều dài cuộn cáp từ 151m đến 250m</t>
  </si>
  <si>
    <t>Hệ số chiều dài lắp đặt đường cáp : k2</t>
  </si>
  <si>
    <t xml:space="preserve"> &gt;= 20m</t>
  </si>
  <si>
    <t>Hệ số khu vực : k3</t>
  </si>
  <si>
    <t>Khu vực khác</t>
  </si>
  <si>
    <t>TỎNG CỘNG:</t>
  </si>
  <si>
    <t>Chiều dài cuộn cáp trong công trình</t>
  </si>
  <si>
    <t xml:space="preserve"> - Hệ số chiều dài cuộn cáp :</t>
  </si>
  <si>
    <t>Chiều dài cuộn cáp &lt;= 150m</t>
  </si>
  <si>
    <t>Chiều dài cuộn cáp từ 251m đến 350m</t>
  </si>
  <si>
    <t>Chiều dài cuộn cáp từ 351m trở lên</t>
  </si>
  <si>
    <t xml:space="preserve"> - Hệ số chiều dài đường cáp lắp đặt :</t>
  </si>
  <si>
    <t xml:space="preserve"> &lt; 20m</t>
  </si>
  <si>
    <t xml:space="preserve"> - Hệ số khu vực :</t>
  </si>
  <si>
    <t>Đường phố, khu đông dân cư</t>
  </si>
  <si>
    <t>Chú ý : Nếu trong công tác kéo rải cáp ngầm có công tác luồn cáp qua các kiến trúc ngầm ( đường ống nước , ống dầu , đường cáp , ..) thì định mức nhân công nhân hệ số 1,15 cho chiều dài đoạn cáp luồn qua.</t>
  </si>
  <si>
    <t>50mm2-0,6kV</t>
  </si>
  <si>
    <t>240mm2-0,6kV</t>
  </si>
  <si>
    <t>3x50mm2-22kV</t>
  </si>
  <si>
    <t>3x240mm2-22kV</t>
  </si>
  <si>
    <t>3x70mm2-35kV</t>
  </si>
  <si>
    <t>3x240mm2-35kV</t>
  </si>
  <si>
    <t>50-0,6kV</t>
  </si>
  <si>
    <t>240-0,6kV</t>
  </si>
  <si>
    <t>3x50-22kV</t>
  </si>
  <si>
    <t>3x240-22kV</t>
  </si>
  <si>
    <t>3x70-35kV</t>
  </si>
  <si>
    <t>3x240-35kV</t>
  </si>
  <si>
    <t>50-0,6kV-TO</t>
  </si>
  <si>
    <t>50-0,6kV-TT</t>
  </si>
  <si>
    <t>240-0,6kV-TT</t>
  </si>
  <si>
    <t>240-0,6kV-TO</t>
  </si>
  <si>
    <t>3x50-22kV-TT</t>
  </si>
  <si>
    <t>3x240-22kV-TT</t>
  </si>
  <si>
    <t>3x50-22kV-TO</t>
  </si>
  <si>
    <t>3x240-22kV-TO</t>
  </si>
  <si>
    <t>3x70-35kV-TT</t>
  </si>
  <si>
    <t>3x240-35kV-TT</t>
  </si>
  <si>
    <t>3x70-35kV-TO</t>
  </si>
  <si>
    <t>3x240-35kV-TO</t>
  </si>
  <si>
    <t>HN-35kV-3x70mm2</t>
  </si>
  <si>
    <t>Hộp nối cáp ngầm 35kV 3 pha cáp 70mm2</t>
  </si>
  <si>
    <t>ĐC-35kV-3x70mm2</t>
  </si>
  <si>
    <t>Đầu cáp 3 pha 35kV cho cáp 3x70mm2</t>
  </si>
  <si>
    <t xml:space="preserve">1 mạch CNTA, 1 CNHA (1 ống F150, 1 ống F100, 1 ống F50/ hào cáp trên hè gạch block và dưới đường Asphalt </t>
  </si>
  <si>
    <t xml:space="preserve">1 mạch CNTA, 2 CNHA (1 ống F150, 2 ống F100, 1 ống F50/ hào cáp trên hè gạch block và dưới đường Asphalt </t>
  </si>
  <si>
    <t xml:space="preserve">1 mạch CNTA, 3 CNHA (1 ống F150, 3 ống F100, 1 ống F50/ hào cáp trên hè gạch block và dưới đường Asphalt </t>
  </si>
  <si>
    <t xml:space="preserve">1 mạch CNTA, 4 CNHA (1 ống F150, 4 ống F100, 1 ống F50/ hào cáp trên hè gạch block và dưới đường Asphalt </t>
  </si>
  <si>
    <t xml:space="preserve">2 mạch CNTA, 1 CNHA (2 ống F150, 1 ống F100, 1 ống F50/hào cáp trên hè gạch block và dưới đường Asphalt </t>
  </si>
  <si>
    <t xml:space="preserve">2 mạch CNTA, 2 CNHA (2 ống F150, 2 ống F100, 1 ống F50/hào cáp trên hè gạch block và dưới đường Asphalt </t>
  </si>
  <si>
    <t xml:space="preserve">2 mạch CNTA, 3 CNHA (2 ống F150, 3 ống F100, 1 ống F50/hào cáp trên hè gạch block và dưới đường Asphalt </t>
  </si>
  <si>
    <t xml:space="preserve">2 mạch CNTA, 4 CNHA (2 ống F150, 4 ống F100, 1 ống F50/hào cáp trên hè gạch block và dưới đường Asphalt </t>
  </si>
  <si>
    <t xml:space="preserve">3 mạch CNTA, 1 CNHA (3 ống F150, 1 ống F100, 1 ống F50/hào cáp trên hè gạch block và dưới đường Asphalt </t>
  </si>
  <si>
    <t xml:space="preserve">3 mạch CNTA, 2 CNHA (3 ống F150, 2 ống F100, 1 ống F50/hào cáp trên hè gạch block và dưới đường Asphalt </t>
  </si>
  <si>
    <t xml:space="preserve">3 mạch CNTA, 3 CNHA (3 ống F150, 3 ống F100, 1 ống F50/hào cáp trên hè gạch block và dưới đường Asphalt </t>
  </si>
  <si>
    <t xml:space="preserve">3 mạch CNTA, 4 CNHA (3 ống F150, 4 ống F100, 1 ống F50/hào cáp trên hè gạch block và dưới đường Asphalt </t>
  </si>
  <si>
    <t>ĐƠN VỊ</t>
  </si>
  <si>
    <t>ĐỀ ÁN: THIẾT KẾ CHUẨN CHO LƯỚI ĐIỆN PHÂN PHỐI CẤP ĐIỆN ÁP ĐẾN 35KV</t>
  </si>
  <si>
    <t>CÁP VÀ PHỤ KIỆN 35KV</t>
  </si>
  <si>
    <t>CÁP VÀ PHỤ KIỆN 22KV</t>
  </si>
  <si>
    <t>CÁP VÀ PHỤ KIỆN HẠ THẾ</t>
  </si>
  <si>
    <t>CÁP</t>
  </si>
  <si>
    <t>LOẠI CÔNG TRÌNH</t>
  </si>
  <si>
    <t>MỘT SỐ QUY ƯỚC XÁC ĐỊNH SUẤT ĐẦU TƯ PHẦN CÁP NGẦM:</t>
  </si>
  <si>
    <t>Từ trên xuống:</t>
  </si>
  <si>
    <t>+ 5cm bê tông nhựa mịn</t>
  </si>
  <si>
    <t>+ Tưới nhựa nhũ tương axit 0,5kg/m2</t>
  </si>
  <si>
    <t>+ Tưới nhựa nhũ tương axit 1,0kg/m2</t>
  </si>
  <si>
    <t>+ Cấp phối đá dăm loại 1</t>
  </si>
  <si>
    <t>+ Cấp phối đá dăm loại 2</t>
  </si>
  <si>
    <t xml:space="preserve">               5cm</t>
  </si>
  <si>
    <t xml:space="preserve">     20cm</t>
  </si>
  <si>
    <t xml:space="preserve">     30cm</t>
  </si>
  <si>
    <t>ĐƠN GIÁ CẤU THÀNH CHI PHÍ XÂY DỰNG</t>
  </si>
  <si>
    <t>md</t>
  </si>
  <si>
    <t>Chiều dài cáp ngầm lắp đặt tính cho 250m/1 cuộn cáp</t>
  </si>
  <si>
    <t>Với lòng đường bê tông Asphalt: quy ước mặt đường gồm:</t>
  </si>
  <si>
    <t>Đất đào là đất cấp II</t>
  </si>
  <si>
    <t>KHỐI LƯỢNG CHI TIẾT KẾT CẤU HÀO CÁP</t>
  </si>
  <si>
    <t>KHỐI LƯỢNG CHO 1 M2 MẶT HOÀN TRẢ</t>
  </si>
  <si>
    <t>H</t>
  </si>
  <si>
    <t>+ 7cm bê tông nhựa thô</t>
  </si>
  <si>
    <t xml:space="preserve">               7cm</t>
  </si>
  <si>
    <t>+ 6cm lớp gạch block</t>
  </si>
  <si>
    <t>+ 5cm lớp đệm cát vàng</t>
  </si>
  <si>
    <t>Với vỉa hè gạch Block quy ước mặt hè gồm:</t>
  </si>
  <si>
    <t>Cấp phối đá dăm trên</t>
  </si>
  <si>
    <t>Nhựa bi tum</t>
  </si>
  <si>
    <t>Dầu hỏa</t>
  </si>
  <si>
    <t>AD.24213</t>
  </si>
  <si>
    <t>Tưới lớp dính bám mặt đường bằng nhựa pha dầu, lượng nhựa 1,0 kg/m2</t>
  </si>
  <si>
    <t>Thiết bị nấu nhựa</t>
  </si>
  <si>
    <t>M105.0801</t>
  </si>
  <si>
    <t>M108.0307</t>
  </si>
  <si>
    <t>Cấp phối đá dăm dưới</t>
  </si>
  <si>
    <t>Đồng/km</t>
  </si>
  <si>
    <t>(20)</t>
  </si>
  <si>
    <t>Đào đất cấp II (m3)</t>
  </si>
  <si>
    <t>Rải cát đệm (m3)</t>
  </si>
  <si>
    <t>Xếp gạch chỉ (viên)</t>
  </si>
  <si>
    <t>Băng cảnh báo cáp ngầm (md)</t>
  </si>
  <si>
    <t>Vận chuyển đất thừa đổ đi (m3)</t>
  </si>
  <si>
    <t>Diện tích gạch block trên 1md MC (m2)</t>
  </si>
  <si>
    <t>Diện tích đường bê tông Asphalt trên 1md MC (m2)</t>
  </si>
  <si>
    <t>KHỐI LƯỢNG CÁC CÔNG TÁC</t>
  </si>
  <si>
    <t>TÍNH CHO 1M2 KẾT CẤU</t>
  </si>
  <si>
    <t>KÝ HIỆU KẾT CẤU</t>
  </si>
  <si>
    <t>KC mặt đường bê tông Asphalt</t>
  </si>
  <si>
    <t>KC mặt hè gạch Block</t>
  </si>
  <si>
    <t>Tên công việc</t>
  </si>
  <si>
    <t>Vận chuyển đất thừa đổ đi, đất cấp II bằng ô tô tự đổ 5T, cự ly vận chuyển 10km</t>
  </si>
  <si>
    <t>Vận chuyển phế thải đổ đi bằng ô tô tự đổ 5T, cự ly vận chuyển 10km</t>
  </si>
  <si>
    <t>Hoàn trả lớp móng cấp phối đá dăm lớp dưới</t>
  </si>
  <si>
    <t>Hoàn trả lớp móng cấp phối đá dăm lớp trên</t>
  </si>
  <si>
    <t xml:space="preserve"> Lát hoàn trả gạch Block vỉa hè</t>
  </si>
  <si>
    <t>Vận chuyển đá dăm đen,bê tông nhựa từ trạm trộn đến vị trí đổ, cự ly 4 km đầu tiên, ôtô 7 tấn</t>
  </si>
  <si>
    <t>ĐƠN GIÁ XÂY DỰNG TRỰC TIẾP</t>
  </si>
  <si>
    <t>ĐƠN GIÁ XÂY DỰNG TỔNG HỢP</t>
  </si>
  <si>
    <t>Vận chuyển đất tiếp cự ly 6km tiếp theo bằng ôtô tự đổ 5T, đất cấp II</t>
  </si>
  <si>
    <t>Vận chuyển đất tiếp cự ly 3km  tiếp theo ngoài 7km bằng ôtô tự đổ 5T, đất cấp II</t>
  </si>
  <si>
    <t>Vận chuyển đất tiếp cự ly 6km tiếp theo bằng ôtô tự đổ 5T, đất cấp IV</t>
  </si>
  <si>
    <t>Vận chuyển đất tiếp cự ly 3km ngoài 7km bằng ôtô tự đổ 5T, đất cấp IV</t>
  </si>
  <si>
    <t>Vận chuyển đá dăm đen,bê tông nhựa từ trạm trộn đến vị trí đổ, vận chuyển 6km tiếp theo, ôtô 7 tấn</t>
  </si>
  <si>
    <t>Chi phí trực tiếp (T)</t>
  </si>
  <si>
    <t>Chi phí chung (C)</t>
  </si>
  <si>
    <t>TNCT tính trước (TL)</t>
  </si>
  <si>
    <t xml:space="preserve">ĐGTH trước thuế </t>
  </si>
  <si>
    <t>Nội dung công tác</t>
  </si>
  <si>
    <t>BẢNG PHÂN TÍCH ĐƠN GIÁ</t>
  </si>
  <si>
    <t>HẠNG MỤC CÔNG VIỆC</t>
  </si>
  <si>
    <t>KÝ HIỆU</t>
  </si>
  <si>
    <t>KHỐI LƯỢNG</t>
  </si>
  <si>
    <t>ĐƠN GIÁ TỔNG HỢP TRƯỚC THUẾ</t>
  </si>
  <si>
    <t>THÀNH TIỀN TRƯỚC THUẾ</t>
  </si>
  <si>
    <t xml:space="preserve">chôn trực tiếp trong đất,  </t>
  </si>
  <si>
    <t xml:space="preserve">trong ống, </t>
  </si>
  <si>
    <t xml:space="preserve">1 mạch,  </t>
  </si>
  <si>
    <t xml:space="preserve">2 mạch,  </t>
  </si>
  <si>
    <t xml:space="preserve">3 mạch,  </t>
  </si>
  <si>
    <t xml:space="preserve">4 mạch,  </t>
  </si>
  <si>
    <t xml:space="preserve">1 mạch cáp ngầm trung áp 35kV, </t>
  </si>
  <si>
    <t>MÃ HIỆU KẾT CẤU</t>
  </si>
  <si>
    <t>KẾT CẤU HÀO CÁP BAO GỒM HOÀN TRẢ</t>
  </si>
  <si>
    <t>LOẠI CÁP THEO CẤP ĐIỆN ÁP</t>
  </si>
  <si>
    <t>PHỤ KIỆN CÁP</t>
  </si>
  <si>
    <t>CÁP VÀ PHỤ KIỆN 35kV</t>
  </si>
  <si>
    <t>CÁP VÀ PHỤ KIỆN 22kV</t>
  </si>
  <si>
    <t>ỐNG NHỰA HDPE</t>
  </si>
  <si>
    <t>TỔNG CHI PHÍ XÂY DỰNG TRƯỚC THUẾ</t>
  </si>
  <si>
    <t>KHỐI LƯỢNG CẤU THÀNH CHI PHÍ XÂY DỰNG</t>
  </si>
  <si>
    <t>MÔ TẢ KẾT CẤU HÀO CÁP BAO GỒM HOÀN TRẢ</t>
  </si>
  <si>
    <t>II.10.1</t>
  </si>
  <si>
    <t>II.10.2</t>
  </si>
  <si>
    <t>II.10.3</t>
  </si>
  <si>
    <t>II.10.4</t>
  </si>
  <si>
    <t>II.10.5</t>
  </si>
  <si>
    <t>II.10.6</t>
  </si>
  <si>
    <t>II.10.7</t>
  </si>
  <si>
    <t>II.10.8</t>
  </si>
  <si>
    <t>II.10.9</t>
  </si>
  <si>
    <t>II.10.10</t>
  </si>
  <si>
    <t>II.10.11</t>
  </si>
  <si>
    <t>II.10.12</t>
  </si>
  <si>
    <t>II.9.1</t>
  </si>
  <si>
    <t>II.9.2</t>
  </si>
  <si>
    <t>II.9.3</t>
  </si>
  <si>
    <t>II.8.1</t>
  </si>
  <si>
    <t>II.8.2</t>
  </si>
  <si>
    <t>II.8.3</t>
  </si>
  <si>
    <t>II.7.1</t>
  </si>
  <si>
    <t>II.7.2</t>
  </si>
  <si>
    <t>II.7.3</t>
  </si>
  <si>
    <t>II.7.4</t>
  </si>
  <si>
    <t>II.7.5</t>
  </si>
  <si>
    <t>II.7.6</t>
  </si>
  <si>
    <t>II.7.7</t>
  </si>
  <si>
    <t>II.7.8</t>
  </si>
  <si>
    <t>II.7.9</t>
  </si>
  <si>
    <t>II.7.10</t>
  </si>
  <si>
    <t>II.7.11</t>
  </si>
  <si>
    <t>II.7.12</t>
  </si>
  <si>
    <t>II.6.1</t>
  </si>
  <si>
    <t>II.6.2</t>
  </si>
  <si>
    <t>II.6.3</t>
  </si>
  <si>
    <t>II.6.4</t>
  </si>
  <si>
    <t>II.6.5</t>
  </si>
  <si>
    <t>II.6.6</t>
  </si>
  <si>
    <t>II.6.7</t>
  </si>
  <si>
    <t>II.6.8</t>
  </si>
  <si>
    <t>II.6.9</t>
  </si>
  <si>
    <t>II.6.10</t>
  </si>
  <si>
    <t>II.6.11</t>
  </si>
  <si>
    <t>II.6.12</t>
  </si>
  <si>
    <t>I.4.1</t>
  </si>
  <si>
    <t>I.4.2</t>
  </si>
  <si>
    <t>I.4.3</t>
  </si>
  <si>
    <t>I.4.4</t>
  </si>
  <si>
    <t>I.4.5</t>
  </si>
  <si>
    <t>I.4.6</t>
  </si>
  <si>
    <t>I.4.7</t>
  </si>
  <si>
    <t>I.4.8</t>
  </si>
  <si>
    <t>I.3.1</t>
  </si>
  <si>
    <t>I.3.2</t>
  </si>
  <si>
    <t>I.3.3</t>
  </si>
  <si>
    <t>I.3.4</t>
  </si>
  <si>
    <t>I.3.5</t>
  </si>
  <si>
    <t>I.3.6</t>
  </si>
  <si>
    <t>I.3.7</t>
  </si>
  <si>
    <t>I.3.8</t>
  </si>
  <si>
    <t>AD.24211</t>
  </si>
  <si>
    <t>Tưới lớp dính bám mặt đường bằng nhựa pha dầu, lượng nhựa 0,5 kg/m2</t>
  </si>
  <si>
    <t>HẠNG MỤC: CÁP NGẦM</t>
  </si>
  <si>
    <t>CNHT - 50mm2, 1 mạch, 100% hào cáp trên hè gạch block</t>
  </si>
  <si>
    <t>CNHT - 50mm2, 1 mạch, 80% hào cáp trên hè gạch block và 20% hào cáp dưới đường bê tông Asphalt</t>
  </si>
  <si>
    <t>CNHT - 240mm2, 1 mạch, 100% hào cáp trên hè gạch block</t>
  </si>
  <si>
    <t>CNHT - 240mm2, 1 mạch, 80% hào cáp trên hè gạch block và 20% hào cáp dưới đường bê tông Asphalt</t>
  </si>
  <si>
    <t>CNHT - 240mm2, 2 mạch, 100% hào cáp trên hè gạch block</t>
  </si>
  <si>
    <t>CNHT- 240mm2, 2 mạch, 80% hào cáp trên hè gạch block và 20% hào cáp dưới đường bê tông Asphalt</t>
  </si>
  <si>
    <t>CNHT - 240mm2, 4 mạch, 100% hào cáp trên hè gạch block</t>
  </si>
  <si>
    <t>CNHT - 240mm2, 4 mạch, 80% hào cáp trên hè gạch block và 20% hào cáp dưới đường bê tông Asphalt</t>
  </si>
  <si>
    <t>CNHT - 50mm2, 1 mạch, 100% hào cáp trên hè gạch block, ống HDPE F100</t>
  </si>
  <si>
    <t>CNHT - 50mm2, 1 mạch, 80% hào cáp trên hè gạch block và 20% hào cáp dưới đường bê tông Asphalt, ống HDPE F100</t>
  </si>
  <si>
    <t>CNHT - 240mm2, 1 mạch, 100% hào cáp trên hè gạch block, ống HDPE F150</t>
  </si>
  <si>
    <t>CNHT - 240mm2, 1 mạch, 80% hào cáp trên hè gạch block và 20% hào cáp dưới đường bê tông Asphalt, ống HDPE F150</t>
  </si>
  <si>
    <t>CNHT - 240mm2, 2 mạch, 100% hào cáp trên hè gạch block, ống HDPE F150</t>
  </si>
  <si>
    <t>CNHT - 240mm2, 2 mạch, 80% hào cáp trên hè gạch block và 20% hào cáp dưới đường bê tông Asphalt, ống HDPE F150</t>
  </si>
  <si>
    <t>CNHT - 240mm2, 4 mạch, 100% hào cáp trên hè gạch block, ống HDPE F150</t>
  </si>
  <si>
    <t>CNHT - 240mm2, 4 mạch, 80% hào cáp trên hè gạch block và 20% hào cáp dưới đường bê tông Asphalt, ống HDPE F150</t>
  </si>
  <si>
    <t>CN22 - 3x50mm2, 1 mạch, 100% hào cáp trên hè gạch block</t>
  </si>
  <si>
    <t>CN22 - 3x50mm2, 1 mạch, 100% hào cáp dưới đường Asphalt</t>
  </si>
  <si>
    <t>CN22 - 3x50mm2, 1 mạch, 80% hào cáp trên hè gạch block và 20% hào cáp dưới đường bê tông Asphalt</t>
  </si>
  <si>
    <t>CN22 - 3x240mm2, 1 mạch, 100% hào cáp trên hè gạch block</t>
  </si>
  <si>
    <t>CN22 - 3x240mm2, 1 mạch, 100% hào cáp dưới đường Asphalt</t>
  </si>
  <si>
    <t>CN22 - 3x240mm2, 1 mạch, 80% hào cáp trên hè gạch block và 20% hào cáp dưới đường bê tông Asphalt</t>
  </si>
  <si>
    <t>CN22 - 3x240mm2, 2 mạch, 100% hào cáp trên hè gạch block</t>
  </si>
  <si>
    <t>CN22 - 3x240mm2, 2 mạch, 100% hào cáp dưới đường Asphalt</t>
  </si>
  <si>
    <t>CN22 - 3x240mm2, 2 mạch, 80% hào cáp trên hè gạch block và 20% hào cáp dưới đường bê tông Asphalt</t>
  </si>
  <si>
    <t>CN22 - 3x240mm2, 4 mạch, 100% hào cáp trên hè gạch block</t>
  </si>
  <si>
    <t>CN22 - 3x240mm2, 4 mạch, 100% hào cáp dưới đường Asphalt</t>
  </si>
  <si>
    <t>CN22 - 3x240mm2, 4 mạch, 80% hào cáp trên hè gạch block và 20% hào cáp dưới đường bê tông Asphalt</t>
  </si>
  <si>
    <t>CN22 - 3x50mm2, 1 mạch, 100% hào cáp trên hè gạch block, ống HDPE F100</t>
  </si>
  <si>
    <t>CN22 - 3x50mm2, 1 mạch, 100% hào cáp dưới đường Asphalt, ống HDPE F100</t>
  </si>
  <si>
    <t>CN22 - 3x50mm2, 1 mạch, 80% hào cáp trên hè gạch block và 20% hào cáp dưới đường bê tông Asphalt, ống HDPE F100</t>
  </si>
  <si>
    <t>CN22 - 3x240mm2, 1 mạch, 100% hào cáp trên hè gạch block, ống HDPE F150</t>
  </si>
  <si>
    <t>CN22 - 3x240mm2, 1 mạch, 100% hào cáp dưới đường Asphalt, ống HDPE F150</t>
  </si>
  <si>
    <t>CN22 - 3x240mm2, 1 mạch, 80% hào cáp trên hè gạch block và 20% hào cáp dưới đường bê tông Asphalt, ống HDPE F150</t>
  </si>
  <si>
    <t>CN22 - 3x240mm2, 2 mạch, 100% hào cáp trên hè gạch block, ống HDPE F150</t>
  </si>
  <si>
    <t>CN22 - 3x240mm2, 2 mạch, 100% hào cáp dưới đường Asphalt, ống HDPE F150</t>
  </si>
  <si>
    <t>CN22 - 3x240mm2, 2 mạch, 80% hào cáp trên hè gạch block và 20% hào cáp dưới đường bê tông Asphalt, ống HDPE F150</t>
  </si>
  <si>
    <t>CN22 - 3x240mm2, 4 mạch, 100% hào cáp trên hè gạch block, ống HDPE F150</t>
  </si>
  <si>
    <t>CN22 - 3x240mm2, 4 mạch, 100% hào cáp dưới đường Asphalt, ống HDPE F150</t>
  </si>
  <si>
    <t>CN22 - 3x240mm2, 4 mạch, 80% hào cáp trên hè gạch block và 20% hào cáp dưới đường bê tông Asphalt, ống HDPE F150</t>
  </si>
  <si>
    <t>CN35 - 3x70mm2, 1 mạch, 80% hào cáp trên hè gạch block và 20% hào cáp dưới đường bê tông Asphalt</t>
  </si>
  <si>
    <t>CN35 - 3x240mm2, 1 mạch, 80% hào cáp trên hè gạch block và 20% hào cáp dưới đường bê tông Asphalt</t>
  </si>
  <si>
    <t>CN35 - 3x240mm2, 2 mạch, 80% hào cáp trên hè gạch block và 20% hào cáp dưới đường bê tông Asphalt</t>
  </si>
  <si>
    <t>CN35 - 3x70mm2, 1 mạch, 80% hào cáp trên hè gạch block và 20% hào cáp dưới đường bê tông Asphalt, ống HDPE F150</t>
  </si>
  <si>
    <t>CN35 - 3x240mm2, 1 mạch, 80% hào cáp trên hè gạch block và 20% hào cáp dưới đường bê tông Asphalt, ống HDPE F150</t>
  </si>
  <si>
    <t>CN35 - 3x240mm2, 2 mạch, 80% hào cáp trên hè gạch block và 20% hào cáp dưới đường bê tông Asphalt, ống HDPE F150</t>
  </si>
  <si>
    <t>BẢNG TÍNH SUẤT ĐẦU TƯ PHẦN XÂY DỰNG</t>
  </si>
  <si>
    <t>(21)</t>
  </si>
  <si>
    <t>(22)</t>
  </si>
  <si>
    <t>(23)</t>
  </si>
  <si>
    <t>(24)</t>
  </si>
  <si>
    <t>(25)</t>
  </si>
  <si>
    <t>(26)</t>
  </si>
  <si>
    <t>(27)</t>
  </si>
  <si>
    <t>(28)</t>
  </si>
  <si>
    <t>(29)</t>
  </si>
  <si>
    <t>(30)</t>
  </si>
  <si>
    <t>(31)</t>
  </si>
  <si>
    <t>(32)</t>
  </si>
  <si>
    <t>D4.4115</t>
  </si>
  <si>
    <t>D4.3132</t>
  </si>
  <si>
    <t>D4.3135</t>
  </si>
  <si>
    <t>D4.3322</t>
  </si>
  <si>
    <t>D4.3325</t>
  </si>
  <si>
    <t>THÀNH TIỀN TỔNG HỢP TRƯỚC THUẾ</t>
  </si>
  <si>
    <t>TÊN KÊT CẤU</t>
  </si>
  <si>
    <t>KHỐI LƯỢNG TRÊN 1 MD KẾT CẤU HÀO CÁP</t>
  </si>
  <si>
    <t>Chiều dài hào cáp</t>
  </si>
  <si>
    <t>Diện tích lòng đường bê tông Asphalt trên 1md mặt cắt hào cáp</t>
  </si>
  <si>
    <t>Diện tích hè gạch Block trên 1md mặt cắt hào cáp</t>
  </si>
  <si>
    <t>Đơn giá loại kết cấu hào cáp</t>
  </si>
  <si>
    <t>Đơn giá kết cấu hè gạch block</t>
  </si>
  <si>
    <t>Đơn giá kết cấu lòng đường BT Asphalt</t>
  </si>
  <si>
    <t>Thành tiền loại kết cấu hào cáp</t>
  </si>
  <si>
    <t>Thành tiền kết cấu hè gạch block</t>
  </si>
  <si>
    <t>Thành tiền kết cấu lòng đường BT Asphalt</t>
  </si>
  <si>
    <t>BẢNG PHÂN TÍCH ĐƠN GIÁ KẾT CẤU HÀO CÁP VÀ HOÀN TRẢ</t>
  </si>
  <si>
    <t xml:space="preserve">Đào đất thủ công, đất cấp II </t>
  </si>
  <si>
    <t>Đào đất bằng máy đào 0,8m3, đất cấp II</t>
  </si>
  <si>
    <t>V1</t>
  </si>
  <si>
    <t>V2</t>
  </si>
  <si>
    <t>KHU VỰC NÔNG THÔN TẬP TRUNG</t>
  </si>
  <si>
    <t>V3</t>
  </si>
  <si>
    <t>KHU VỰC NÔNG THÔN PHÂN TÁN</t>
  </si>
  <si>
    <t>V4</t>
  </si>
  <si>
    <t>KHU VỰC ĐẶC BIỆT</t>
  </si>
  <si>
    <t>PHÂN TÍCH ĐƠN GIÁ CHI TIẾT</t>
  </si>
  <si>
    <t xml:space="preserve">BẢNG PHÂN TÍCH ĐƠN GIÁ </t>
  </si>
  <si>
    <t>PHẦN: HÀO CÁP NGẦM</t>
  </si>
  <si>
    <t>PHẦN CÁP ĐIỆN</t>
  </si>
  <si>
    <t>PHẦN PHỤ KIỆN CÁP NGẦM</t>
  </si>
  <si>
    <t>KHU VỰC THÀNH PHỐ, THỊ XÃ, THỊ TRẤN</t>
  </si>
  <si>
    <t>QUY ĐỊNH VỀ CÔNG TÁC THIẾT KẾ DỰ ÁN LƯỚI ĐIỆN PHÂN PHỐI CẤP ĐIỆN ÁP ĐẾN 35KV</t>
  </si>
  <si>
    <t>C0,4.050.1.Đ.B</t>
  </si>
  <si>
    <t>C0,4.050.1.Đ.H</t>
  </si>
  <si>
    <t>C0,4.240.1.Đ.B</t>
  </si>
  <si>
    <t>C0,4.240.1.Đ.H</t>
  </si>
  <si>
    <t>C0,4.240.2.Đ.B</t>
  </si>
  <si>
    <t>C0,4.240.2.Đ.H</t>
  </si>
  <si>
    <t>C0,4.240.4.Đ.B</t>
  </si>
  <si>
    <t>C0,4.240.4.Đ.H</t>
  </si>
  <si>
    <t>C0,4.050.1.O.B</t>
  </si>
  <si>
    <t>C0,4.050.1.O.H</t>
  </si>
  <si>
    <t>C0,4.240.1.O.B</t>
  </si>
  <si>
    <t>C0,4.240.1.O.H</t>
  </si>
  <si>
    <t>C0,4.240.2.O.B</t>
  </si>
  <si>
    <t>C0,4.240.2.O.H</t>
  </si>
  <si>
    <t>C0,4.240.4.O.B</t>
  </si>
  <si>
    <t>C0,4.240.4.O.H</t>
  </si>
  <si>
    <t>C022.050.1.Đ.B</t>
  </si>
  <si>
    <t>C022.050.1.Đ.A</t>
  </si>
  <si>
    <t>C022.050.1.Đ.H</t>
  </si>
  <si>
    <t>C022.240.1.Đ.B</t>
  </si>
  <si>
    <t>C022.240.1.Đ.A</t>
  </si>
  <si>
    <t>C022.240.1.Đ.H</t>
  </si>
  <si>
    <t>C022.240.2.Đ.B</t>
  </si>
  <si>
    <t>C022.240.2.Đ.A</t>
  </si>
  <si>
    <t>C022.240.2.Đ.H</t>
  </si>
  <si>
    <t>C022.240.4.Đ.B</t>
  </si>
  <si>
    <t>C022.240.4.Đ.A</t>
  </si>
  <si>
    <t>C022.240.4.Đ.H</t>
  </si>
  <si>
    <t>C022.050.1.O.B</t>
  </si>
  <si>
    <t>C022.050.1.O.A</t>
  </si>
  <si>
    <t>C022.050.1.O.H</t>
  </si>
  <si>
    <t>C022.240.1.O.B</t>
  </si>
  <si>
    <t>C022.240.1.O.A</t>
  </si>
  <si>
    <t>C022.240.1.O.H</t>
  </si>
  <si>
    <t>C022.240.2.O.B</t>
  </si>
  <si>
    <t>C022.240.2.O.A</t>
  </si>
  <si>
    <t>C022.240.2.O.H</t>
  </si>
  <si>
    <t>C022.240.4.O.B</t>
  </si>
  <si>
    <t>C022.240.4.O.A</t>
  </si>
  <si>
    <t>C022.240.4.O.H</t>
  </si>
  <si>
    <t>C035.070.1.Đ.H</t>
  </si>
  <si>
    <t>C035.240.1.Đ.H</t>
  </si>
  <si>
    <t>C035.240.2.Đ.H</t>
  </si>
  <si>
    <t>C035.240.1.O.H</t>
  </si>
  <si>
    <t>C035.240.2.O.H</t>
  </si>
  <si>
    <t>C22x0,4.240x50.1x1.O.H</t>
  </si>
  <si>
    <t>C22x0,4.240x50.1x2.O.H</t>
  </si>
  <si>
    <t>C22x0,4.240x50.1x3.O.H</t>
  </si>
  <si>
    <t>C22x0,4.240x50.1x4.O.H</t>
  </si>
  <si>
    <t>C22x0,4.240x50.2x1.O.H</t>
  </si>
  <si>
    <t>C22x0,4.240x50.2x2.O.H</t>
  </si>
  <si>
    <t>C22x0,4.240x50.2x3.O.H</t>
  </si>
  <si>
    <t>C22x0,4.240x50.2x4.O.H</t>
  </si>
  <si>
    <t>C22x0,4.240x50.3x1.O.H</t>
  </si>
  <si>
    <t>C22x0,4.240x50.3x2.O.H</t>
  </si>
  <si>
    <t>C22x0,4.240x50.3x3.O.H</t>
  </si>
  <si>
    <t>C22x0,4.240x50.3x4.O.H</t>
  </si>
  <si>
    <t>C035.070.1.O.H</t>
  </si>
  <si>
    <t>v</t>
  </si>
  <si>
    <t>Chưa sửa lại ĐM</t>
  </si>
  <si>
    <t>ad.11212</t>
  </si>
  <si>
    <t>mã k có TT10</t>
  </si>
  <si>
    <t>AD.26120</t>
  </si>
  <si>
    <t>Nhân công bậc 3,5/7 - Nhóm II</t>
  </si>
  <si>
    <t>ĐM mới k có</t>
  </si>
  <si>
    <t>NC3,0_N1</t>
  </si>
  <si>
    <t>Nhân công 3,0/7_nhóm 1</t>
  </si>
  <si>
    <t>NC3,5_N1</t>
  </si>
  <si>
    <t>Nhân công 3,5/7_nhóm 1</t>
  </si>
  <si>
    <t>NC3,0_N2</t>
  </si>
  <si>
    <t>Nhân công 3,0/7_nhóm 2</t>
  </si>
  <si>
    <t>NC4,0_N2</t>
  </si>
  <si>
    <t>Nhân công 4,0/7_nhóm 2</t>
  </si>
  <si>
    <t>NC3,5_N2</t>
  </si>
  <si>
    <t>Nhân công 3,5/7_nhóm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</si>
</sst>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6">
    <numFmt numFmtId="41" formatCode="_-* #,##0\ _₫_-;\-* #,##0\ _₫_-;_-* &quot;-&quot;\ _₫_-;_-@_-"/>
    <numFmt numFmtId="44" formatCode="_-* #,##0.00\ &quot;₫&quot;_-;\-* #,##0.00\ &quot;₫&quot;_-;_-* &quot;-&quot;??\ &quot;₫&quot;_-;_-@_-"/>
    <numFmt numFmtId="43" formatCode="_-* #,##0.00\ _₫_-;\-* #,##0.00\ _₫_-;_-* &quot;-&quot;??\ _₫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_);_(* \(#,##0\);_(* &quot;-&quot;??_);_(@_)"/>
    <numFmt numFmtId="171" formatCode="_(* #,##0.000_);_(* \(#,##0.000\);_(* &quot;-&quot;??_);_(@_)"/>
    <numFmt numFmtId="172" formatCode="#,##0.#;\-#,##0.#"/>
    <numFmt numFmtId="173" formatCode="#,##0.#####;\-#,##0.#####"/>
    <numFmt numFmtId="174" formatCode="_(* #,##0.0000_);_(* \(#,##0.0000\);_(* &quot;-&quot;??_);_(@_)"/>
    <numFmt numFmtId="175" formatCode="_-* #,##0.00_-;\-* #,##0.00_-;_-* &quot;-&quot;??_-;_-@_-"/>
    <numFmt numFmtId="176" formatCode="0.000"/>
    <numFmt numFmtId="177" formatCode="_-* #,##0\ _₫_-;\-* #,##0\ _₫_-;_-* &quot;-&quot;??\ _₫_-;_-@_-"/>
    <numFmt numFmtId="178" formatCode="##.##%"/>
    <numFmt numFmtId="179" formatCode="_-&quot;$&quot;* #,##0.00_-;\-&quot;$&quot;* #,##0.00_-;_-&quot;$&quot;* &quot;-&quot;??_-;_-@_-"/>
    <numFmt numFmtId="180" formatCode="&quot;\&quot;#,##0;[Red]&quot;\&quot;&quot;\&quot;\-#,##0"/>
    <numFmt numFmtId="181" formatCode="0.00000"/>
    <numFmt numFmtId="182" formatCode="0.000%"/>
    <numFmt numFmtId="183" formatCode="_-&quot;$&quot;* ###,0&quot;.&quot;00_-;\-&quot;$&quot;* ###,0&quot;.&quot;00_-;_-&quot;$&quot;* &quot;-&quot;??_-;_-@_-"/>
    <numFmt numFmtId="184" formatCode="&quot;\&quot;#,##0.00;[Red]&quot;\&quot;&quot;\&quot;&quot;\&quot;&quot;\&quot;&quot;\&quot;&quot;\&quot;\-#,##0.00"/>
    <numFmt numFmtId="185" formatCode="0.0000"/>
    <numFmt numFmtId="186" formatCode="#,##0\ &quot;F&quot;;\-#,##0\ &quot;F&quot;"/>
    <numFmt numFmtId="187" formatCode=";;;"/>
    <numFmt numFmtId="188" formatCode="_ * #,##0.00_ ;_ * \-#,##0.00_ ;_ * &quot;-&quot;??_ ;_ @_ "/>
    <numFmt numFmtId="189" formatCode="_-* #,##0_-;\-* #,##0_-;_-* &quot;-&quot;_-;_-@_-"/>
    <numFmt numFmtId="190" formatCode="&quot;$&quot;#,##0;[Red]\-&quot;$&quot;#,##0"/>
    <numFmt numFmtId="191" formatCode="_-* #,##0\ _F_-;\-* #,##0\ _F_-;_-* &quot;-&quot;\ _F_-;_-@_-"/>
    <numFmt numFmtId="192" formatCode="_-&quot;$&quot;* #,##0_-;\-&quot;$&quot;* #,##0_-;_-&quot;$&quot;* &quot;-&quot;_-;_-@_-"/>
    <numFmt numFmtId="193" formatCode="_-* #,##0.00\ _F_-;\-* #,##0.00\ _F_-;_-* &quot;-&quot;??\ _F_-;_-@_-"/>
    <numFmt numFmtId="194" formatCode="_(&quot;$&quot;\ * #,##0_);_(&quot;$&quot;\ * \(#,##0\);_(&quot;$&quot;\ * &quot;-&quot;_);_(@_)"/>
    <numFmt numFmtId="195" formatCode="_-* #,##0\ &quot;F&quot;_-;\-* #,##0\ &quot;F&quot;_-;_-* &quot;-&quot;\ &quot;F&quot;_-;_-@_-"/>
    <numFmt numFmtId="196" formatCode="_ &quot;\&quot;* #,##0_ ;_ &quot;\&quot;* \-#,##0_ ;_ &quot;\&quot;* &quot;-&quot;_ ;_ @_ "/>
    <numFmt numFmtId="197" formatCode="0.000000"/>
    <numFmt numFmtId="198" formatCode="&quot;\&quot;#,##0.00;[Red]&quot;\&quot;\-#,##0.00"/>
    <numFmt numFmtId="199" formatCode="&quot;\&quot;#,##0;[Red]&quot;\&quot;\-#,##0"/>
    <numFmt numFmtId="200" formatCode="&quot;SFr.&quot;\ #,##0.00;&quot;SFr.&quot;\ \-#,##0.00"/>
    <numFmt numFmtId="201" formatCode="_ &quot;\&quot;* #,##0.00_ ;_ &quot;\&quot;* \-#,##0.00_ ;_ &quot;\&quot;* &quot;-&quot;??_ ;_ @_ "/>
    <numFmt numFmtId="202" formatCode="&quot;SFr.&quot;\ #,##0.00;[Red]&quot;SFr.&quot;\ \-#,##0.00"/>
    <numFmt numFmtId="203" formatCode="_ * #,##0_ ;_ * \-#,##0_ ;_ * &quot;-&quot;_ ;_ @_ "/>
    <numFmt numFmtId="204" formatCode="#,##0.000"/>
    <numFmt numFmtId="205" formatCode="&quot;£&quot;#,##0.00;[Red]\-&quot;£&quot;#,##0.00"/>
    <numFmt numFmtId="206" formatCode="_ * #,##0.00_)&quot;$&quot;_ ;_ * \(#,##0.00\)&quot;$&quot;_ ;_ * &quot;-&quot;??_)&quot;$&quot;_ ;_ @_ "/>
    <numFmt numFmtId="207" formatCode=";;"/>
    <numFmt numFmtId="208" formatCode="#,##0.0_);\(#,##0.0\)"/>
    <numFmt numFmtId="209" formatCode="0.0%;[Red]\(0.0%\)"/>
    <numFmt numFmtId="210" formatCode="_ * #,##0.00_)&quot;£&quot;_ ;_ * \(#,##0.00\)&quot;£&quot;_ ;_ * &quot;-&quot;??_)&quot;£&quot;_ ;_ @_ "/>
    <numFmt numFmtId="211" formatCode="0.0%;\(0.0%\)"/>
    <numFmt numFmtId="212" formatCode="##,###.##"/>
    <numFmt numFmtId="213" formatCode="_-* #,##0.00\ &quot;F&quot;_-;\-* #,##0.00\ &quot;F&quot;_-;_-* &quot;-&quot;??\ &quot;F&quot;_-;_-@_-"/>
    <numFmt numFmtId="214" formatCode="#0.##"/>
    <numFmt numFmtId="215" formatCode="_(* #,##0.00_);_(* \(#,##0.00\);_(* \-??_);_(@_)"/>
    <numFmt numFmtId="216" formatCode="0.000_)"/>
    <numFmt numFmtId="217" formatCode="#,##0.00\ &quot;DM&quot;;\-#,##0.00\ &quot;DM&quot;"/>
    <numFmt numFmtId="218" formatCode="#,##0;\(#,##0\)"/>
    <numFmt numFmtId="219" formatCode="_ &quot;R&quot;\ * #,##0_ ;_ &quot;R&quot;\ * \-#,##0_ ;_ &quot;R&quot;\ * &quot;-&quot;_ ;_ @_ "/>
    <numFmt numFmtId="220" formatCode="##,##0%"/>
    <numFmt numFmtId="221" formatCode="#,###%"/>
    <numFmt numFmtId="222" formatCode="##.##"/>
    <numFmt numFmtId="223" formatCode="###,###"/>
    <numFmt numFmtId="224" formatCode="###.###"/>
    <numFmt numFmtId="225" formatCode="##,###.####"/>
    <numFmt numFmtId="226" formatCode="\$#,##0\ ;\(\$#,##0\)"/>
    <numFmt numFmtId="227" formatCode="#,##0\ &quot;DM&quot;;\-#,##0\ &quot;DM&quot;"/>
    <numFmt numFmtId="228" formatCode="\t0.00%"/>
    <numFmt numFmtId="229" formatCode="##,##0.##"/>
    <numFmt numFmtId="230" formatCode="_-* #,##0\ _D_M_-;\-* #,##0\ _D_M_-;_-* &quot;-&quot;\ _D_M_-;_-@_-"/>
    <numFmt numFmtId="231" formatCode="_-* #,##0.00\ _D_M_-;\-* #,##0.00\ _D_M_-;_-* &quot;-&quot;??\ _D_M_-;_-@_-"/>
    <numFmt numFmtId="232" formatCode="_(\§\g\ #,##0_);_(\§\g\ \(#,##0\);_(\§\g\ &quot;-&quot;??_);_(@_)"/>
    <numFmt numFmtId="233" formatCode="_(\§\g\ #,##0_);_(\§\g\ \(#,##0\);_(\§\g\ &quot;-&quot;_);_(@_)"/>
    <numFmt numFmtId="234" formatCode="#,##0\ &quot;DM&quot;;[Red]\-#,##0\ &quot;DM&quot;"/>
    <numFmt numFmtId="235" formatCode="\t#\ ??/??"/>
    <numFmt numFmtId="236" formatCode="\§\g#,##0_);\(\§\g#,##0\)"/>
    <numFmt numFmtId="237" formatCode="_-* #,##0\ _€_-;\-* #,##0\ _€_-;_-* &quot;-&quot;\ _€_-;_-@_-"/>
    <numFmt numFmtId="238" formatCode="_-&quot;VND&quot;* #,##0_-;\-&quot;VND&quot;* #,##0_-;_-&quot;VND&quot;* &quot;-&quot;_-;_-@_-"/>
    <numFmt numFmtId="239" formatCode="_(&quot;Rp&quot;* #,##0.00_);_(&quot;Rp&quot;* \(#,##0.00\);_(&quot;Rp&quot;* &quot;-&quot;??_);_(@_)"/>
    <numFmt numFmtId="240" formatCode="#,##0.00\ &quot;FB&quot;;[Red]\-#,##0.00\ &quot;FB&quot;"/>
    <numFmt numFmtId="241" formatCode="_-* #,##0.00\ _€_-;\-* #,##0.00\ _€_-;_-* &quot;-&quot;??\ _€_-;_-@_-"/>
    <numFmt numFmtId="242" formatCode="#,##0\ &quot;$&quot;;\-#,##0\ &quot;$&quot;"/>
    <numFmt numFmtId="243" formatCode="&quot;$&quot;#,##0;\-&quot;$&quot;#,##0"/>
    <numFmt numFmtId="244" formatCode="_-* #,##0\ _F_B_-;\-* #,##0\ _F_B_-;_-* &quot;-&quot;\ _F_B_-;_-@_-"/>
    <numFmt numFmtId="245" formatCode="_ * #,##0_)_L_._ ;_ * \(#,##0\)_L_._ ;_ * &quot;-&quot;_)_L_._ ;_ @_ "/>
    <numFmt numFmtId="246" formatCode="_-[$€-2]* #,##0.00_-;\-[$€-2]* #,##0.00_-;_-[$€-2]* &quot;-&quot;??_-"/>
    <numFmt numFmtId="247" formatCode="_ * ###,0&quot;.&quot;00_)_d_ ;_ * \(###,0&quot;.&quot;00\)_d_ ;_ * &quot;-&quot;??_)_d_ ;_ @_ "/>
    <numFmt numFmtId="248" formatCode="&quot;Dong&quot;#,##0.00_);[Red]\(&quot;Dong&quot;#,##0.00\)"/>
    <numFmt numFmtId="249" formatCode="_-* #,##0\ &quot;$&quot;_-;\-* #,##0\ &quot;$&quot;_-;_-* &quot;-&quot;\ &quot;$&quot;_-;_-@_-"/>
    <numFmt numFmtId="250" formatCode="_-* #,##0&quot; $&quot;_-;\-* #,##0&quot; $&quot;_-;_-* &quot;- $&quot;_-;_-@_-"/>
    <numFmt numFmtId="251" formatCode="#."/>
    <numFmt numFmtId="252" formatCode="&quot;￥&quot;#,##0;&quot;￥&quot;\-#,##0"/>
    <numFmt numFmtId="253" formatCode="#,##0\ &quot;$&quot;_);\(#,##0\ &quot;$&quot;\)"/>
    <numFmt numFmtId="254" formatCode="#,##0.0"/>
    <numFmt numFmtId="255" formatCode="0.0"/>
    <numFmt numFmtId="256" formatCode="#,###"/>
    <numFmt numFmtId="257" formatCode="#,##0\ &quot;$&quot;_);[Red]\(#,##0\ &quot;$&quot;\)"/>
    <numFmt numFmtId="258" formatCode="&quot;$&quot;###,0&quot;.&quot;00_);[Red]\(&quot;$&quot;###,0&quot;.&quot;00\)"/>
    <numFmt numFmtId="259" formatCode="&quot;\&quot;#,##0;[Red]\-&quot;\&quot;#,##0"/>
    <numFmt numFmtId="260" formatCode="&quot;\&quot;#,##0.00;\-&quot;\&quot;#,##0.00"/>
    <numFmt numFmtId="261" formatCode="_(* #,##0.000_);_(* \(#,##0.000\);_(* &quot;-&quot;_);_(@_)"/>
    <numFmt numFmtId="262" formatCode="&quot;$&quot;#,##0.000;\(&quot;$&quot;#,##0.000\)"/>
    <numFmt numFmtId="263" formatCode="0.00_)"/>
    <numFmt numFmtId="264" formatCode="###0"/>
    <numFmt numFmtId="265" formatCode="_ * #,##0.00_ ;_ * &quot;\&quot;&quot;\&quot;&quot;\&quot;&quot;\&quot;&quot;\&quot;&quot;\&quot;&quot;\&quot;&quot;\&quot;&quot;\&quot;\-#,##0.00_ ;_ * &quot;-&quot;??_ ;_ @_ "/>
    <numFmt numFmtId="266" formatCode="#,##0.000_);\(#,##0.000\)"/>
    <numFmt numFmtId="267" formatCode="#,##0&quot;£&quot;_);[Red]\(#,##0&quot;£&quot;\)"/>
    <numFmt numFmtId="268" formatCode="#"/>
    <numFmt numFmtId="269" formatCode="&quot;¡Ì&quot;#,##0;[Red]\-&quot;¡Ì&quot;#,##0"/>
    <numFmt numFmtId="270" formatCode="#,##0.00\ &quot;F&quot;;[Red]\-#,##0.00\ &quot;F&quot;"/>
    <numFmt numFmtId="271" formatCode="_-* #,##0.0\ _F_-;\-* #,##0.0\ _F_-;_-* &quot;-&quot;??\ _F_-;_-@_-"/>
    <numFmt numFmtId="272" formatCode="\-00##"/>
    <numFmt numFmtId="273" formatCode="#,##0.00&quot; F&quot;;[Red]\-#,##0.00&quot; F&quot;"/>
    <numFmt numFmtId="274" formatCode="0.00000000000E+00;\?"/>
    <numFmt numFmtId="275" formatCode="_-* #,##0.0\ _F_-;\-* #,##0.0\ _F_-;_-* \-??\ _F_-;_-@_-"/>
    <numFmt numFmtId="276" formatCode="&quot;£&quot;#,##0;[Red]\-&quot;£&quot;#,##0"/>
    <numFmt numFmtId="277" formatCode="\£#,##0;&quot;-£&quot;#,##0"/>
    <numFmt numFmtId="278" formatCode="#,##0.00\ \ "/>
    <numFmt numFmtId="279" formatCode="_(* #,##0.000_);_(* \(#,##0.000\);_(* &quot;-&quot;???_);_(@_)"/>
    <numFmt numFmtId="280" formatCode="_ * #,##0.000_ ;_ * \-#,##0.000_ ;_ * &quot;-&quot;??_ ;_ @_ "/>
    <numFmt numFmtId="281" formatCode="&quot;VND&quot;#,##0_);\(&quot;VND&quot;#,##0\)"/>
    <numFmt numFmtId="282" formatCode="&quot;R$&quot;#,##0.00_);[Red]\(&quot;R$&quot;#,##0.00\)"/>
    <numFmt numFmtId="283" formatCode="&quot;On&quot;;&quot;On&quot;;&quot;Off&quot;"/>
    <numFmt numFmtId="284" formatCode="d"/>
    <numFmt numFmtId="285" formatCode="&quot;VND&quot;#,##0_);&quot;(VND&quot;#,##0\)"/>
    <numFmt numFmtId="286" formatCode="\£#,##0;[Red]&quot;-£&quot;#,##0"/>
    <numFmt numFmtId="287" formatCode="&quot;£&quot;#,##0;\-&quot;£&quot;#,##0"/>
    <numFmt numFmtId="288" formatCode="\$#,##0_);\(\$#,##0\)"/>
    <numFmt numFmtId="289" formatCode="\$#,##0_);&quot;($&quot;#,##0\)"/>
    <numFmt numFmtId="290" formatCode="&quot;True&quot;;&quot;True&quot;;&quot;False&quot;"/>
    <numFmt numFmtId="291" formatCode="#,##0.00&quot; F&quot;;\-#,##0.00&quot; F&quot;"/>
    <numFmt numFmtId="292" formatCode="#,##0.0000000"/>
    <numFmt numFmtId="293" formatCode="#,##0.00\ &quot;F&quot;;\-#,##0.00\ &quot;F&quot;"/>
    <numFmt numFmtId="294" formatCode="_ * #,##0_ ;_ * \-#,##0_ ;_ * &quot;-&quot;??_ ;_ @_ "/>
    <numFmt numFmtId="295" formatCode="_-* #.##0.00_-;\-* #.##0.00_-;_-* &quot;-&quot;??_-;_-@_-"/>
    <numFmt numFmtId="296" formatCode="#.##0.000"/>
    <numFmt numFmtId="297" formatCode="&quot;Fr.&quot;\ #,##0;[Red]&quot;Fr.&quot;\ \-#,##0"/>
    <numFmt numFmtId="298" formatCode="#,##0.00000"/>
    <numFmt numFmtId="299" formatCode="_-* ###,0&quot;.&quot;00\ _F_B_-;\-* ###,0&quot;.&quot;00\ _F_B_-;_-* &quot;-&quot;??\ _F_B_-;_-@_-"/>
    <numFmt numFmtId="300" formatCode="_(* #,##0.0_);_(* \(#,##0.0\);_(* &quot;-&quot;??_);_(@_)"/>
    <numFmt numFmtId="301" formatCode="_(* #,##0.00000_);_(* \(#,##0.00000\);_(* &quot;-&quot;??_);_(@_)"/>
    <numFmt numFmtId="302" formatCode="_-* ###,0\.00\ _F_B_-;\-* ###,0\.00\ _F_B_-;_-* \-??\ _F_B_-;_-@_-"/>
    <numFmt numFmtId="303" formatCode="_-&quot;£&quot;* #,##0_-;\-&quot;£&quot;* #,##0_-;_-&quot;£&quot;* &quot;-&quot;_-;_-@_-"/>
    <numFmt numFmtId="304" formatCode="#,##0\ &quot;F&quot;;[Red]\-#,##0\ &quot;F&quot;"/>
    <numFmt numFmtId="305" formatCode="000##"/>
    <numFmt numFmtId="306" formatCode="0.000\ "/>
    <numFmt numFmtId="307" formatCode="#,##0\ &quot;Lt&quot;;[Red]\-#,##0\ &quot;Lt&quot;"/>
    <numFmt numFmtId="308" formatCode="#,###,###.00"/>
    <numFmt numFmtId="309" formatCode="\-##"/>
    <numFmt numFmtId="310" formatCode="#,###,###,###.00"/>
    <numFmt numFmtId="311" formatCode="\-#"/>
    <numFmt numFmtId="312" formatCode="&quot;$&quot;\ #,##0;&quot;$&quot;\ \-#,##0"/>
    <numFmt numFmtId="313" formatCode="_-* #,##0\ &quot;DM&quot;_-;\-* #,##0\ &quot;DM&quot;_-;_-* &quot;-&quot;\ &quot;DM&quot;_-;_-@_-"/>
    <numFmt numFmtId="314" formatCode="_-* #,##0.00\ &quot;DM&quot;_-;\-* #,##0.00\ &quot;DM&quot;_-;_-* &quot;-&quot;??\ &quot;DM&quot;_-;_-@_-"/>
    <numFmt numFmtId="315" formatCode="&quot;\&quot;#,##0;[Red]&quot;\&quot;&quot;\&quot;&quot;\&quot;&quot;\&quot;&quot;\&quot;&quot;\&quot;&quot;\&quot;&quot;\&quot;&quot;\&quot;&quot;\&quot;&quot;\&quot;&quot;\&quot;&quot;\&quot;&quot;\&quot;&quot;\&quot;&quot;\&quot;&quot;\&quot;\-#,##0"/>
    <numFmt numFmtId="316" formatCode="_ &quot;\&quot;* #,##0.00_ ;_ &quot;\&quot;* &quot;\&quot;&quot;\&quot;&quot;\&quot;&quot;\&quot;&quot;\&quot;&quot;\&quot;\-#,##0.00_ ;_ &quot;\&quot;* &quot;-&quot;??_ ;_ @_ "/>
  </numFmts>
  <fonts count="222">
    <font>
      <sz val="11"/>
      <color theme="1"/>
      <name val="Calibri"/>
      <family val="2"/>
      <charset val="163"/>
      <scheme val="minor"/>
    </font>
    <font>
      <sz val="11"/>
      <color theme="1"/>
      <name val="Calibri"/>
      <family val="2"/>
      <scheme val="minor"/>
    </font>
    <font>
      <sz val="11"/>
      <color theme="1"/>
      <name val="Calibri"/>
      <family val="2"/>
      <charset val="163"/>
      <scheme val="minor"/>
    </font>
    <font>
      <b/>
      <sz val="12"/>
      <color theme="1"/>
      <name val="Times New Roman"/>
      <family val="1"/>
    </font>
    <font>
      <sz val="12"/>
      <color theme="1"/>
      <name val="Times New Roman"/>
      <family val="1"/>
    </font>
    <font>
      <b/>
      <i/>
      <sz val="12"/>
      <color theme="1"/>
      <name val="Times New Roman"/>
      <family val="1"/>
    </font>
    <font>
      <b/>
      <i/>
      <sz val="12"/>
      <name val="Times New Roman"/>
      <family val="1"/>
    </font>
    <font>
      <sz val="12"/>
      <name val="Times New Roman"/>
      <family val="1"/>
    </font>
    <font>
      <sz val="12"/>
      <name val="Symbol"/>
      <family val="1"/>
      <charset val="2"/>
    </font>
    <font>
      <b/>
      <i/>
      <sz val="12"/>
      <name val="Symbol"/>
      <family val="1"/>
      <charset val="2"/>
    </font>
    <font>
      <sz val="12"/>
      <name val=".VnArial"/>
      <family val="2"/>
    </font>
    <font>
      <sz val="10"/>
      <name val="Times New Roman"/>
      <family val="1"/>
    </font>
    <font>
      <b/>
      <sz val="10"/>
      <name val="Times New Roman"/>
      <family val="1"/>
    </font>
    <font>
      <sz val="12"/>
      <name val=".VnArial"/>
      <family val="2"/>
    </font>
    <font>
      <sz val="11"/>
      <name val="Times New Roman"/>
      <family val="1"/>
    </font>
    <font>
      <b/>
      <sz val="11"/>
      <name val="Times New Roman"/>
      <family val="1"/>
    </font>
    <font>
      <sz val="8.25"/>
      <name val="Microsoft Sans Serif"/>
      <family val="2"/>
    </font>
    <font>
      <sz val="10"/>
      <color theme="1"/>
      <name val="Times New Roman"/>
      <family val="1"/>
    </font>
    <font>
      <b/>
      <sz val="10"/>
      <color theme="1"/>
      <name val="Times New Roman"/>
      <family val="1"/>
    </font>
    <font>
      <b/>
      <i/>
      <sz val="10"/>
      <color theme="1"/>
      <name val="Times New Roman"/>
      <family val="1"/>
    </font>
    <font>
      <i/>
      <sz val="10"/>
      <color theme="1"/>
      <name val="Times New Roman"/>
      <family val="1"/>
    </font>
    <font>
      <b/>
      <sz val="12"/>
      <name val="Times New Roman"/>
      <family val="1"/>
    </font>
    <font>
      <sz val="11"/>
      <color indexed="8"/>
      <name val="Calibri"/>
      <family val="2"/>
    </font>
    <font>
      <sz val="10"/>
      <name val="Arial"/>
      <family val="2"/>
    </font>
    <font>
      <sz val="12"/>
      <name val=".VnTime"/>
      <family val="2"/>
    </font>
    <font>
      <sz val="11"/>
      <color theme="1"/>
      <name val="Calibri"/>
      <family val="2"/>
      <scheme val="minor"/>
    </font>
    <font>
      <b/>
      <i/>
      <sz val="10"/>
      <name val="Times New Roman"/>
      <family val="1"/>
    </font>
    <font>
      <b/>
      <sz val="10"/>
      <color rgb="FFC00000"/>
      <name val="Times New Roman"/>
      <family val="1"/>
    </font>
    <font>
      <b/>
      <sz val="10"/>
      <color rgb="FFFF0000"/>
      <name val="Times New Roman"/>
      <family val="1"/>
    </font>
    <font>
      <sz val="10"/>
      <color rgb="FFFF0000"/>
      <name val="Times New Roman"/>
      <family val="1"/>
    </font>
    <font>
      <sz val="12"/>
      <name val="Arial"/>
      <family val="2"/>
    </font>
    <font>
      <sz val="12"/>
      <name val="???"/>
      <family val="3"/>
      <charset val="129"/>
    </font>
    <font>
      <b/>
      <sz val="10"/>
      <name val="SVNtimes new roman"/>
      <family val="2"/>
    </font>
    <font>
      <sz val="9"/>
      <name val="ﾀﾞｯﾁ"/>
      <family val="3"/>
      <charset val="128"/>
    </font>
    <font>
      <sz val="12"/>
      <name val="????"/>
      <charset val="136"/>
    </font>
    <font>
      <sz val="10"/>
      <name val="?? ??"/>
      <family val="1"/>
      <charset val="136"/>
    </font>
    <font>
      <sz val="13"/>
      <name val=".VnTime"/>
      <family val="2"/>
    </font>
    <font>
      <sz val="11"/>
      <name val="??"/>
      <family val="3"/>
    </font>
    <font>
      <sz val="11"/>
      <name val="VNHelvet"/>
    </font>
    <font>
      <sz val="14"/>
      <name val=".VnTime"/>
      <family val="2"/>
    </font>
    <font>
      <sz val="10"/>
      <name val="??"/>
      <family val="1"/>
      <charset val="128"/>
    </font>
    <font>
      <sz val="10"/>
      <name val=".VnArial"/>
      <family val="2"/>
    </font>
    <font>
      <sz val="10"/>
      <name val="??"/>
      <family val="3"/>
      <charset val="129"/>
    </font>
    <font>
      <sz val="12"/>
      <name val="????"/>
      <family val="1"/>
      <charset val="136"/>
    </font>
    <font>
      <sz val="12"/>
      <name val="Courier"/>
      <family val="3"/>
    </font>
    <font>
      <sz val="12"/>
      <name val="???"/>
      <family val="1"/>
      <charset val="129"/>
    </font>
    <font>
      <sz val="12"/>
      <name val="|??¢¥¢¬¨Ï"/>
      <family val="1"/>
      <charset val="129"/>
    </font>
    <font>
      <sz val="14"/>
      <name val="??"/>
      <family val="3"/>
      <charset val="129"/>
    </font>
    <font>
      <sz val="10"/>
      <name val=".VnTime"/>
      <family val="2"/>
    </font>
    <font>
      <sz val="10"/>
      <name val="Helv"/>
      <family val="2"/>
    </font>
    <font>
      <sz val="10"/>
      <name val="Helv"/>
      <charset val="204"/>
    </font>
    <font>
      <sz val="10"/>
      <name val="MS Sans Serif"/>
      <family val="2"/>
    </font>
    <font>
      <sz val="10"/>
      <name val="VNI-Times"/>
    </font>
    <font>
      <sz val="12"/>
      <name val="VNI-Times"/>
    </font>
    <font>
      <sz val="12"/>
      <name val="???"/>
    </font>
    <font>
      <sz val="9"/>
      <name val="Arial"/>
      <family val="2"/>
    </font>
    <font>
      <sz val="10"/>
      <name val="VNTime"/>
      <family val="2"/>
    </font>
    <font>
      <sz val="14"/>
      <name val="‚l‚r –¾’©"/>
      <charset val="128"/>
    </font>
    <font>
      <sz val="14"/>
      <name val="Terminal"/>
      <family val="3"/>
      <charset val="128"/>
    </font>
    <font>
      <sz val="11"/>
      <name val="–¾’©"/>
      <family val="1"/>
      <charset val="128"/>
    </font>
    <font>
      <sz val="14"/>
      <name val="VnTime"/>
      <family val="2"/>
    </font>
    <font>
      <b/>
      <sz val="13"/>
      <name val=".VnArial NarrowH"/>
      <family val="2"/>
    </font>
    <font>
      <sz val="14"/>
      <name val="VNTime"/>
    </font>
    <font>
      <b/>
      <u/>
      <sz val="14"/>
      <color indexed="8"/>
      <name val=".VnBook-AntiquaH"/>
      <family val="2"/>
    </font>
    <font>
      <sz val="11"/>
      <name val=".VnTime"/>
      <family val="2"/>
    </font>
    <font>
      <sz val="12"/>
      <name val="???"/>
      <family val="3"/>
    </font>
    <font>
      <sz val="12"/>
      <color indexed="8"/>
      <name val="¹ÙÅÁÃ¼"/>
      <family val="1"/>
      <charset val="129"/>
    </font>
    <font>
      <i/>
      <sz val="12"/>
      <color indexed="8"/>
      <name val=".VnBook-AntiquaH"/>
      <family val="2"/>
    </font>
    <font>
      <sz val="10"/>
      <color indexed="8"/>
      <name val="Arial"/>
      <family val="2"/>
    </font>
    <font>
      <b/>
      <sz val="12"/>
      <color indexed="8"/>
      <name val=".VnBook-Antiqua"/>
      <family val="2"/>
    </font>
    <font>
      <i/>
      <sz val="12"/>
      <color indexed="8"/>
      <name val=".VnBook-Antiqua"/>
      <family val="2"/>
    </font>
    <font>
      <sz val="11"/>
      <color indexed="9"/>
      <name val="Calibri"/>
      <family val="2"/>
    </font>
    <font>
      <sz val="10"/>
      <color indexed="9"/>
      <name val="Arial"/>
      <family val="2"/>
    </font>
    <font>
      <sz val="11"/>
      <name val="±¼¸²Ã¼"/>
      <family val="3"/>
      <charset val="129"/>
    </font>
    <font>
      <sz val="12"/>
      <name val="¹UAAA¼"/>
      <family val="3"/>
      <charset val="129"/>
    </font>
    <font>
      <sz val="9"/>
      <name val="ＭＳ ゴシック"/>
      <family val="3"/>
      <charset val="128"/>
    </font>
    <font>
      <sz val="8"/>
      <name val="Times New Roman"/>
      <family val="1"/>
    </font>
    <font>
      <sz val="11"/>
      <name val="Arial"/>
      <family val="2"/>
    </font>
    <font>
      <sz val="12"/>
      <name val="¹ÙÅÁÃ¼"/>
      <charset val="129"/>
    </font>
    <font>
      <sz val="11"/>
      <color indexed="20"/>
      <name val="Calibri"/>
      <family val="2"/>
    </font>
    <font>
      <sz val="10"/>
      <color indexed="20"/>
      <name val="Arial"/>
      <family val="2"/>
    </font>
    <font>
      <b/>
      <i/>
      <sz val="14"/>
      <name val="VNTime"/>
      <family val="2"/>
    </font>
    <font>
      <sz val="12"/>
      <name val="Tms Rmn"/>
    </font>
    <font>
      <sz val="11"/>
      <name val="µ¸¿ò"/>
      <charset val="129"/>
    </font>
    <font>
      <sz val="12"/>
      <name val="System"/>
      <family val="1"/>
      <charset val="129"/>
    </font>
    <font>
      <sz val="11"/>
      <name val="µ¸¿ò"/>
      <family val="1"/>
    </font>
    <font>
      <sz val="10"/>
      <name val="±¼¸²A¼"/>
      <family val="3"/>
      <charset val="129"/>
    </font>
    <font>
      <sz val="10"/>
      <name val="Arial"/>
      <family val="2"/>
      <charset val="163"/>
    </font>
    <font>
      <sz val="10"/>
      <name val="Helv"/>
    </font>
    <font>
      <b/>
      <sz val="11"/>
      <color indexed="52"/>
      <name val="Calibri"/>
      <family val="2"/>
    </font>
    <font>
      <b/>
      <sz val="10"/>
      <color indexed="52"/>
      <name val="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0"/>
      <color indexed="9"/>
      <name val="Arial"/>
      <family val="2"/>
    </font>
    <font>
      <sz val="10"/>
      <name val="VNI-Aptima"/>
    </font>
    <font>
      <sz val="11"/>
      <name val="Tms Rmn"/>
    </font>
    <font>
      <sz val="12"/>
      <name val="Times New Roman"/>
      <family val="1"/>
      <charset val="163"/>
    </font>
    <font>
      <sz val="11"/>
      <color indexed="8"/>
      <name val="Calibri"/>
      <family val="2"/>
      <charset val="163"/>
    </font>
    <font>
      <b/>
      <sz val="12"/>
      <name val="VNTime"/>
      <family val="2"/>
    </font>
    <font>
      <sz val="10"/>
      <name val="MS Serif"/>
      <family val="1"/>
    </font>
    <font>
      <b/>
      <sz val="10"/>
      <name val="VNI-Helve-Condense"/>
    </font>
    <font>
      <sz val="11"/>
      <name val="VNcentury Gothic"/>
      <family val="2"/>
    </font>
    <font>
      <b/>
      <sz val="15"/>
      <name val="VNcentury Gothic"/>
      <family val="2"/>
    </font>
    <font>
      <sz val="12"/>
      <name val="SVNtimes new roman"/>
      <family val="2"/>
    </font>
    <font>
      <sz val="10"/>
      <name val="SVNtimes new roman"/>
      <family val="2"/>
    </font>
    <font>
      <b/>
      <sz val="11"/>
      <color indexed="63"/>
      <name val="Calibri"/>
      <family val="2"/>
    </font>
    <font>
      <sz val="11"/>
      <color indexed="62"/>
      <name val="Calibri"/>
      <family val="2"/>
    </font>
    <font>
      <b/>
      <sz val="11"/>
      <name val="VNTimeH"/>
      <family val="2"/>
    </font>
    <font>
      <sz val="10"/>
      <color indexed="53"/>
      <name val="Cambria"/>
      <family val="2"/>
    </font>
    <font>
      <b/>
      <sz val="15"/>
      <color indexed="56"/>
      <name val="Calibri"/>
      <family val="2"/>
    </font>
    <font>
      <b/>
      <sz val="13"/>
      <color indexed="56"/>
      <name val="Calibri"/>
      <family val="2"/>
    </font>
    <font>
      <b/>
      <sz val="11"/>
      <color indexed="56"/>
      <name val="Calibri"/>
      <family val="2"/>
    </font>
    <font>
      <sz val="10"/>
      <name val="Arial CE"/>
      <charset val="238"/>
    </font>
    <font>
      <sz val="10"/>
      <color indexed="16"/>
      <name val="MS Serif"/>
      <family val="1"/>
    </font>
    <font>
      <sz val="9"/>
      <name val="Times New Roman"/>
      <family val="1"/>
    </font>
    <font>
      <i/>
      <sz val="11"/>
      <color indexed="23"/>
      <name val="Calibri"/>
      <family val="2"/>
    </font>
    <font>
      <i/>
      <sz val="10"/>
      <color indexed="23"/>
      <name val="Arial"/>
      <family val="2"/>
    </font>
    <font>
      <b/>
      <sz val="16"/>
      <name val="VNbritannic"/>
      <family val="2"/>
    </font>
    <font>
      <b/>
      <sz val="18"/>
      <color indexed="12"/>
      <name val="VNbritannic"/>
      <family val="2"/>
    </font>
    <font>
      <b/>
      <sz val="20"/>
      <color indexed="12"/>
      <name val="VNnew Century Cond"/>
      <family val="2"/>
    </font>
    <font>
      <b/>
      <sz val="18"/>
      <name val="VNnew Century Cond"/>
      <family val="2"/>
    </font>
    <font>
      <b/>
      <sz val="14"/>
      <color indexed="14"/>
      <name val="VNottawa"/>
      <family val="2"/>
    </font>
    <font>
      <b/>
      <sz val="16"/>
      <name val="VNottawa"/>
      <family val="2"/>
    </font>
    <font>
      <sz val="12"/>
      <name val="VNTime"/>
      <family val="2"/>
    </font>
    <font>
      <sz val="11"/>
      <color indexed="17"/>
      <name val="Calibri"/>
      <family val="2"/>
    </font>
    <font>
      <sz val="10"/>
      <color indexed="17"/>
      <name val="Arial"/>
      <family val="2"/>
    </font>
    <font>
      <sz val="8"/>
      <name val="Arial"/>
      <family val="2"/>
    </font>
    <font>
      <sz val="8"/>
      <name val="Arial"/>
      <family val="2"/>
      <charset val="163"/>
    </font>
    <font>
      <b/>
      <sz val="12"/>
      <name val=".VnBook-AntiquaH"/>
      <family val="2"/>
    </font>
    <font>
      <b/>
      <sz val="12"/>
      <color indexed="9"/>
      <name val="Tms Rmn"/>
    </font>
    <font>
      <b/>
      <sz val="12"/>
      <name val="Helv"/>
    </font>
    <font>
      <b/>
      <sz val="12"/>
      <name val="Helv"/>
      <family val="2"/>
    </font>
    <font>
      <b/>
      <sz val="12"/>
      <name val="Arial"/>
      <family val="2"/>
    </font>
    <font>
      <b/>
      <sz val="15"/>
      <color indexed="62"/>
      <name val="Arial"/>
      <family val="2"/>
    </font>
    <font>
      <b/>
      <sz val="18"/>
      <name val="Arial"/>
      <family val="2"/>
    </font>
    <font>
      <b/>
      <sz val="13"/>
      <color indexed="62"/>
      <name val="Arial"/>
      <family val="2"/>
    </font>
    <font>
      <b/>
      <sz val="11"/>
      <color indexed="56"/>
      <name val="Arial"/>
      <family val="2"/>
    </font>
    <font>
      <b/>
      <sz val="1"/>
      <color indexed="8"/>
      <name val="Courier"/>
      <family val="3"/>
    </font>
    <font>
      <b/>
      <sz val="1"/>
      <color indexed="8"/>
      <name val="Courier New"/>
      <family val="3"/>
    </font>
    <font>
      <b/>
      <sz val="8"/>
      <name val="MS Sans Serif"/>
      <family val="2"/>
    </font>
    <font>
      <b/>
      <sz val="10"/>
      <name val=".VnTime"/>
      <family val="2"/>
    </font>
    <font>
      <b/>
      <sz val="14"/>
      <name val=".VnTimeH"/>
      <family val="2"/>
    </font>
    <font>
      <u/>
      <sz val="13"/>
      <color indexed="12"/>
      <name val="Arial"/>
      <family val="2"/>
    </font>
    <font>
      <u/>
      <sz val="12"/>
      <color indexed="12"/>
      <name val=".VnTime"/>
      <family val="2"/>
    </font>
    <font>
      <sz val="12"/>
      <name val="??"/>
      <family val="1"/>
      <charset val="129"/>
    </font>
    <font>
      <sz val="12"/>
      <name val="±¼¸²Ã¼"/>
      <family val="3"/>
      <charset val="129"/>
    </font>
    <font>
      <sz val="8"/>
      <color indexed="12"/>
      <name val="Helv"/>
      <family val="2"/>
    </font>
    <font>
      <sz val="10"/>
      <name val=".VnArial Narrow"/>
      <family val="2"/>
    </font>
    <font>
      <sz val="12"/>
      <name val="VnTime(Ds)"/>
      <family val="1"/>
    </font>
    <font>
      <sz val="11"/>
      <name val=".VnAvant"/>
      <family val="2"/>
    </font>
    <font>
      <sz val="11"/>
      <color indexed="52"/>
      <name val="Calibri"/>
      <family val="2"/>
    </font>
    <font>
      <sz val="10"/>
      <color indexed="52"/>
      <name val="Arial"/>
      <family val="2"/>
    </font>
    <font>
      <b/>
      <sz val="11"/>
      <name val="Helv"/>
    </font>
    <font>
      <b/>
      <sz val="11"/>
      <name val="Helv"/>
      <family val="2"/>
    </font>
    <font>
      <sz val="10"/>
      <name val=".VnAvant"/>
      <family val="2"/>
    </font>
    <font>
      <sz val="14"/>
      <color indexed="53"/>
      <name val="Cambria"/>
      <family val="2"/>
    </font>
    <font>
      <sz val="11"/>
      <color indexed="60"/>
      <name val="Calibri"/>
      <family val="2"/>
    </font>
    <font>
      <sz val="10"/>
      <color indexed="60"/>
      <name val="Arial"/>
      <family val="2"/>
    </font>
    <font>
      <sz val="7"/>
      <name val="Small Fonts"/>
      <family val="3"/>
      <charset val="128"/>
    </font>
    <font>
      <sz val="7"/>
      <name val="Small Fonts"/>
      <family val="2"/>
    </font>
    <font>
      <b/>
      <sz val="12"/>
      <name val="VN-NTime"/>
    </font>
    <font>
      <b/>
      <i/>
      <sz val="16"/>
      <name val="Helv"/>
    </font>
    <font>
      <sz val="12"/>
      <name val="VNHelvet"/>
    </font>
    <font>
      <sz val="11"/>
      <name val="Times New Roman"/>
      <family val="1"/>
      <charset val="163"/>
    </font>
    <font>
      <sz val="11"/>
      <color indexed="8"/>
      <name val="Arial"/>
      <family val="2"/>
      <charset val="163"/>
    </font>
    <font>
      <sz val="12"/>
      <name val="VNTime"/>
    </font>
    <font>
      <b/>
      <sz val="11"/>
      <name val="Arial"/>
      <family val="2"/>
    </font>
    <font>
      <b/>
      <sz val="10"/>
      <color indexed="63"/>
      <name val="Arial"/>
      <family val="2"/>
    </font>
    <font>
      <sz val="12"/>
      <name val="Helv"/>
    </font>
    <font>
      <b/>
      <sz val="10"/>
      <name val="MS Sans Serif"/>
      <family val="2"/>
    </font>
    <font>
      <sz val="8"/>
      <name val="Wingdings"/>
      <charset val="2"/>
    </font>
    <font>
      <sz val="8"/>
      <color indexed="16"/>
      <name val="Century Schoolbook"/>
      <family val="1"/>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u/>
      <sz val="8.25"/>
      <color indexed="12"/>
      <name val=".VnArial"/>
      <family val="2"/>
    </font>
    <font>
      <sz val="8"/>
      <name val="MS Sans Serif"/>
      <family val="2"/>
    </font>
    <font>
      <sz val="10"/>
      <name val="3C_Times_T"/>
    </font>
    <font>
      <b/>
      <sz val="8"/>
      <color indexed="8"/>
      <name val="Helv"/>
    </font>
    <font>
      <b/>
      <sz val="8"/>
      <color indexed="8"/>
      <name val="Helv"/>
      <family val="2"/>
    </font>
    <font>
      <sz val="10"/>
      <name val="Symbol"/>
      <family val="1"/>
      <charset val="2"/>
    </font>
    <font>
      <sz val="11"/>
      <name val="VNTime"/>
      <family val="2"/>
    </font>
    <font>
      <sz val="13"/>
      <name val=".VnArial"/>
      <family val="2"/>
    </font>
    <font>
      <b/>
      <sz val="13"/>
      <color indexed="8"/>
      <name val=".VnTimeH"/>
      <family val="2"/>
    </font>
    <font>
      <b/>
      <sz val="18"/>
      <color indexed="56"/>
      <name val="Cambria"/>
      <family val="2"/>
    </font>
    <font>
      <sz val="10"/>
      <name val=".VnArialH"/>
      <family val="2"/>
    </font>
    <font>
      <b/>
      <sz val="11"/>
      <color indexed="8"/>
      <name val="Calibri"/>
      <family val="2"/>
    </font>
    <font>
      <sz val="9"/>
      <name val="VNswitzerlandCondensed"/>
      <family val="2"/>
    </font>
    <font>
      <sz val="11"/>
      <color indexed="10"/>
      <name val="Calibri"/>
      <family val="2"/>
    </font>
    <font>
      <sz val="8"/>
      <name val=".VnTime"/>
      <family val="2"/>
    </font>
    <font>
      <b/>
      <sz val="8"/>
      <name val="VN Helvetica"/>
    </font>
    <font>
      <b/>
      <sz val="12"/>
      <name val=".VnTime"/>
      <family val="2"/>
    </font>
    <font>
      <b/>
      <sz val="10"/>
      <name val="VN AvantGBook"/>
    </font>
    <font>
      <b/>
      <sz val="10"/>
      <name val="VN Helvetica"/>
    </font>
    <font>
      <b/>
      <sz val="16"/>
      <name val=".VnTime"/>
      <family val="2"/>
    </font>
    <font>
      <sz val="9"/>
      <name val=".VnTime"/>
      <family val="2"/>
    </font>
    <font>
      <sz val="10"/>
      <color indexed="10"/>
      <name val="Arial"/>
      <family val="2"/>
    </font>
    <font>
      <sz val="10"/>
      <name val="Geneva"/>
      <family val="2"/>
    </font>
    <font>
      <sz val="14"/>
      <name val=".VnArial"/>
      <family val="2"/>
    </font>
    <font>
      <sz val="44"/>
      <color indexed="53"/>
      <name val="Cambria"/>
      <family val="2"/>
    </font>
    <font>
      <sz val="10"/>
      <name val=" "/>
      <family val="1"/>
      <charset val="136"/>
    </font>
    <font>
      <sz val="14"/>
      <name val="뼻뮝"/>
      <family val="3"/>
      <charset val="129"/>
    </font>
    <font>
      <sz val="12"/>
      <color indexed="8"/>
      <name val="바탕체"/>
      <family val="3"/>
    </font>
    <font>
      <sz val="12"/>
      <name val="뼻뮝"/>
      <family val="3"/>
    </font>
    <font>
      <sz val="12"/>
      <name val="뼻뮝"/>
      <family val="1"/>
      <charset val="129"/>
    </font>
    <font>
      <sz val="11"/>
      <name val="돋움"/>
      <family val="3"/>
      <charset val="129"/>
    </font>
    <font>
      <sz val="12"/>
      <name val="바탕체"/>
      <family val="1"/>
      <charset val="129"/>
    </font>
    <font>
      <sz val="10"/>
      <name val="돋움체"/>
      <family val="3"/>
      <charset val="129"/>
    </font>
    <font>
      <sz val="11"/>
      <name val="ＭＳ Ｐゴシック"/>
      <family val="3"/>
      <charset val="128"/>
    </font>
    <font>
      <sz val="10"/>
      <name val="明朝"/>
      <family val="1"/>
      <charset val="128"/>
    </font>
    <font>
      <sz val="14"/>
      <name val="Times New Roman"/>
      <family val="1"/>
    </font>
    <font>
      <sz val="16"/>
      <name val="Times New Roman"/>
      <family val="1"/>
    </font>
    <font>
      <b/>
      <sz val="14"/>
      <name val="Times New Roman"/>
      <family val="1"/>
    </font>
  </fonts>
  <fills count="6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5F5F5"/>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theme="0"/>
        <bgColor rgb="FF000000"/>
      </patternFill>
    </fill>
    <fill>
      <patternFill patternType="solid">
        <fgColor theme="0" tint="-0.14999847407452621"/>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7" tint="0.39997558519241921"/>
        <bgColor indexed="64"/>
      </patternFill>
    </fill>
    <fill>
      <patternFill patternType="solid">
        <fgColor indexed="22"/>
        <bgColor indexed="64"/>
      </patternFill>
    </fill>
    <fill>
      <patternFill patternType="solid">
        <fgColor indexed="22"/>
        <bgColor indexed="3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26"/>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40"/>
        <bgColor indexed="64"/>
      </patternFill>
    </fill>
    <fill>
      <patternFill patternType="solid">
        <fgColor indexed="15"/>
        <bgColor indexed="64"/>
      </patternFill>
    </fill>
    <fill>
      <patternFill patternType="solid">
        <fgColor indexed="43"/>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58"/>
        <bgColor indexed="64"/>
      </patternFill>
    </fill>
    <fill>
      <patternFill patternType="solid">
        <fgColor indexed="35"/>
        <bgColor indexed="64"/>
      </patternFill>
    </fill>
    <fill>
      <patternFill patternType="gray125">
        <fgColor indexed="35"/>
      </patternFill>
    </fill>
    <fill>
      <patternFill patternType="gray125">
        <fgColor indexed="15"/>
      </patternFill>
    </fill>
    <fill>
      <patternFill patternType="solid">
        <fgColor indexed="26"/>
        <bgColor indexed="9"/>
      </patternFill>
    </fill>
    <fill>
      <patternFill patternType="solid">
        <fgColor indexed="9"/>
        <bgColor indexed="10"/>
      </patternFill>
    </fill>
  </fills>
  <borders count="1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double">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double">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double">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double">
        <color indexed="64"/>
      </left>
      <right style="thin">
        <color indexed="64"/>
      </right>
      <top/>
      <bottom style="hair">
        <color rgb="FF000000"/>
      </bottom>
      <diagonal/>
    </border>
    <border>
      <left style="thin">
        <color indexed="64"/>
      </left>
      <right style="thin">
        <color indexed="64"/>
      </right>
      <top/>
      <bottom style="hair">
        <color rgb="FF000000"/>
      </bottom>
      <diagonal/>
    </border>
    <border>
      <left style="thin">
        <color indexed="64"/>
      </left>
      <right style="double">
        <color indexed="64"/>
      </right>
      <top/>
      <bottom style="hair">
        <color rgb="FF000000"/>
      </bottom>
      <diagonal/>
    </border>
    <border>
      <left style="double">
        <color indexed="64"/>
      </left>
      <right style="thin">
        <color indexed="64"/>
      </right>
      <top style="hair">
        <color rgb="FF000000"/>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double">
        <color indexed="64"/>
      </right>
      <top style="hair">
        <color rgb="FF000000"/>
      </top>
      <bottom style="hair">
        <color rgb="FF000000"/>
      </bottom>
      <diagonal/>
    </border>
    <border>
      <left style="double">
        <color indexed="64"/>
      </left>
      <right style="thin">
        <color indexed="64"/>
      </right>
      <top style="hair">
        <color rgb="FF000000"/>
      </top>
      <bottom style="double">
        <color indexed="64"/>
      </bottom>
      <diagonal/>
    </border>
    <border>
      <left style="thin">
        <color indexed="64"/>
      </left>
      <right style="thin">
        <color indexed="64"/>
      </right>
      <top style="hair">
        <color rgb="FF000000"/>
      </top>
      <bottom style="double">
        <color indexed="64"/>
      </bottom>
      <diagonal/>
    </border>
    <border>
      <left style="thin">
        <color indexed="64"/>
      </left>
      <right style="double">
        <color indexed="64"/>
      </right>
      <top style="hair">
        <color rgb="FF000000"/>
      </top>
      <bottom style="double">
        <color indexed="64"/>
      </bottom>
      <diagonal/>
    </border>
    <border>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n">
        <color auto="1"/>
      </left>
      <right/>
      <top style="thin">
        <color auto="1"/>
      </top>
      <bottom style="double">
        <color auto="1"/>
      </bottom>
      <diagonal/>
    </border>
    <border>
      <left style="thin">
        <color indexed="64"/>
      </left>
      <right style="double">
        <color indexed="64"/>
      </right>
      <top style="thin">
        <color indexed="64"/>
      </top>
      <bottom style="hair">
        <color indexed="64"/>
      </bottom>
      <diagonal/>
    </border>
    <border>
      <left style="double">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double">
        <color indexed="64"/>
      </bottom>
      <diagonal/>
    </border>
    <border>
      <left style="thick">
        <color indexed="64"/>
      </left>
      <right/>
      <top/>
      <bottom/>
      <diagonal/>
    </border>
    <border>
      <left style="double">
        <color indexed="64"/>
      </left>
      <right style="thin">
        <color indexed="64"/>
      </right>
      <top style="thin">
        <color indexed="64"/>
      </top>
      <bottom/>
      <diagonal/>
    </border>
    <border>
      <left style="double">
        <color indexed="64"/>
      </left>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double">
        <color indexed="64"/>
      </right>
      <top/>
      <bottom/>
      <diagonal/>
    </border>
    <border>
      <left style="thin">
        <color indexed="64"/>
      </left>
      <right/>
      <top style="hair">
        <color indexed="64"/>
      </top>
      <bottom style="hair">
        <color indexed="64"/>
      </bottom>
      <diagonal/>
    </border>
    <border>
      <left style="double">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double">
        <color indexed="64"/>
      </right>
      <top style="double">
        <color indexed="64"/>
      </top>
      <bottom style="hair">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rgb="FFFF0000"/>
      </bottom>
      <diagonal/>
    </border>
    <border>
      <left style="medium">
        <color indexed="64"/>
      </left>
      <right style="medium">
        <color indexed="64"/>
      </right>
      <top style="medium">
        <color rgb="FF92D050"/>
      </top>
      <bottom/>
      <diagonal/>
    </border>
    <border>
      <left style="medium">
        <color indexed="64"/>
      </left>
      <right style="medium">
        <color indexed="64"/>
      </right>
      <top style="medium">
        <color rgb="FFFF0000"/>
      </top>
      <bottom/>
      <diagonal/>
    </border>
    <border>
      <left style="double">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thin">
        <color indexed="64"/>
      </bottom>
      <diagonal/>
    </border>
    <border>
      <left/>
      <right/>
      <top style="double">
        <color indexed="64"/>
      </top>
      <bottom/>
      <diagonal/>
    </border>
    <border>
      <left/>
      <right style="double">
        <color indexed="64"/>
      </right>
      <top style="double">
        <color indexed="64"/>
      </top>
      <bottom style="thin">
        <color indexed="64"/>
      </bottom>
      <diagonal/>
    </border>
    <border>
      <left style="double">
        <color indexed="64"/>
      </left>
      <right style="thin">
        <color indexed="64"/>
      </right>
      <top/>
      <bottom/>
      <diagonal/>
    </border>
    <border>
      <left style="thin">
        <color indexed="64"/>
      </left>
      <right/>
      <top/>
      <bottom style="thin">
        <color indexed="64"/>
      </bottom>
      <diagonal/>
    </border>
    <border>
      <left style="thin">
        <color indexed="64"/>
      </left>
      <right/>
      <top style="double">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ck">
        <color indexed="64"/>
      </left>
      <right/>
      <top style="thick">
        <color indexed="64"/>
      </top>
      <bottom/>
      <diagonal/>
    </border>
    <border>
      <left style="thin">
        <color indexed="22"/>
      </left>
      <right style="thin">
        <color indexed="22"/>
      </right>
      <top style="thin">
        <color indexed="22"/>
      </top>
      <bottom style="thin">
        <color indexed="22"/>
      </bottom>
      <diagonal/>
    </border>
    <border>
      <left/>
      <right style="thin">
        <color indexed="64"/>
      </right>
      <top style="hair">
        <color indexed="64"/>
      </top>
      <bottom style="hair">
        <color indexed="64"/>
      </bottom>
      <diagonal/>
    </border>
    <border>
      <left/>
      <right/>
      <top style="medium">
        <color indexed="64"/>
      </top>
      <bottom style="medium">
        <color indexed="64"/>
      </bottom>
      <diagonal/>
    </border>
    <border>
      <left/>
      <right/>
      <top/>
      <bottom style="thick">
        <color indexed="56"/>
      </bottom>
      <diagonal/>
    </border>
    <border>
      <left/>
      <right/>
      <top/>
      <bottom style="thick">
        <color indexed="27"/>
      </bottom>
      <diagonal/>
    </border>
    <border>
      <left/>
      <right/>
      <top/>
      <bottom style="medium">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style="thin">
        <color indexed="8"/>
      </right>
      <top/>
      <bottom/>
      <diagonal/>
    </border>
    <border>
      <left/>
      <right style="medium">
        <color indexed="0"/>
      </right>
      <top/>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hair">
        <color indexed="64"/>
      </top>
      <bottom style="double">
        <color indexed="64"/>
      </bottom>
      <diagonal/>
    </border>
  </borders>
  <cellStyleXfs count="5103">
    <xf numFmtId="0" fontId="0" fillId="0" borderId="0"/>
    <xf numFmtId="43" fontId="2" fillId="0" borderId="0" applyFont="0" applyFill="0" applyBorder="0" applyAlignment="0" applyProtection="0"/>
    <xf numFmtId="0" fontId="10" fillId="0" borderId="0"/>
    <xf numFmtId="169" fontId="13" fillId="0" borderId="0" applyFont="0" applyFill="0" applyBorder="0" applyAlignment="0" applyProtection="0"/>
    <xf numFmtId="0" fontId="16" fillId="0" borderId="0">
      <alignment vertical="top"/>
      <protection locked="0"/>
    </xf>
    <xf numFmtId="0" fontId="2" fillId="0" borderId="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169" fontId="23" fillId="0" borderId="0" applyFont="0" applyFill="0" applyBorder="0" applyAlignment="0" applyProtection="0"/>
    <xf numFmtId="0" fontId="24" fillId="0" borderId="0"/>
    <xf numFmtId="0" fontId="2" fillId="0" borderId="0"/>
    <xf numFmtId="0" fontId="25" fillId="0" borderId="0"/>
    <xf numFmtId="0" fontId="13" fillId="0" borderId="0"/>
    <xf numFmtId="9" fontId="13" fillId="0" borderId="0" applyFont="0" applyFill="0" applyBorder="0" applyAlignment="0" applyProtection="0"/>
    <xf numFmtId="0" fontId="30" fillId="0" borderId="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3" fontId="31" fillId="0" borderId="2"/>
    <xf numFmtId="178" fontId="32" fillId="0" borderId="87">
      <alignment horizontal="center"/>
      <protection hidden="1"/>
    </xf>
    <xf numFmtId="38" fontId="33" fillId="0" borderId="0" applyFont="0" applyFill="0" applyBorder="0" applyAlignment="0" applyProtection="0"/>
    <xf numFmtId="179" fontId="34" fillId="0" borderId="0" applyFont="0" applyFill="0" applyBorder="0" applyAlignment="0" applyProtection="0"/>
    <xf numFmtId="0" fontId="35"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0" fontId="23"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1" fontId="36" fillId="0" borderId="0" applyFont="0" applyFill="0" applyBorder="0" applyAlignment="0" applyProtection="0"/>
    <xf numFmtId="182" fontId="37" fillId="0" borderId="0" applyFont="0" applyFill="0" applyBorder="0" applyAlignment="0" applyProtection="0"/>
    <xf numFmtId="183" fontId="34"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5" fontId="38"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4" fontId="23" fillId="0" borderId="0" applyFont="0" applyFill="0" applyBorder="0" applyAlignment="0" applyProtection="0"/>
    <xf numFmtId="182" fontId="37" fillId="0" borderId="0" applyFont="0" applyFill="0" applyBorder="0" applyAlignment="0" applyProtection="0"/>
    <xf numFmtId="184" fontId="23" fillId="0" borderId="0" applyFont="0" applyFill="0" applyBorder="0" applyAlignment="0" applyProtection="0"/>
    <xf numFmtId="182" fontId="37" fillId="0" borderId="0" applyFont="0" applyFill="0" applyBorder="0" applyAlignment="0" applyProtection="0"/>
    <xf numFmtId="186" fontId="39" fillId="0" borderId="0" applyFont="0" applyFill="0" applyBorder="0" applyAlignment="0" applyProtection="0"/>
    <xf numFmtId="187" fontId="40" fillId="0" borderId="88">
      <alignment horizontal="center"/>
    </xf>
    <xf numFmtId="0" fontId="23" fillId="0" borderId="0" applyNumberFormat="0" applyFill="0" applyBorder="0" applyAlignment="0" applyProtection="0"/>
    <xf numFmtId="188" fontId="41" fillId="0" borderId="0" applyFont="0" applyFill="0" applyBorder="0" applyAlignment="0" applyProtection="0"/>
    <xf numFmtId="0" fontId="42" fillId="0" borderId="89"/>
    <xf numFmtId="0" fontId="24" fillId="0" borderId="0"/>
    <xf numFmtId="38" fontId="24" fillId="0" borderId="0" applyFill="0" applyBorder="0" applyAlignment="0" applyProtection="0"/>
    <xf numFmtId="189" fontId="43" fillId="0" borderId="0" applyFont="0" applyFill="0" applyBorder="0" applyAlignment="0" applyProtection="0"/>
    <xf numFmtId="187" fontId="40" fillId="0" borderId="88">
      <alignment horizontal="center"/>
    </xf>
    <xf numFmtId="190" fontId="44" fillId="0" borderId="0" applyFont="0" applyFill="0" applyBorder="0" applyAlignment="0" applyProtection="0"/>
    <xf numFmtId="0" fontId="45"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46" fillId="0" borderId="0"/>
    <xf numFmtId="40" fontId="47" fillId="0" borderId="0" applyFont="0" applyFill="0" applyBorder="0" applyAlignment="0" applyProtection="0"/>
    <xf numFmtId="38" fontId="47" fillId="0" borderId="0" applyFont="0" applyFill="0" applyBorder="0" applyAlignment="0" applyProtection="0"/>
    <xf numFmtId="0" fontId="23" fillId="0" borderId="0" applyNumberFormat="0" applyFill="0" applyBorder="0" applyAlignment="0" applyProtection="0"/>
    <xf numFmtId="189" fontId="24" fillId="0" borderId="0" applyFont="0" applyFill="0" applyBorder="0" applyAlignment="0" applyProtection="0"/>
    <xf numFmtId="0" fontId="23" fillId="0" borderId="0"/>
    <xf numFmtId="0" fontId="48" fillId="0" borderId="0" applyNumberFormat="0" applyFill="0" applyBorder="0" applyAlignment="0" applyProtection="0"/>
    <xf numFmtId="0" fontId="39" fillId="0" borderId="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91" fontId="24" fillId="0" borderId="0" applyFont="0" applyFill="0" applyBorder="0" applyAlignment="0" applyProtection="0"/>
    <xf numFmtId="0" fontId="49" fillId="0" borderId="0"/>
    <xf numFmtId="0" fontId="50" fillId="0" borderId="0"/>
    <xf numFmtId="0" fontId="48" fillId="0" borderId="0" applyNumberFormat="0" applyFill="0" applyBorder="0" applyAlignment="0" applyProtection="0"/>
    <xf numFmtId="0" fontId="49" fillId="0" borderId="0"/>
    <xf numFmtId="0" fontId="48" fillId="0" borderId="0" applyNumberFormat="0" applyFill="0" applyBorder="0" applyAlignment="0" applyProtection="0"/>
    <xf numFmtId="0" fontId="39" fillId="0" borderId="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9" fillId="0" borderId="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0" fillId="0" borderId="0"/>
    <xf numFmtId="0" fontId="49" fillId="0" borderId="0"/>
    <xf numFmtId="0" fontId="39" fillId="0" borderId="0"/>
    <xf numFmtId="0" fontId="48" fillId="0" borderId="0" applyNumberFormat="0" applyFill="0" applyBorder="0" applyAlignment="0" applyProtection="0"/>
    <xf numFmtId="0" fontId="39" fillId="0" borderId="0"/>
    <xf numFmtId="0" fontId="48" fillId="0" borderId="0" applyNumberFormat="0" applyFill="0" applyBorder="0" applyAlignment="0" applyProtection="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49" fillId="0" borderId="0"/>
    <xf numFmtId="0" fontId="39" fillId="0" borderId="0"/>
    <xf numFmtId="0" fontId="48" fillId="0" borderId="0" applyNumberFormat="0" applyFill="0" applyBorder="0" applyAlignment="0" applyProtection="0"/>
    <xf numFmtId="0" fontId="51" fillId="0" borderId="0"/>
    <xf numFmtId="0" fontId="51"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0" fillId="0" borderId="0"/>
    <xf numFmtId="0" fontId="50"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0" fillId="0" borderId="0"/>
    <xf numFmtId="0" fontId="50"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3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1" fillId="0" borderId="0"/>
    <xf numFmtId="0" fontId="50" fillId="0" borderId="0"/>
    <xf numFmtId="0" fontId="48" fillId="0" borderId="0" applyNumberFormat="0" applyFill="0" applyBorder="0" applyAlignment="0" applyProtection="0"/>
    <xf numFmtId="0" fontId="50"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50" fillId="0" borderId="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9" fillId="0" borderId="0"/>
    <xf numFmtId="0" fontId="39" fillId="0" borderId="0"/>
    <xf numFmtId="0" fontId="39" fillId="0" borderId="0"/>
    <xf numFmtId="0" fontId="39" fillId="0" borderId="0"/>
    <xf numFmtId="0" fontId="48" fillId="0" borderId="0" applyNumberFormat="0" applyFill="0" applyBorder="0" applyAlignment="0" applyProtection="0"/>
    <xf numFmtId="0" fontId="39" fillId="0" borderId="0"/>
    <xf numFmtId="0" fontId="39" fillId="0" borderId="0"/>
    <xf numFmtId="0" fontId="39" fillId="0" borderId="0"/>
    <xf numFmtId="0" fontId="48" fillId="0" borderId="0" applyNumberFormat="0" applyFill="0" applyBorder="0" applyAlignment="0" applyProtection="0"/>
    <xf numFmtId="0" fontId="48" fillId="0" borderId="0" applyNumberFormat="0" applyFill="0" applyBorder="0" applyAlignment="0" applyProtection="0"/>
    <xf numFmtId="166" fontId="52" fillId="0" borderId="0" applyFont="0" applyFill="0" applyBorder="0" applyAlignment="0" applyProtection="0"/>
    <xf numFmtId="192" fontId="53" fillId="0" borderId="0" applyFont="0" applyFill="0" applyBorder="0" applyAlignment="0" applyProtection="0"/>
    <xf numFmtId="175" fontId="53" fillId="0" borderId="0" applyFont="0" applyFill="0" applyBorder="0" applyAlignment="0" applyProtection="0"/>
    <xf numFmtId="169" fontId="52" fillId="0" borderId="0" applyFont="0" applyFill="0" applyBorder="0" applyAlignment="0" applyProtection="0"/>
    <xf numFmtId="193" fontId="52" fillId="0" borderId="0" applyFont="0" applyFill="0" applyBorder="0" applyAlignment="0" applyProtection="0"/>
    <xf numFmtId="189" fontId="53" fillId="0" borderId="0" applyFont="0" applyFill="0" applyBorder="0" applyAlignment="0" applyProtection="0"/>
    <xf numFmtId="166" fontId="52" fillId="0" borderId="0" applyFont="0" applyFill="0" applyBorder="0" applyAlignment="0" applyProtection="0"/>
    <xf numFmtId="194" fontId="52" fillId="0" borderId="0" applyFont="0" applyFill="0" applyBorder="0" applyAlignment="0" applyProtection="0"/>
    <xf numFmtId="195" fontId="53" fillId="0" borderId="0" applyFont="0" applyFill="0" applyBorder="0" applyAlignment="0" applyProtection="0"/>
    <xf numFmtId="195" fontId="52" fillId="0" borderId="0" applyFont="0" applyFill="0" applyBorder="0" applyAlignment="0" applyProtection="0"/>
    <xf numFmtId="169" fontId="52" fillId="0" borderId="0" applyFont="0" applyFill="0" applyBorder="0" applyAlignment="0" applyProtection="0"/>
    <xf numFmtId="193" fontId="52" fillId="0" borderId="0" applyFont="0" applyFill="0" applyBorder="0" applyAlignment="0" applyProtection="0"/>
    <xf numFmtId="175" fontId="53" fillId="0" borderId="0" applyFont="0" applyFill="0" applyBorder="0" applyAlignment="0" applyProtection="0"/>
    <xf numFmtId="167" fontId="52" fillId="0" borderId="0" applyFont="0" applyFill="0" applyBorder="0" applyAlignment="0" applyProtection="0"/>
    <xf numFmtId="191" fontId="52" fillId="0" borderId="0" applyFont="0" applyFill="0" applyBorder="0" applyAlignment="0" applyProtection="0"/>
    <xf numFmtId="194" fontId="52" fillId="0" borderId="0" applyFont="0" applyFill="0" applyBorder="0" applyAlignment="0" applyProtection="0"/>
    <xf numFmtId="195" fontId="53" fillId="0" borderId="0" applyFont="0" applyFill="0" applyBorder="0" applyAlignment="0" applyProtection="0"/>
    <xf numFmtId="195" fontId="52" fillId="0" borderId="0" applyFont="0" applyFill="0" applyBorder="0" applyAlignment="0" applyProtection="0"/>
    <xf numFmtId="189" fontId="53" fillId="0" borderId="0" applyFont="0" applyFill="0" applyBorder="0" applyAlignment="0" applyProtection="0"/>
    <xf numFmtId="175" fontId="53" fillId="0" borderId="0" applyFont="0" applyFill="0" applyBorder="0" applyAlignment="0" applyProtection="0"/>
    <xf numFmtId="167" fontId="52" fillId="0" borderId="0" applyFont="0" applyFill="0" applyBorder="0" applyAlignment="0" applyProtection="0"/>
    <xf numFmtId="191" fontId="52" fillId="0" borderId="0" applyFont="0" applyFill="0" applyBorder="0" applyAlignment="0" applyProtection="0"/>
    <xf numFmtId="169" fontId="52" fillId="0" borderId="0" applyFont="0" applyFill="0" applyBorder="0" applyAlignment="0" applyProtection="0"/>
    <xf numFmtId="193" fontId="52" fillId="0" borderId="0" applyFont="0" applyFill="0" applyBorder="0" applyAlignment="0" applyProtection="0"/>
    <xf numFmtId="189" fontId="53" fillId="0" borderId="0" applyFont="0" applyFill="0" applyBorder="0" applyAlignment="0" applyProtection="0"/>
    <xf numFmtId="192" fontId="53" fillId="0" borderId="0" applyFon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8" fillId="0" borderId="0" applyNumberFormat="0" applyFill="0" applyBorder="0" applyAlignment="0" applyProtection="0"/>
    <xf numFmtId="0" fontId="48" fillId="0" borderId="0" applyNumberFormat="0" applyFill="0" applyBorder="0" applyAlignment="0" applyProtection="0"/>
    <xf numFmtId="194" fontId="52" fillId="0" borderId="0" applyFont="0" applyFill="0" applyBorder="0" applyAlignment="0" applyProtection="0"/>
    <xf numFmtId="195" fontId="53" fillId="0" borderId="0" applyFont="0" applyFill="0" applyBorder="0" applyAlignment="0" applyProtection="0"/>
    <xf numFmtId="195" fontId="52" fillId="0" borderId="0" applyFont="0" applyFill="0" applyBorder="0" applyAlignment="0" applyProtection="0"/>
    <xf numFmtId="0" fontId="50"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189" fontId="53" fillId="0" borderId="0" applyFont="0" applyFill="0" applyBorder="0" applyAlignment="0" applyProtection="0"/>
    <xf numFmtId="167" fontId="52" fillId="0" borderId="0" applyFont="0" applyFill="0" applyBorder="0" applyAlignment="0" applyProtection="0"/>
    <xf numFmtId="191" fontId="52" fillId="0" borderId="0" applyFont="0" applyFill="0" applyBorder="0" applyAlignment="0" applyProtection="0"/>
    <xf numFmtId="169" fontId="52" fillId="0" borderId="0" applyFont="0" applyFill="0" applyBorder="0" applyAlignment="0" applyProtection="0"/>
    <xf numFmtId="193" fontId="52" fillId="0" borderId="0" applyFont="0" applyFill="0" applyBorder="0" applyAlignment="0" applyProtection="0"/>
    <xf numFmtId="192" fontId="53" fillId="0" borderId="0" applyFont="0" applyFill="0" applyBorder="0" applyAlignment="0" applyProtection="0"/>
    <xf numFmtId="175" fontId="53" fillId="0" borderId="0" applyFont="0" applyFill="0" applyBorder="0" applyAlignment="0" applyProtection="0"/>
    <xf numFmtId="0" fontId="50" fillId="0" borderId="0"/>
    <xf numFmtId="0" fontId="51"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9" fillId="0" borderId="0"/>
    <xf numFmtId="0" fontId="49" fillId="0" borderId="0"/>
    <xf numFmtId="0" fontId="51" fillId="0" borderId="0" applyFont="0" applyFill="0" applyBorder="0" applyAlignment="0" applyProtection="0"/>
    <xf numFmtId="0" fontId="51" fillId="0" borderId="0"/>
    <xf numFmtId="0" fontId="48" fillId="0" borderId="0" applyNumberFormat="0" applyFill="0" applyBorder="0" applyAlignment="0" applyProtection="0"/>
    <xf numFmtId="0" fontId="48" fillId="0" borderId="0" applyNumberFormat="0" applyFill="0" applyBorder="0" applyAlignment="0" applyProtection="0"/>
    <xf numFmtId="196" fontId="54" fillId="0" borderId="0" applyFont="0" applyFill="0" applyBorder="0" applyAlignment="0" applyProtection="0"/>
    <xf numFmtId="192" fontId="55" fillId="0" borderId="0" applyFont="0" applyFill="0" applyBorder="0" applyAlignment="0" applyProtection="0"/>
    <xf numFmtId="165" fontId="44" fillId="0" borderId="0" applyFont="0" applyFill="0" applyBorder="0" applyAlignment="0" applyProtection="0"/>
    <xf numFmtId="179" fontId="55" fillId="0" borderId="0" applyFont="0" applyFill="0" applyBorder="0" applyAlignment="0" applyProtection="0"/>
    <xf numFmtId="197" fontId="56" fillId="0" borderId="0" applyFont="0" applyFill="0" applyBorder="0" applyAlignment="0" applyProtection="0"/>
    <xf numFmtId="174" fontId="56" fillId="0" borderId="0" applyFont="0" applyFill="0" applyBorder="0" applyAlignment="0" applyProtection="0"/>
    <xf numFmtId="0" fontId="57" fillId="0" borderId="0"/>
    <xf numFmtId="198" fontId="45" fillId="0" borderId="0" applyFont="0" applyFill="0" applyBorder="0" applyAlignment="0" applyProtection="0"/>
    <xf numFmtId="199" fontId="45" fillId="0" borderId="0" applyFont="0" applyFill="0" applyBorder="0" applyAlignment="0" applyProtection="0"/>
    <xf numFmtId="0" fontId="58" fillId="0" borderId="0"/>
    <xf numFmtId="0" fontId="59" fillId="0" borderId="0"/>
    <xf numFmtId="0" fontId="11" fillId="0" borderId="0"/>
    <xf numFmtId="1" fontId="60" fillId="0" borderId="2" applyBorder="0" applyAlignment="0">
      <alignment horizontal="center"/>
    </xf>
    <xf numFmtId="169" fontId="61" fillId="0" borderId="59" applyNumberFormat="0" applyFont="0" applyBorder="0" applyAlignment="0">
      <alignment horizontal="center" vertical="center"/>
    </xf>
    <xf numFmtId="3" fontId="31" fillId="0" borderId="2"/>
    <xf numFmtId="3" fontId="31" fillId="0" borderId="2"/>
    <xf numFmtId="1" fontId="61" fillId="0" borderId="59" applyNumberFormat="0" applyFont="0" applyBorder="0" applyAlignment="0">
      <alignment horizontal="center" vertical="center"/>
    </xf>
    <xf numFmtId="1" fontId="61" fillId="0" borderId="59" applyNumberFormat="0" applyFont="0" applyBorder="0" applyAlignment="0">
      <alignment horizontal="center" vertical="center"/>
    </xf>
    <xf numFmtId="1" fontId="61" fillId="0" borderId="59" applyNumberFormat="0" applyFont="0" applyBorder="0" applyAlignment="0">
      <alignment horizontal="center" vertical="center"/>
    </xf>
    <xf numFmtId="1" fontId="62" fillId="0" borderId="2" applyBorder="0" applyAlignment="0">
      <alignment horizontal="center"/>
    </xf>
    <xf numFmtId="1" fontId="62" fillId="0" borderId="2" applyBorder="0" applyAlignment="0">
      <alignment horizontal="center"/>
    </xf>
    <xf numFmtId="1" fontId="62" fillId="0" borderId="2" applyBorder="0" applyAlignment="0">
      <alignment horizontal="center"/>
    </xf>
    <xf numFmtId="1" fontId="62" fillId="0" borderId="2" applyBorder="0" applyAlignment="0">
      <alignment horizontal="center"/>
    </xf>
    <xf numFmtId="1" fontId="62" fillId="0" borderId="2" applyBorder="0" applyAlignment="0">
      <alignment horizontal="center"/>
    </xf>
    <xf numFmtId="0" fontId="63" fillId="20" borderId="0"/>
    <xf numFmtId="0" fontId="63" fillId="21" borderId="0"/>
    <xf numFmtId="196" fontId="54" fillId="0" borderId="0" applyFont="0" applyFill="0" applyBorder="0" applyAlignment="0" applyProtection="0"/>
    <xf numFmtId="0" fontId="63" fillId="20" borderId="0"/>
    <xf numFmtId="0" fontId="63" fillId="21" borderId="0"/>
    <xf numFmtId="0" fontId="63" fillId="20" borderId="0"/>
    <xf numFmtId="0" fontId="63" fillId="20" borderId="0"/>
    <xf numFmtId="0" fontId="63" fillId="20" borderId="0"/>
    <xf numFmtId="0" fontId="63" fillId="20" borderId="0"/>
    <xf numFmtId="0" fontId="63" fillId="20" borderId="0"/>
    <xf numFmtId="196" fontId="54" fillId="0" borderId="0" applyFont="0" applyFill="0" applyBorder="0" applyAlignment="0" applyProtection="0"/>
    <xf numFmtId="0" fontId="63" fillId="20" borderId="0"/>
    <xf numFmtId="0" fontId="63" fillId="21" borderId="0"/>
    <xf numFmtId="0" fontId="63" fillId="20" borderId="0"/>
    <xf numFmtId="0" fontId="63" fillId="21" borderId="0"/>
    <xf numFmtId="0" fontId="63" fillId="21" borderId="0"/>
    <xf numFmtId="0" fontId="63" fillId="21" borderId="0"/>
    <xf numFmtId="0" fontId="63" fillId="20" borderId="0"/>
    <xf numFmtId="196" fontId="54" fillId="0" borderId="0" applyFont="0" applyFill="0" applyBorder="0" applyAlignment="0" applyProtection="0"/>
    <xf numFmtId="0" fontId="63" fillId="20" borderId="0"/>
    <xf numFmtId="0" fontId="63" fillId="20" borderId="0"/>
    <xf numFmtId="0" fontId="64" fillId="20" borderId="0"/>
    <xf numFmtId="0" fontId="64" fillId="20" borderId="0"/>
    <xf numFmtId="0" fontId="64" fillId="20" borderId="0"/>
    <xf numFmtId="0" fontId="64" fillId="20" borderId="0"/>
    <xf numFmtId="0" fontId="64" fillId="20" borderId="0"/>
    <xf numFmtId="196" fontId="54" fillId="0" borderId="0" applyFont="0" applyFill="0" applyBorder="0" applyAlignment="0" applyProtection="0"/>
    <xf numFmtId="196" fontId="54" fillId="0" borderId="0" applyFont="0" applyFill="0" applyBorder="0" applyAlignment="0" applyProtection="0"/>
    <xf numFmtId="0" fontId="63" fillId="20" borderId="0"/>
    <xf numFmtId="0" fontId="63" fillId="20" borderId="0"/>
    <xf numFmtId="0" fontId="63" fillId="20" borderId="0"/>
    <xf numFmtId="0" fontId="63" fillId="20" borderId="0"/>
    <xf numFmtId="196" fontId="54" fillId="0" borderId="0" applyFont="0" applyFill="0" applyBorder="0" applyAlignment="0" applyProtection="0"/>
    <xf numFmtId="9" fontId="65" fillId="0" borderId="0" applyFont="0" applyFill="0" applyBorder="0" applyAlignment="0" applyProtection="0"/>
    <xf numFmtId="9" fontId="66" fillId="0" borderId="0" applyBorder="0" applyAlignment="0" applyProtection="0"/>
    <xf numFmtId="0" fontId="67" fillId="20" borderId="0"/>
    <xf numFmtId="0" fontId="67" fillId="21" borderId="0"/>
    <xf numFmtId="0" fontId="67" fillId="20" borderId="0"/>
    <xf numFmtId="0" fontId="67" fillId="21" borderId="0"/>
    <xf numFmtId="0" fontId="67" fillId="20" borderId="0"/>
    <xf numFmtId="0" fontId="67" fillId="20" borderId="0"/>
    <xf numFmtId="0" fontId="67" fillId="20" borderId="0"/>
    <xf numFmtId="0" fontId="67" fillId="20" borderId="0"/>
    <xf numFmtId="0" fontId="67" fillId="21" borderId="0"/>
    <xf numFmtId="0" fontId="67" fillId="20" borderId="0"/>
    <xf numFmtId="0" fontId="67" fillId="21" borderId="0"/>
    <xf numFmtId="0" fontId="67" fillId="21" borderId="0"/>
    <xf numFmtId="0" fontId="67" fillId="21" borderId="0"/>
    <xf numFmtId="0" fontId="67" fillId="20" borderId="0"/>
    <xf numFmtId="0" fontId="67" fillId="20" borderId="0"/>
    <xf numFmtId="0" fontId="64" fillId="20" borderId="0"/>
    <xf numFmtId="0" fontId="64" fillId="20" borderId="0"/>
    <xf numFmtId="0" fontId="64" fillId="20" borderId="0"/>
    <xf numFmtId="0" fontId="64" fillId="20" borderId="0"/>
    <xf numFmtId="0" fontId="64" fillId="20" borderId="0"/>
    <xf numFmtId="0" fontId="67" fillId="20" borderId="0"/>
    <xf numFmtId="0" fontId="67" fillId="2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8" fillId="5" borderId="0" applyNumberFormat="0" applyBorder="0" applyAlignment="0" applyProtection="0"/>
    <xf numFmtId="0" fontId="68" fillId="6" borderId="0" applyNumberFormat="0" applyBorder="0" applyAlignment="0" applyProtection="0"/>
    <xf numFmtId="0" fontId="68" fillId="7" borderId="0" applyNumberFormat="0" applyBorder="0" applyAlignment="0" applyProtection="0"/>
    <xf numFmtId="0" fontId="68" fillId="8" borderId="0" applyNumberFormat="0" applyBorder="0" applyAlignment="0" applyProtection="0"/>
    <xf numFmtId="0" fontId="68" fillId="9" borderId="0" applyNumberFormat="0" applyBorder="0" applyAlignment="0" applyProtection="0"/>
    <xf numFmtId="0" fontId="68" fillId="10"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69" fillId="20" borderId="0"/>
    <xf numFmtId="0" fontId="69" fillId="21" borderId="0"/>
    <xf numFmtId="0" fontId="69" fillId="20" borderId="0"/>
    <xf numFmtId="0" fontId="69" fillId="21" borderId="0"/>
    <xf numFmtId="0" fontId="69" fillId="20" borderId="0"/>
    <xf numFmtId="0" fontId="69" fillId="20" borderId="0"/>
    <xf numFmtId="0" fontId="69" fillId="20" borderId="0"/>
    <xf numFmtId="0" fontId="69" fillId="20" borderId="0"/>
    <xf numFmtId="0" fontId="69" fillId="21" borderId="0"/>
    <xf numFmtId="0" fontId="69" fillId="20" borderId="0"/>
    <xf numFmtId="0" fontId="69" fillId="21" borderId="0"/>
    <xf numFmtId="0" fontId="69" fillId="21" borderId="0"/>
    <xf numFmtId="0" fontId="69" fillId="21" borderId="0"/>
    <xf numFmtId="0" fontId="69" fillId="20" borderId="0"/>
    <xf numFmtId="0" fontId="69" fillId="20" borderId="0"/>
    <xf numFmtId="0" fontId="64" fillId="20" borderId="0"/>
    <xf numFmtId="0" fontId="64" fillId="20" borderId="0"/>
    <xf numFmtId="0" fontId="64" fillId="20" borderId="0"/>
    <xf numFmtId="0" fontId="64" fillId="20" borderId="0"/>
    <xf numFmtId="0" fontId="64" fillId="20" borderId="0"/>
    <xf numFmtId="0" fontId="69" fillId="20" borderId="0"/>
    <xf numFmtId="0" fontId="69" fillId="20" borderId="0"/>
    <xf numFmtId="0" fontId="70"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4" fillId="0" borderId="0">
      <alignment wrapText="1"/>
    </xf>
    <xf numFmtId="0" fontId="68" fillId="11" borderId="0" applyNumberFormat="0" applyBorder="0" applyAlignment="0" applyProtection="0"/>
    <xf numFmtId="0" fontId="68" fillId="12" borderId="0" applyNumberFormat="0" applyBorder="0" applyAlignment="0" applyProtection="0"/>
    <xf numFmtId="0" fontId="68" fillId="13" borderId="0" applyNumberFormat="0" applyBorder="0" applyAlignment="0" applyProtection="0"/>
    <xf numFmtId="0" fontId="68" fillId="8" borderId="0" applyNumberFormat="0" applyBorder="0" applyAlignment="0" applyProtection="0"/>
    <xf numFmtId="0" fontId="68" fillId="11" borderId="0" applyNumberFormat="0" applyBorder="0" applyAlignment="0" applyProtection="0"/>
    <xf numFmtId="0" fontId="68"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71" fillId="22" borderId="0" applyNumberFormat="0" applyBorder="0" applyAlignment="0" applyProtection="0"/>
    <xf numFmtId="0" fontId="72" fillId="22" borderId="0" applyNumberFormat="0" applyBorder="0" applyAlignment="0" applyProtection="0"/>
    <xf numFmtId="0" fontId="71" fillId="12" borderId="0" applyNumberFormat="0" applyBorder="0" applyAlignment="0" applyProtection="0"/>
    <xf numFmtId="0" fontId="72" fillId="12" borderId="0" applyNumberFormat="0" applyBorder="0" applyAlignment="0" applyProtection="0"/>
    <xf numFmtId="0" fontId="71" fillId="13" borderId="0" applyNumberFormat="0" applyBorder="0" applyAlignment="0" applyProtection="0"/>
    <xf numFmtId="0" fontId="72" fillId="13" borderId="0" applyNumberFormat="0" applyBorder="0" applyAlignment="0" applyProtection="0"/>
    <xf numFmtId="0" fontId="71" fillId="23" borderId="0" applyNumberFormat="0" applyBorder="0" applyAlignment="0" applyProtection="0"/>
    <xf numFmtId="0" fontId="72" fillId="23" borderId="0" applyNumberFormat="0" applyBorder="0" applyAlignment="0" applyProtection="0"/>
    <xf numFmtId="0" fontId="71" fillId="24" borderId="0" applyNumberFormat="0" applyBorder="0" applyAlignment="0" applyProtection="0"/>
    <xf numFmtId="0" fontId="72" fillId="24" borderId="0" applyNumberFormat="0" applyBorder="0" applyAlignment="0" applyProtection="0"/>
    <xf numFmtId="0" fontId="71" fillId="25" borderId="0" applyNumberFormat="0" applyBorder="0" applyAlignment="0" applyProtection="0"/>
    <xf numFmtId="0" fontId="72" fillId="25" borderId="0" applyNumberFormat="0" applyBorder="0" applyAlignment="0" applyProtection="0"/>
    <xf numFmtId="0" fontId="71" fillId="22"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71" fillId="23" borderId="0" applyNumberFormat="0" applyBorder="0" applyAlignment="0" applyProtection="0"/>
    <xf numFmtId="0" fontId="71" fillId="24" borderId="0" applyNumberFormat="0" applyBorder="0" applyAlignment="0" applyProtection="0"/>
    <xf numFmtId="0" fontId="71" fillId="25" borderId="0" applyNumberFormat="0" applyBorder="0" applyAlignment="0" applyProtection="0"/>
    <xf numFmtId="0" fontId="47" fillId="0" borderId="0" applyFont="0" applyFill="0" applyBorder="0" applyAlignment="0" applyProtection="0"/>
    <xf numFmtId="0" fontId="47" fillId="0" borderId="0" applyFont="0" applyFill="0" applyBorder="0" applyAlignment="0" applyProtection="0"/>
    <xf numFmtId="0" fontId="71" fillId="26" borderId="0" applyNumberFormat="0" applyBorder="0" applyAlignment="0" applyProtection="0"/>
    <xf numFmtId="0" fontId="72" fillId="26" borderId="0" applyNumberFormat="0" applyBorder="0" applyAlignment="0" applyProtection="0"/>
    <xf numFmtId="0" fontId="71" fillId="27" borderId="0" applyNumberFormat="0" applyBorder="0" applyAlignment="0" applyProtection="0"/>
    <xf numFmtId="0" fontId="72" fillId="27" borderId="0" applyNumberFormat="0" applyBorder="0" applyAlignment="0" applyProtection="0"/>
    <xf numFmtId="0" fontId="71" fillId="28" borderId="0" applyNumberFormat="0" applyBorder="0" applyAlignment="0" applyProtection="0"/>
    <xf numFmtId="0" fontId="72" fillId="28" borderId="0" applyNumberFormat="0" applyBorder="0" applyAlignment="0" applyProtection="0"/>
    <xf numFmtId="0" fontId="71" fillId="23" borderId="0" applyNumberFormat="0" applyBorder="0" applyAlignment="0" applyProtection="0"/>
    <xf numFmtId="0" fontId="72" fillId="23" borderId="0" applyNumberFormat="0" applyBorder="0" applyAlignment="0" applyProtection="0"/>
    <xf numFmtId="0" fontId="71" fillId="24" borderId="0" applyNumberFormat="0" applyBorder="0" applyAlignment="0" applyProtection="0"/>
    <xf numFmtId="0" fontId="72" fillId="24" borderId="0" applyNumberFormat="0" applyBorder="0" applyAlignment="0" applyProtection="0"/>
    <xf numFmtId="0" fontId="71" fillId="29" borderId="0" applyNumberFormat="0" applyBorder="0" applyAlignment="0" applyProtection="0"/>
    <xf numFmtId="0" fontId="72" fillId="29" borderId="0" applyNumberFormat="0" applyBorder="0" applyAlignment="0" applyProtection="0"/>
    <xf numFmtId="196" fontId="73" fillId="0" borderId="0" applyFont="0" applyFill="0" applyBorder="0" applyAlignment="0" applyProtection="0"/>
    <xf numFmtId="0" fontId="74" fillId="0" borderId="0" applyFont="0" applyFill="0" applyBorder="0" applyAlignment="0" applyProtection="0"/>
    <xf numFmtId="200" fontId="53" fillId="0" borderId="0" applyFont="0" applyFill="0" applyBorder="0" applyAlignment="0" applyProtection="0"/>
    <xf numFmtId="201" fontId="73" fillId="0" borderId="0" applyFont="0" applyFill="0" applyBorder="0" applyAlignment="0" applyProtection="0"/>
    <xf numFmtId="0" fontId="74" fillId="0" borderId="0" applyFont="0" applyFill="0" applyBorder="0" applyAlignment="0" applyProtection="0"/>
    <xf numFmtId="202" fontId="53" fillId="0" borderId="0" applyFont="0" applyFill="0" applyBorder="0" applyAlignment="0" applyProtection="0"/>
    <xf numFmtId="0" fontId="75" fillId="0" borderId="90" applyFont="0" applyFill="0" applyBorder="0" applyAlignment="0" applyProtection="0">
      <alignment horizontal="center" vertical="center"/>
    </xf>
    <xf numFmtId="0" fontId="76" fillId="0" borderId="0">
      <alignment horizontal="center" wrapText="1"/>
      <protection locked="0"/>
    </xf>
    <xf numFmtId="0" fontId="77" fillId="0" borderId="0" applyFont="0"/>
    <xf numFmtId="170" fontId="24" fillId="0" borderId="8" applyFont="0" applyAlignment="0">
      <alignment horizontal="right"/>
    </xf>
    <xf numFmtId="203" fontId="73" fillId="0" borderId="0" applyFont="0" applyFill="0" applyBorder="0" applyAlignment="0" applyProtection="0"/>
    <xf numFmtId="0" fontId="74" fillId="0" borderId="0" applyFont="0" applyFill="0" applyBorder="0" applyAlignment="0" applyProtection="0"/>
    <xf numFmtId="203" fontId="78" fillId="0" borderId="0" applyFont="0" applyFill="0" applyBorder="0" applyAlignment="0" applyProtection="0"/>
    <xf numFmtId="188" fontId="73" fillId="0" borderId="0" applyFont="0" applyFill="0" applyBorder="0" applyAlignment="0" applyProtection="0"/>
    <xf numFmtId="0" fontId="74" fillId="0" borderId="0" applyFont="0" applyFill="0" applyBorder="0" applyAlignment="0" applyProtection="0"/>
    <xf numFmtId="188" fontId="78" fillId="0" borderId="0" applyFont="0" applyFill="0" applyBorder="0" applyAlignment="0" applyProtection="0"/>
    <xf numFmtId="192" fontId="53" fillId="0" borderId="0" applyFont="0" applyFill="0" applyBorder="0" applyAlignment="0" applyProtection="0"/>
    <xf numFmtId="204" fontId="10" fillId="0" borderId="0"/>
    <xf numFmtId="0" fontId="79" fillId="6" borderId="0" applyNumberFormat="0" applyBorder="0" applyAlignment="0" applyProtection="0"/>
    <xf numFmtId="0" fontId="80" fillId="6" borderId="0" applyNumberFormat="0" applyBorder="0" applyAlignment="0" applyProtection="0"/>
    <xf numFmtId="0" fontId="81" fillId="0" borderId="0"/>
    <xf numFmtId="0" fontId="41" fillId="0" borderId="0"/>
    <xf numFmtId="0" fontId="82" fillId="0" borderId="0" applyNumberFormat="0" applyFill="0" applyBorder="0" applyAlignment="0" applyProtection="0"/>
    <xf numFmtId="0" fontId="74" fillId="0" borderId="0"/>
    <xf numFmtId="0" fontId="73" fillId="0" borderId="0"/>
    <xf numFmtId="0" fontId="74" fillId="0" borderId="0"/>
    <xf numFmtId="0" fontId="83" fillId="0" borderId="0"/>
    <xf numFmtId="0" fontId="84" fillId="0" borderId="0"/>
    <xf numFmtId="0" fontId="85" fillId="0" borderId="0"/>
    <xf numFmtId="0" fontId="86" fillId="0" borderId="0"/>
    <xf numFmtId="205" fontId="24" fillId="0" borderId="0" applyFill="0" applyBorder="0" applyAlignment="0"/>
    <xf numFmtId="206" fontId="24" fillId="0" borderId="0" applyFill="0" applyBorder="0" applyAlignment="0"/>
    <xf numFmtId="207" fontId="51" fillId="0" borderId="0" applyFill="0" applyBorder="0" applyAlignment="0"/>
    <xf numFmtId="207" fontId="51" fillId="0" borderId="0" applyFill="0" applyBorder="0" applyAlignment="0"/>
    <xf numFmtId="207" fontId="51" fillId="0" borderId="0" applyFill="0" applyBorder="0" applyAlignment="0"/>
    <xf numFmtId="176" fontId="87" fillId="0" borderId="0" applyFill="0" applyBorder="0" applyAlignment="0"/>
    <xf numFmtId="208" fontId="88" fillId="0" borderId="0" applyFill="0" applyBorder="0" applyAlignment="0"/>
    <xf numFmtId="174" fontId="88" fillId="0" borderId="0" applyFill="0" applyBorder="0" applyAlignment="0"/>
    <xf numFmtId="209" fontId="88" fillId="0" borderId="0" applyFill="0" applyBorder="0" applyAlignment="0"/>
    <xf numFmtId="210" fontId="23" fillId="0" borderId="0" applyFill="0" applyBorder="0" applyAlignment="0"/>
    <xf numFmtId="179" fontId="88" fillId="0" borderId="0" applyFill="0" applyBorder="0" applyAlignment="0"/>
    <xf numFmtId="211" fontId="88" fillId="0" borderId="0" applyFill="0" applyBorder="0" applyAlignment="0"/>
    <xf numFmtId="208" fontId="88" fillId="0" borderId="0" applyFill="0" applyBorder="0" applyAlignment="0"/>
    <xf numFmtId="0" fontId="89" fillId="30" borderId="91" applyNumberFormat="0" applyAlignment="0" applyProtection="0"/>
    <xf numFmtId="0" fontId="90" fillId="30" borderId="91" applyNumberFormat="0" applyAlignment="0" applyProtection="0"/>
    <xf numFmtId="0" fontId="91" fillId="0" borderId="0"/>
    <xf numFmtId="0" fontId="91" fillId="0" borderId="0"/>
    <xf numFmtId="0" fontId="92" fillId="0" borderId="0"/>
    <xf numFmtId="212" fontId="93" fillId="0" borderId="89" applyBorder="0"/>
    <xf numFmtId="212" fontId="94" fillId="0" borderId="8">
      <protection locked="0"/>
    </xf>
    <xf numFmtId="213" fontId="52" fillId="0" borderId="0" applyFont="0" applyFill="0" applyBorder="0" applyAlignment="0" applyProtection="0"/>
    <xf numFmtId="214" fontId="95" fillId="0" borderId="8"/>
    <xf numFmtId="0" fontId="96" fillId="31" borderId="92" applyNumberFormat="0" applyAlignment="0" applyProtection="0"/>
    <xf numFmtId="0" fontId="97" fillId="31" borderId="92" applyNumberFormat="0" applyAlignment="0" applyProtection="0"/>
    <xf numFmtId="170" fontId="41" fillId="0" borderId="0" applyFont="0" applyFill="0" applyBorder="0" applyAlignment="0" applyProtection="0"/>
    <xf numFmtId="1" fontId="98" fillId="0" borderId="6" applyBorder="0"/>
    <xf numFmtId="215" fontId="24" fillId="0" borderId="0" applyFill="0" applyBorder="0" applyAlignment="0" applyProtection="0"/>
    <xf numFmtId="216" fontId="99" fillId="0" borderId="0"/>
    <xf numFmtId="216" fontId="99" fillId="0" borderId="0"/>
    <xf numFmtId="216" fontId="99" fillId="0" borderId="0"/>
    <xf numFmtId="216" fontId="99" fillId="0" borderId="0"/>
    <xf numFmtId="216" fontId="99" fillId="0" borderId="0"/>
    <xf numFmtId="216" fontId="99" fillId="0" borderId="0"/>
    <xf numFmtId="216" fontId="99" fillId="0" borderId="0"/>
    <xf numFmtId="216" fontId="99" fillId="0" borderId="0"/>
    <xf numFmtId="167" fontId="24" fillId="0" borderId="0" applyFont="0" applyFill="0" applyBorder="0" applyAlignment="0" applyProtection="0"/>
    <xf numFmtId="179" fontId="88"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75" fontId="22" fillId="0" borderId="0" applyFont="0" applyFill="0" applyBorder="0" applyAlignment="0" applyProtection="0"/>
    <xf numFmtId="175" fontId="1" fillId="0" borderId="0" applyFont="0" applyFill="0" applyBorder="0" applyAlignment="0" applyProtection="0"/>
    <xf numFmtId="169" fontId="100" fillId="0" borderId="0" applyFont="0" applyFill="0" applyBorder="0" applyAlignment="0" applyProtection="0"/>
    <xf numFmtId="175" fontId="22"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22"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3" fillId="0" borderId="0" applyNumberFormat="0" applyFill="0" applyBorder="0" applyAlignment="0" applyProtection="0"/>
    <xf numFmtId="169" fontId="36" fillId="0" borderId="0" applyFont="0" applyFill="0" applyBorder="0" applyAlignment="0" applyProtection="0"/>
    <xf numFmtId="169" fontId="11" fillId="0" borderId="0" applyFont="0" applyFill="0" applyBorder="0" applyAlignment="0" applyProtection="0"/>
    <xf numFmtId="169" fontId="23" fillId="0" borderId="0" applyFont="0" applyFill="0" applyBorder="0" applyAlignment="0" applyProtection="0"/>
    <xf numFmtId="169" fontId="23"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36"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3" fillId="0" borderId="0" applyFont="0" applyFill="0" applyBorder="0" applyAlignment="0" applyProtection="0"/>
    <xf numFmtId="169" fontId="38" fillId="0" borderId="0" applyFont="0" applyFill="0" applyBorder="0" applyAlignment="0" applyProtection="0"/>
    <xf numFmtId="169" fontId="38" fillId="0" borderId="0" applyFont="0" applyFill="0" applyBorder="0" applyAlignment="0" applyProtection="0"/>
    <xf numFmtId="169" fontId="36" fillId="0" borderId="0" applyFont="0" applyFill="0" applyBorder="0" applyAlignment="0" applyProtection="0"/>
    <xf numFmtId="169" fontId="23"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4" fillId="0" borderId="0" applyFont="0" applyFill="0" applyBorder="0" applyAlignment="0" applyProtection="0"/>
    <xf numFmtId="169" fontId="23" fillId="0" borderId="0" applyFont="0" applyFill="0" applyBorder="0" applyAlignment="0" applyProtection="0"/>
    <xf numFmtId="169" fontId="38" fillId="0" borderId="0" applyFont="0" applyFill="0" applyBorder="0" applyAlignment="0" applyProtection="0"/>
    <xf numFmtId="43" fontId="101" fillId="0" borderId="0" applyFont="0" applyFill="0" applyBorder="0" applyAlignment="0" applyProtection="0"/>
    <xf numFmtId="169" fontId="10" fillId="0" borderId="0" applyFont="0" applyFill="0" applyBorder="0" applyAlignment="0" applyProtection="0"/>
    <xf numFmtId="217" fontId="24" fillId="0" borderId="0"/>
    <xf numFmtId="217" fontId="24" fillId="0" borderId="0"/>
    <xf numFmtId="218" fontId="11" fillId="0" borderId="0"/>
    <xf numFmtId="218" fontId="11" fillId="0" borderId="0"/>
    <xf numFmtId="218" fontId="11" fillId="0" borderId="0"/>
    <xf numFmtId="218" fontId="11" fillId="0" borderId="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0" fontId="102" fillId="0" borderId="0">
      <alignment horizontal="center"/>
    </xf>
    <xf numFmtId="0" fontId="103" fillId="0" borderId="0" applyNumberFormat="0" applyAlignment="0">
      <alignment horizontal="left"/>
    </xf>
    <xf numFmtId="169" fontId="104" fillId="0" borderId="0" applyFont="0" applyFill="0" applyBorder="0" applyAlignment="0" applyProtection="0"/>
    <xf numFmtId="219" fontId="36" fillId="0" borderId="0" applyFont="0" applyFill="0" applyBorder="0" applyAlignment="0" applyProtection="0"/>
    <xf numFmtId="189" fontId="55" fillId="0" borderId="0" applyFont="0" applyFill="0" applyBorder="0" applyAlignment="0" applyProtection="0"/>
    <xf numFmtId="175" fontId="55" fillId="0" borderId="0" applyFont="0" applyFill="0" applyBorder="0" applyAlignment="0" applyProtection="0"/>
    <xf numFmtId="220" fontId="105" fillId="0" borderId="0">
      <protection locked="0"/>
    </xf>
    <xf numFmtId="221" fontId="105" fillId="0" borderId="0">
      <protection locked="0"/>
    </xf>
    <xf numFmtId="222" fontId="106" fillId="0" borderId="59">
      <protection locked="0"/>
    </xf>
    <xf numFmtId="223" fontId="105" fillId="0" borderId="0">
      <protection locked="0"/>
    </xf>
    <xf numFmtId="224" fontId="105" fillId="0" borderId="0">
      <protection locked="0"/>
    </xf>
    <xf numFmtId="223" fontId="105" fillId="0" borderId="0" applyNumberFormat="0">
      <protection locked="0"/>
    </xf>
    <xf numFmtId="223" fontId="105" fillId="0" borderId="0">
      <protection locked="0"/>
    </xf>
    <xf numFmtId="212" fontId="107" fillId="0" borderId="87"/>
    <xf numFmtId="225" fontId="107" fillId="0" borderId="87"/>
    <xf numFmtId="208" fontId="88" fillId="0" borderId="0" applyFont="0" applyFill="0" applyBorder="0" applyAlignment="0" applyProtection="0"/>
    <xf numFmtId="44" fontId="23" fillId="0" borderId="0" applyFont="0" applyFill="0" applyBorder="0" applyAlignment="0" applyProtection="0"/>
    <xf numFmtId="226" fontId="23" fillId="0" borderId="0" applyFont="0" applyFill="0" applyBorder="0" applyAlignment="0" applyProtection="0"/>
    <xf numFmtId="191" fontId="41" fillId="0" borderId="0" applyFont="0" applyFill="0" applyBorder="0" applyAlignment="0" applyProtection="0"/>
    <xf numFmtId="226" fontId="23" fillId="0" borderId="0" applyFont="0" applyFill="0" applyBorder="0" applyAlignment="0" applyProtection="0"/>
    <xf numFmtId="226" fontId="23" fillId="0" borderId="0" applyFont="0" applyFill="0" applyBorder="0" applyAlignment="0" applyProtection="0"/>
    <xf numFmtId="227" fontId="24" fillId="0" borderId="0"/>
    <xf numFmtId="227" fontId="24" fillId="0" borderId="0"/>
    <xf numFmtId="228" fontId="23" fillId="0" borderId="0"/>
    <xf numFmtId="212" fontId="32" fillId="0" borderId="87">
      <alignment horizontal="center"/>
      <protection hidden="1"/>
    </xf>
    <xf numFmtId="229" fontId="108" fillId="0" borderId="87">
      <alignment horizontal="center"/>
      <protection hidden="1"/>
    </xf>
    <xf numFmtId="176" fontId="24" fillId="0" borderId="84"/>
    <xf numFmtId="176" fontId="24" fillId="0" borderId="84"/>
    <xf numFmtId="176" fontId="24" fillId="0" borderId="84"/>
    <xf numFmtId="176" fontId="24" fillId="0" borderId="84"/>
    <xf numFmtId="176" fontId="24" fillId="0" borderId="84"/>
    <xf numFmtId="176" fontId="24" fillId="0" borderId="84"/>
    <xf numFmtId="176" fontId="24" fillId="0" borderId="84"/>
    <xf numFmtId="176" fontId="24" fillId="0" borderId="84"/>
    <xf numFmtId="176" fontId="24" fillId="0" borderId="84"/>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14" fontId="68" fillId="0" borderId="0" applyFill="0" applyBorder="0" applyAlignment="0"/>
    <xf numFmtId="0" fontId="23" fillId="0" borderId="0" applyFont="0" applyFill="0" applyBorder="0" applyAlignment="0" applyProtection="0"/>
    <xf numFmtId="175" fontId="24" fillId="0" borderId="0" applyFont="0" applyFill="0" applyBorder="0" applyAlignment="0" applyProtection="0"/>
    <xf numFmtId="0" fontId="109" fillId="30" borderId="93" applyNumberFormat="0" applyAlignment="0" applyProtection="0"/>
    <xf numFmtId="0" fontId="110" fillId="10" borderId="91" applyNumberFormat="0" applyAlignment="0" applyProtection="0"/>
    <xf numFmtId="0" fontId="111" fillId="0" borderId="0"/>
    <xf numFmtId="0" fontId="112" fillId="32" borderId="0">
      <alignment horizontal="center" vertical="center"/>
    </xf>
    <xf numFmtId="0" fontId="113" fillId="0" borderId="94" applyNumberFormat="0" applyFill="0" applyAlignment="0" applyProtection="0"/>
    <xf numFmtId="0" fontId="114" fillId="0" borderId="95" applyNumberFormat="0" applyFill="0" applyAlignment="0" applyProtection="0"/>
    <xf numFmtId="0" fontId="115" fillId="0" borderId="96" applyNumberFormat="0" applyFill="0" applyAlignment="0" applyProtection="0"/>
    <xf numFmtId="0" fontId="115" fillId="0" borderId="0" applyNumberFormat="0" applyFill="0" applyBorder="0" applyAlignment="0" applyProtection="0"/>
    <xf numFmtId="230" fontId="23" fillId="0" borderId="0" applyFont="0" applyFill="0" applyBorder="0" applyAlignment="0" applyProtection="0"/>
    <xf numFmtId="231" fontId="23" fillId="0" borderId="0" applyFont="0" applyFill="0" applyBorder="0" applyAlignment="0" applyProtection="0"/>
    <xf numFmtId="232" fontId="24" fillId="0" borderId="0"/>
    <xf numFmtId="233" fontId="48" fillId="0" borderId="2"/>
    <xf numFmtId="180" fontId="23" fillId="0" borderId="0" applyFont="0" applyFill="0" applyBorder="0" applyAlignment="0" applyProtection="0"/>
    <xf numFmtId="184" fontId="23" fillId="0" borderId="0" applyFont="0" applyFill="0" applyBorder="0" applyAlignment="0" applyProtection="0"/>
    <xf numFmtId="234" fontId="24" fillId="0" borderId="0"/>
    <xf numFmtId="234" fontId="24" fillId="0" borderId="0"/>
    <xf numFmtId="235" fontId="23" fillId="0" borderId="0"/>
    <xf numFmtId="236" fontId="48" fillId="0" borderId="0"/>
    <xf numFmtId="189" fontId="116" fillId="0" borderId="0" applyFont="0" applyFill="0" applyBorder="0" applyAlignment="0" applyProtection="0"/>
    <xf numFmtId="175" fontId="116" fillId="0" borderId="0" applyFont="0" applyFill="0" applyBorder="0" applyAlignment="0" applyProtection="0"/>
    <xf numFmtId="189" fontId="116" fillId="0" borderId="0" applyFont="0" applyFill="0" applyBorder="0" applyAlignment="0" applyProtection="0"/>
    <xf numFmtId="237" fontId="116"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239" fontId="24" fillId="0" borderId="0" applyFont="0" applyFill="0" applyBorder="0" applyAlignment="0" applyProtection="0"/>
    <xf numFmtId="239" fontId="24" fillId="0" borderId="0" applyFont="0" applyFill="0" applyBorder="0" applyAlignment="0" applyProtection="0"/>
    <xf numFmtId="240" fontId="24" fillId="0" borderId="0" applyFont="0" applyFill="0" applyBorder="0" applyAlignment="0" applyProtection="0"/>
    <xf numFmtId="240" fontId="24"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189" fontId="116" fillId="0" borderId="0" applyFont="0" applyFill="0" applyBorder="0" applyAlignment="0" applyProtection="0"/>
    <xf numFmtId="237" fontId="116" fillId="0" borderId="0" applyFont="0" applyFill="0" applyBorder="0" applyAlignment="0" applyProtection="0"/>
    <xf numFmtId="23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9"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189" fontId="116" fillId="0" borderId="0" applyFont="0" applyFill="0" applyBorder="0" applyAlignment="0" applyProtection="0"/>
    <xf numFmtId="237" fontId="116" fillId="0" borderId="0" applyFont="0" applyFill="0" applyBorder="0" applyAlignment="0" applyProtection="0"/>
    <xf numFmtId="189" fontId="116" fillId="0" borderId="0" applyFont="0" applyFill="0" applyBorder="0" applyAlignment="0" applyProtection="0"/>
    <xf numFmtId="237" fontId="116" fillId="0" borderId="0" applyFont="0" applyFill="0" applyBorder="0" applyAlignment="0" applyProtection="0"/>
    <xf numFmtId="189" fontId="116" fillId="0" borderId="0" applyFont="0" applyFill="0" applyBorder="0" applyAlignment="0" applyProtection="0"/>
    <xf numFmtId="237" fontId="116" fillId="0" borderId="0" applyFont="0" applyFill="0" applyBorder="0" applyAlignment="0" applyProtection="0"/>
    <xf numFmtId="41" fontId="116" fillId="0" borderId="0" applyFont="0" applyFill="0" applyBorder="0" applyAlignment="0" applyProtection="0"/>
    <xf numFmtId="237" fontId="116" fillId="0" borderId="0" applyFont="0" applyFill="0" applyBorder="0" applyAlignment="0" applyProtection="0"/>
    <xf numFmtId="167"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67" fontId="116" fillId="0" borderId="0" applyFont="0" applyFill="0" applyBorder="0" applyAlignment="0" applyProtection="0"/>
    <xf numFmtId="189" fontId="116" fillId="0" borderId="0" applyFont="0" applyFill="0" applyBorder="0" applyAlignment="0" applyProtection="0"/>
    <xf numFmtId="167" fontId="116" fillId="0" borderId="0" applyFont="0" applyFill="0" applyBorder="0" applyAlignment="0" applyProtection="0"/>
    <xf numFmtId="189" fontId="116" fillId="0" borderId="0" applyFont="0" applyFill="0" applyBorder="0" applyAlignment="0" applyProtection="0"/>
    <xf numFmtId="237" fontId="116" fillId="0" borderId="0" applyFont="0" applyFill="0" applyBorder="0" applyAlignment="0" applyProtection="0"/>
    <xf numFmtId="237" fontId="116" fillId="0" borderId="0" applyFont="0" applyFill="0" applyBorder="0" applyAlignment="0" applyProtection="0"/>
    <xf numFmtId="167" fontId="116" fillId="0" borderId="0" applyFont="0" applyFill="0" applyBorder="0" applyAlignment="0" applyProtection="0"/>
    <xf numFmtId="167" fontId="116" fillId="0" borderId="0" applyFont="0" applyFill="0" applyBorder="0" applyAlignment="0" applyProtection="0"/>
    <xf numFmtId="41" fontId="116" fillId="0" borderId="0" applyFont="0" applyFill="0" applyBorder="0" applyAlignment="0" applyProtection="0"/>
    <xf numFmtId="41" fontId="116" fillId="0" borderId="0" applyFont="0" applyFill="0" applyBorder="0" applyAlignment="0" applyProtection="0"/>
    <xf numFmtId="167" fontId="116" fillId="0" borderId="0" applyFont="0" applyFill="0" applyBorder="0" applyAlignment="0" applyProtection="0"/>
    <xf numFmtId="175" fontId="116" fillId="0" borderId="0" applyFont="0" applyFill="0" applyBorder="0" applyAlignment="0" applyProtection="0"/>
    <xf numFmtId="241" fontId="116"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43" fontId="24" fillId="0" borderId="0" applyFont="0" applyFill="0" applyBorder="0" applyAlignment="0" applyProtection="0"/>
    <xf numFmtId="243" fontId="24" fillId="0" borderId="0" applyFont="0" applyFill="0" applyBorder="0" applyAlignment="0" applyProtection="0"/>
    <xf numFmtId="244" fontId="24" fillId="0" borderId="0" applyFont="0" applyFill="0" applyBorder="0" applyAlignment="0" applyProtection="0"/>
    <xf numFmtId="244" fontId="24"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175" fontId="116" fillId="0" borderId="0" applyFont="0" applyFill="0" applyBorder="0" applyAlignment="0" applyProtection="0"/>
    <xf numFmtId="241" fontId="116" fillId="0" borderId="0" applyFont="0" applyFill="0" applyBorder="0" applyAlignment="0" applyProtection="0"/>
    <xf numFmtId="241"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75"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175" fontId="116" fillId="0" borderId="0" applyFont="0" applyFill="0" applyBorder="0" applyAlignment="0" applyProtection="0"/>
    <xf numFmtId="241" fontId="116" fillId="0" borderId="0" applyFont="0" applyFill="0" applyBorder="0" applyAlignment="0" applyProtection="0"/>
    <xf numFmtId="175" fontId="116" fillId="0" borderId="0" applyFont="0" applyFill="0" applyBorder="0" applyAlignment="0" applyProtection="0"/>
    <xf numFmtId="241" fontId="116" fillId="0" borderId="0" applyFont="0" applyFill="0" applyBorder="0" applyAlignment="0" applyProtection="0"/>
    <xf numFmtId="175" fontId="116" fillId="0" borderId="0" applyFont="0" applyFill="0" applyBorder="0" applyAlignment="0" applyProtection="0"/>
    <xf numFmtId="241" fontId="116" fillId="0" borderId="0" applyFont="0" applyFill="0" applyBorder="0" applyAlignment="0" applyProtection="0"/>
    <xf numFmtId="43" fontId="116" fillId="0" borderId="0" applyFont="0" applyFill="0" applyBorder="0" applyAlignment="0" applyProtection="0"/>
    <xf numFmtId="241" fontId="116" fillId="0" borderId="0" applyFont="0" applyFill="0" applyBorder="0" applyAlignment="0" applyProtection="0"/>
    <xf numFmtId="169"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69" fontId="116" fillId="0" borderId="0" applyFont="0" applyFill="0" applyBorder="0" applyAlignment="0" applyProtection="0"/>
    <xf numFmtId="175" fontId="116" fillId="0" borderId="0" applyFont="0" applyFill="0" applyBorder="0" applyAlignment="0" applyProtection="0"/>
    <xf numFmtId="169" fontId="116" fillId="0" borderId="0" applyFont="0" applyFill="0" applyBorder="0" applyAlignment="0" applyProtection="0"/>
    <xf numFmtId="175" fontId="116" fillId="0" borderId="0" applyFont="0" applyFill="0" applyBorder="0" applyAlignment="0" applyProtection="0"/>
    <xf numFmtId="241" fontId="116" fillId="0" borderId="0" applyFont="0" applyFill="0" applyBorder="0" applyAlignment="0" applyProtection="0"/>
    <xf numFmtId="241" fontId="116" fillId="0" borderId="0" applyFont="0" applyFill="0" applyBorder="0" applyAlignment="0" applyProtection="0"/>
    <xf numFmtId="169" fontId="116" fillId="0" borderId="0" applyFont="0" applyFill="0" applyBorder="0" applyAlignment="0" applyProtection="0"/>
    <xf numFmtId="169"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169" fontId="116" fillId="0" borderId="0" applyFont="0" applyFill="0" applyBorder="0" applyAlignment="0" applyProtection="0"/>
    <xf numFmtId="3" fontId="24" fillId="0" borderId="0" applyFont="0" applyBorder="0" applyAlignment="0"/>
    <xf numFmtId="3" fontId="24" fillId="0" borderId="0" applyFont="0" applyBorder="0" applyAlignment="0"/>
    <xf numFmtId="3" fontId="24" fillId="0" borderId="0" applyBorder="0" applyAlignment="0"/>
    <xf numFmtId="3" fontId="51" fillId="0" borderId="0" applyBorder="0" applyAlignment="0"/>
    <xf numFmtId="3" fontId="24" fillId="0" borderId="0" applyFont="0" applyBorder="0" applyAlignment="0"/>
    <xf numFmtId="3" fontId="24" fillId="0" borderId="0" applyBorder="0" applyAlignment="0"/>
    <xf numFmtId="3" fontId="24" fillId="0" borderId="0" applyFont="0" applyBorder="0" applyAlignment="0"/>
    <xf numFmtId="3" fontId="24" fillId="0" borderId="0" applyFont="0" applyBorder="0" applyAlignment="0"/>
    <xf numFmtId="3" fontId="24" fillId="0" borderId="0" applyFont="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51" fillId="0" borderId="0" applyBorder="0" applyAlignment="0"/>
    <xf numFmtId="3" fontId="51" fillId="0" borderId="0" applyBorder="0" applyAlignment="0"/>
    <xf numFmtId="3" fontId="51" fillId="0" borderId="0" applyBorder="0" applyAlignment="0"/>
    <xf numFmtId="3" fontId="24" fillId="0" borderId="0" applyBorder="0" applyAlignment="0"/>
    <xf numFmtId="3" fontId="24" fillId="0" borderId="0" applyFont="0" applyBorder="0" applyAlignment="0"/>
    <xf numFmtId="3" fontId="24" fillId="0" borderId="0" applyFont="0" applyBorder="0" applyAlignment="0"/>
    <xf numFmtId="3" fontId="24" fillId="0" borderId="0" applyFont="0" applyBorder="0" applyAlignment="0"/>
    <xf numFmtId="3" fontId="51" fillId="0" borderId="0" applyBorder="0" applyAlignment="0"/>
    <xf numFmtId="3" fontId="24" fillId="0" borderId="0" applyFont="0" applyBorder="0" applyAlignment="0"/>
    <xf numFmtId="179" fontId="88" fillId="0" borderId="0" applyFill="0" applyBorder="0" applyAlignment="0"/>
    <xf numFmtId="208" fontId="88" fillId="0" borderId="0" applyFill="0" applyBorder="0" applyAlignment="0"/>
    <xf numFmtId="179" fontId="88" fillId="0" borderId="0" applyFill="0" applyBorder="0" applyAlignment="0"/>
    <xf numFmtId="211" fontId="88" fillId="0" borderId="0" applyFill="0" applyBorder="0" applyAlignment="0"/>
    <xf numFmtId="208" fontId="88" fillId="0" borderId="0" applyFill="0" applyBorder="0" applyAlignment="0"/>
    <xf numFmtId="0" fontId="117" fillId="0" borderId="0" applyNumberFormat="0" applyAlignment="0">
      <alignment horizontal="left"/>
    </xf>
    <xf numFmtId="0" fontId="118" fillId="0" borderId="0">
      <alignment horizontal="left"/>
    </xf>
    <xf numFmtId="245" fontId="51" fillId="0" borderId="0" applyFont="0" applyFill="0" applyBorder="0" applyAlignment="0" applyProtection="0"/>
    <xf numFmtId="246" fontId="24" fillId="0" borderId="0" applyFon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3" fontId="24" fillId="0" borderId="0" applyFont="0" applyBorder="0" applyAlignment="0"/>
    <xf numFmtId="3" fontId="24" fillId="0" borderId="0" applyFont="0" applyBorder="0" applyAlignment="0"/>
    <xf numFmtId="3" fontId="24" fillId="0" borderId="0" applyBorder="0" applyAlignment="0"/>
    <xf numFmtId="3" fontId="51" fillId="0" borderId="0" applyBorder="0" applyAlignment="0"/>
    <xf numFmtId="3" fontId="24" fillId="0" borderId="0" applyFont="0" applyBorder="0" applyAlignment="0"/>
    <xf numFmtId="3" fontId="24" fillId="0" borderId="0" applyBorder="0" applyAlignment="0"/>
    <xf numFmtId="3" fontId="24" fillId="0" borderId="0" applyFont="0" applyBorder="0" applyAlignment="0"/>
    <xf numFmtId="3" fontId="24" fillId="0" borderId="0" applyFont="0" applyBorder="0" applyAlignment="0"/>
    <xf numFmtId="3" fontId="24" fillId="0" borderId="0" applyFont="0" applyBorder="0" applyAlignment="0"/>
    <xf numFmtId="3" fontId="24" fillId="0" borderId="0" applyBorder="0" applyAlignment="0"/>
    <xf numFmtId="3" fontId="24" fillId="0" borderId="0" applyFont="0" applyBorder="0" applyAlignment="0"/>
    <xf numFmtId="3" fontId="24" fillId="0" borderId="0" applyBorder="0" applyAlignment="0"/>
    <xf numFmtId="3" fontId="24" fillId="0" borderId="0" applyBorder="0" applyAlignment="0"/>
    <xf numFmtId="3" fontId="24" fillId="0" borderId="0" applyBorder="0" applyAlignment="0"/>
    <xf numFmtId="3" fontId="51" fillId="0" borderId="0" applyBorder="0" applyAlignment="0"/>
    <xf numFmtId="3" fontId="51" fillId="0" borderId="0" applyBorder="0" applyAlignment="0"/>
    <xf numFmtId="3" fontId="51" fillId="0" borderId="0" applyBorder="0" applyAlignment="0"/>
    <xf numFmtId="3" fontId="24" fillId="0" borderId="0" applyBorder="0" applyAlignment="0"/>
    <xf numFmtId="3" fontId="24" fillId="0" borderId="0" applyFont="0" applyBorder="0" applyAlignment="0"/>
    <xf numFmtId="3" fontId="24" fillId="0" borderId="0" applyFont="0" applyBorder="0" applyAlignment="0"/>
    <xf numFmtId="3" fontId="24" fillId="0" borderId="0" applyFont="0" applyBorder="0" applyAlignment="0"/>
    <xf numFmtId="3" fontId="51" fillId="0" borderId="0" applyBorder="0" applyAlignment="0"/>
    <xf numFmtId="3" fontId="24" fillId="0" borderId="0" applyFont="0" applyBorder="0" applyAlignment="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0" fontId="121" fillId="0" borderId="0" applyNumberFormat="0" applyFill="0" applyBorder="0" applyProtection="0"/>
    <xf numFmtId="0" fontId="122" fillId="0" borderId="0" applyNumberFormat="0" applyFill="0" applyBorder="0" applyProtection="0">
      <alignment vertical="center"/>
    </xf>
    <xf numFmtId="0" fontId="123" fillId="0" borderId="0" applyNumberFormat="0" applyFill="0" applyBorder="0" applyProtection="0">
      <alignment vertical="center"/>
    </xf>
    <xf numFmtId="0" fontId="124" fillId="0" borderId="0" applyNumberFormat="0" applyFill="0" applyBorder="0" applyAlignment="0" applyProtection="0"/>
    <xf numFmtId="247" fontId="125" fillId="0" borderId="97" applyNumberFormat="0" applyFill="0" applyBorder="0" applyAlignment="0" applyProtection="0"/>
    <xf numFmtId="0" fontId="126" fillId="0" borderId="0" applyNumberFormat="0" applyFill="0" applyBorder="0" applyAlignment="0" applyProtection="0"/>
    <xf numFmtId="0" fontId="23" fillId="33" borderId="98" applyNumberFormat="0" applyFont="0" applyAlignment="0" applyProtection="0"/>
    <xf numFmtId="0" fontId="127" fillId="0" borderId="0">
      <alignment vertical="top" wrapText="1"/>
    </xf>
    <xf numFmtId="3" fontId="24" fillId="34" borderId="99">
      <alignment horizontal="right" vertical="top" wrapText="1"/>
    </xf>
    <xf numFmtId="0" fontId="128" fillId="7" borderId="0" applyNumberFormat="0" applyBorder="0" applyAlignment="0" applyProtection="0"/>
    <xf numFmtId="0" fontId="129" fillId="7" borderId="0" applyNumberFormat="0" applyBorder="0" applyAlignment="0" applyProtection="0"/>
    <xf numFmtId="38" fontId="130"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248" fontId="48" fillId="36" borderId="23" applyBorder="0">
      <alignment horizontal="center"/>
    </xf>
    <xf numFmtId="249" fontId="36" fillId="36" borderId="23" applyBorder="0">
      <alignment horizontal="center"/>
    </xf>
    <xf numFmtId="250" fontId="36" fillId="37" borderId="0" applyBorder="0">
      <alignment horizontal="center"/>
    </xf>
    <xf numFmtId="250" fontId="36" fillId="37" borderId="0"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8" fontId="48" fillId="36" borderId="23" applyBorder="0">
      <alignment horizontal="center"/>
    </xf>
    <xf numFmtId="249" fontId="36" fillId="36" borderId="23" applyBorder="0">
      <alignment horizontal="center"/>
    </xf>
    <xf numFmtId="250" fontId="36" fillId="37" borderId="0" applyBorder="0">
      <alignment horizontal="center"/>
    </xf>
    <xf numFmtId="250" fontId="36" fillId="37" borderId="0"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50" fontId="36" fillId="37" borderId="0"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50" fontId="36" fillId="37" borderId="0"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50" fontId="36" fillId="37" borderId="0" applyBorder="0">
      <alignment horizontal="center"/>
    </xf>
    <xf numFmtId="250" fontId="36" fillId="37" borderId="0"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50" fontId="36" fillId="37" borderId="0"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50" fontId="36" fillId="37" borderId="0"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8" fontId="48" fillId="36" borderId="23" applyBorder="0">
      <alignment horizontal="center"/>
    </xf>
    <xf numFmtId="249" fontId="36" fillId="36" borderId="23" applyBorder="0">
      <alignment horizontal="center"/>
    </xf>
    <xf numFmtId="249" fontId="36" fillId="36" borderId="23" applyBorder="0">
      <alignment horizontal="center"/>
    </xf>
    <xf numFmtId="248" fontId="48" fillId="36" borderId="23" applyBorder="0">
      <alignment horizontal="center"/>
    </xf>
    <xf numFmtId="248" fontId="48" fillId="36" borderId="23" applyBorder="0">
      <alignment horizontal="center"/>
    </xf>
    <xf numFmtId="0" fontId="132" fillId="0" borderId="0" applyNumberFormat="0" applyFont="0" applyBorder="0" applyAlignment="0">
      <alignment horizontal="left" vertical="center"/>
    </xf>
    <xf numFmtId="0" fontId="133" fillId="38" borderId="0"/>
    <xf numFmtId="0" fontId="134" fillId="0" borderId="0">
      <alignment horizontal="left"/>
    </xf>
    <xf numFmtId="0" fontId="134" fillId="0" borderId="0">
      <alignment horizontal="left"/>
    </xf>
    <xf numFmtId="0" fontId="135" fillId="0" borderId="0">
      <alignment horizontal="left"/>
    </xf>
    <xf numFmtId="0" fontId="136" fillId="0" borderId="100" applyNumberFormat="0" applyAlignment="0" applyProtection="0">
      <alignment horizontal="left" vertical="center"/>
    </xf>
    <xf numFmtId="0" fontId="136" fillId="0" borderId="4">
      <alignment horizontal="left" vertical="center"/>
    </xf>
    <xf numFmtId="0" fontId="137" fillId="0" borderId="101" applyNumberFormat="0" applyFill="0" applyAlignment="0" applyProtection="0"/>
    <xf numFmtId="0" fontId="138" fillId="0" borderId="0" applyNumberFormat="0" applyFill="0" applyBorder="0" applyAlignment="0" applyProtection="0"/>
    <xf numFmtId="0" fontId="139" fillId="0" borderId="102" applyNumberFormat="0" applyFill="0" applyAlignment="0" applyProtection="0"/>
    <xf numFmtId="0" fontId="136" fillId="0" borderId="0" applyNumberFormat="0" applyFill="0" applyBorder="0" applyAlignment="0" applyProtection="0"/>
    <xf numFmtId="0" fontId="115" fillId="0" borderId="96" applyNumberFormat="0" applyFill="0" applyAlignment="0" applyProtection="0"/>
    <xf numFmtId="0" fontId="140" fillId="0" borderId="96" applyNumberFormat="0" applyFill="0" applyAlignment="0" applyProtection="0"/>
    <xf numFmtId="0" fontId="115" fillId="0" borderId="0" applyNumberFormat="0" applyFill="0" applyBorder="0" applyAlignment="0" applyProtection="0"/>
    <xf numFmtId="0" fontId="140" fillId="0" borderId="0" applyNumberFormat="0" applyFill="0" applyBorder="0" applyAlignment="0" applyProtection="0"/>
    <xf numFmtId="251" fontId="141" fillId="0" borderId="0">
      <protection locked="0"/>
    </xf>
    <xf numFmtId="251" fontId="142" fillId="0" borderId="0">
      <protection locked="0"/>
    </xf>
    <xf numFmtId="252" fontId="24" fillId="0" borderId="0">
      <protection locked="0"/>
    </xf>
    <xf numFmtId="251" fontId="141" fillId="0" borderId="0">
      <protection locked="0"/>
    </xf>
    <xf numFmtId="251" fontId="141" fillId="0" borderId="0">
      <protection locked="0"/>
    </xf>
    <xf numFmtId="252" fontId="24" fillId="0" borderId="0">
      <protection locked="0"/>
    </xf>
    <xf numFmtId="0" fontId="143" fillId="0" borderId="103">
      <alignment horizontal="center"/>
    </xf>
    <xf numFmtId="0" fontId="143" fillId="0" borderId="0">
      <alignment horizontal="center"/>
    </xf>
    <xf numFmtId="164" fontId="144" fillId="39" borderId="2" applyNumberFormat="0" applyAlignment="0">
      <alignment horizontal="left" vertical="top"/>
    </xf>
    <xf numFmtId="187" fontId="75" fillId="0" borderId="0" applyFont="0" applyFill="0" applyBorder="0" applyAlignment="0" applyProtection="0">
      <alignment horizontal="center" vertical="center"/>
    </xf>
    <xf numFmtId="49" fontId="145" fillId="0" borderId="2">
      <alignment vertical="center"/>
    </xf>
    <xf numFmtId="0" fontId="146" fillId="0" borderId="0" applyNumberFormat="0" applyFill="0" applyBorder="0" applyAlignment="0" applyProtection="0">
      <alignment vertical="top"/>
      <protection locked="0"/>
    </xf>
    <xf numFmtId="0" fontId="147" fillId="0" borderId="0" applyNumberFormat="0" applyFill="0" applyBorder="0" applyAlignment="0" applyProtection="0">
      <alignment vertical="top"/>
      <protection locked="0"/>
    </xf>
    <xf numFmtId="189" fontId="24" fillId="0" borderId="0" applyFont="0" applyFill="0" applyBorder="0" applyAlignment="0" applyProtection="0"/>
    <xf numFmtId="38" fontId="51" fillId="0" borderId="0" applyFont="0" applyFill="0" applyBorder="0" applyAlignment="0" applyProtection="0"/>
    <xf numFmtId="191" fontId="52" fillId="0" borderId="0" applyFont="0" applyFill="0" applyBorder="0" applyAlignment="0" applyProtection="0"/>
    <xf numFmtId="0" fontId="148" fillId="0" borderId="0"/>
    <xf numFmtId="253" fontId="149"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10" fontId="130" fillId="35" borderId="2" applyNumberFormat="0" applyBorder="0" applyAlignment="0" applyProtection="0"/>
    <xf numFmtId="0" fontId="150" fillId="0" borderId="0"/>
    <xf numFmtId="0" fontId="110" fillId="10" borderId="91" applyNumberFormat="0" applyAlignment="0" applyProtection="0"/>
    <xf numFmtId="0" fontId="110" fillId="10" borderId="91" applyNumberFormat="0" applyAlignment="0" applyProtection="0"/>
    <xf numFmtId="0" fontId="110" fillId="10" borderId="91" applyNumberFormat="0" applyAlignment="0" applyProtection="0"/>
    <xf numFmtId="0" fontId="110" fillId="10" borderId="91" applyNumberFormat="0" applyAlignment="0" applyProtection="0"/>
    <xf numFmtId="0" fontId="110" fillId="10" borderId="91" applyNumberFormat="0" applyAlignment="0" applyProtection="0"/>
    <xf numFmtId="0" fontId="110" fillId="10" borderId="91" applyNumberFormat="0" applyAlignment="0" applyProtection="0"/>
    <xf numFmtId="0" fontId="110" fillId="10" borderId="91" applyNumberFormat="0" applyAlignment="0" applyProtection="0"/>
    <xf numFmtId="0" fontId="150" fillId="0" borderId="0"/>
    <xf numFmtId="0" fontId="151" fillId="0" borderId="0" applyBorder="0"/>
    <xf numFmtId="189" fontId="24" fillId="0" borderId="0" applyFont="0" applyFill="0" applyBorder="0" applyAlignment="0" applyProtection="0"/>
    <xf numFmtId="0" fontId="24" fillId="0" borderId="0"/>
    <xf numFmtId="0" fontId="24" fillId="0" borderId="0"/>
    <xf numFmtId="3" fontId="152" fillId="0" borderId="0"/>
    <xf numFmtId="3" fontId="152" fillId="0" borderId="0"/>
    <xf numFmtId="3" fontId="152" fillId="0" borderId="0"/>
    <xf numFmtId="0" fontId="24" fillId="0" borderId="0"/>
    <xf numFmtId="0" fontId="76" fillId="0" borderId="104">
      <alignment horizontal="centerContinuous"/>
    </xf>
    <xf numFmtId="0" fontId="96" fillId="31" borderId="92" applyNumberFormat="0" applyAlignment="0" applyProtection="0"/>
    <xf numFmtId="0" fontId="127" fillId="0" borderId="0"/>
    <xf numFmtId="0" fontId="48" fillId="0" borderId="0" applyNumberFormat="0" applyFill="0" applyBorder="0" applyAlignment="0" applyProtection="0"/>
    <xf numFmtId="254" fontId="24" fillId="40" borderId="99">
      <alignment vertical="top" wrapText="1"/>
    </xf>
    <xf numFmtId="0" fontId="153" fillId="0" borderId="0"/>
    <xf numFmtId="0" fontId="51" fillId="0" borderId="0"/>
    <xf numFmtId="0" fontId="11" fillId="0" borderId="0" applyNumberFormat="0" applyFont="0" applyFill="0" applyBorder="0" applyProtection="0">
      <alignment horizontal="left" vertical="center"/>
    </xf>
    <xf numFmtId="0" fontId="51" fillId="0" borderId="0"/>
    <xf numFmtId="179" fontId="88" fillId="0" borderId="0" applyFill="0" applyBorder="0" applyAlignment="0"/>
    <xf numFmtId="208" fontId="88" fillId="0" borderId="0" applyFill="0" applyBorder="0" applyAlignment="0"/>
    <xf numFmtId="179" fontId="88" fillId="0" borderId="0" applyFill="0" applyBorder="0" applyAlignment="0"/>
    <xf numFmtId="211" fontId="88" fillId="0" borderId="0" applyFill="0" applyBorder="0" applyAlignment="0"/>
    <xf numFmtId="208" fontId="88" fillId="0" borderId="0" applyFill="0" applyBorder="0" applyAlignment="0"/>
    <xf numFmtId="0" fontId="154" fillId="0" borderId="105" applyNumberFormat="0" applyFill="0" applyAlignment="0" applyProtection="0"/>
    <xf numFmtId="0" fontId="155" fillId="0" borderId="105" applyNumberFormat="0" applyFill="0" applyAlignment="0" applyProtection="0"/>
    <xf numFmtId="212" fontId="130" fillId="0" borderId="89" applyFont="0"/>
    <xf numFmtId="3" fontId="23" fillId="0" borderId="106"/>
    <xf numFmtId="0" fontId="75" fillId="0" borderId="0" applyFont="0" applyFill="0" applyBorder="0" applyProtection="0">
      <alignment horizontal="center" vertical="center"/>
    </xf>
    <xf numFmtId="255" fontId="23" fillId="0" borderId="0" applyBorder="0">
      <alignment horizontal="left" vertical="center"/>
    </xf>
    <xf numFmtId="38" fontId="51" fillId="0" borderId="0" applyFont="0" applyFill="0" applyBorder="0" applyAlignment="0" applyProtection="0"/>
    <xf numFmtId="4" fontId="88" fillId="0" borderId="0" applyFont="0" applyFill="0" applyBorder="0" applyAlignment="0" applyProtection="0"/>
    <xf numFmtId="38" fontId="51" fillId="0" borderId="0" applyFont="0" applyFill="0" applyBorder="0" applyAlignment="0" applyProtection="0"/>
    <xf numFmtId="40" fontId="51" fillId="0" borderId="0" applyFont="0" applyFill="0" applyBorder="0" applyAlignment="0" applyProtection="0"/>
    <xf numFmtId="189" fontId="23" fillId="0" borderId="0" applyFont="0" applyFill="0" applyBorder="0" applyAlignment="0" applyProtection="0"/>
    <xf numFmtId="175" fontId="23" fillId="0" borderId="0" applyFont="0" applyFill="0" applyBorder="0" applyAlignment="0" applyProtection="0"/>
    <xf numFmtId="0" fontId="156" fillId="0" borderId="103"/>
    <xf numFmtId="0" fontId="156" fillId="0" borderId="103"/>
    <xf numFmtId="0" fontId="157" fillId="0" borderId="103"/>
    <xf numFmtId="185" fontId="39" fillId="0" borderId="7"/>
    <xf numFmtId="256" fontId="158" fillId="0" borderId="7"/>
    <xf numFmtId="257" fontId="51" fillId="0" borderId="0" applyFont="0" applyFill="0" applyBorder="0" applyAlignment="0" applyProtection="0"/>
    <xf numFmtId="258" fontId="51" fillId="0" borderId="0" applyFont="0" applyFill="0" applyBorder="0" applyAlignment="0" applyProtection="0"/>
    <xf numFmtId="259" fontId="23" fillId="0" borderId="0" applyFont="0" applyFill="0" applyBorder="0" applyAlignment="0" applyProtection="0"/>
    <xf numFmtId="260" fontId="23" fillId="0" borderId="0" applyFont="0" applyFill="0" applyBorder="0" applyAlignment="0" applyProtection="0"/>
    <xf numFmtId="0" fontId="159" fillId="35" borderId="0">
      <alignment horizontal="left"/>
    </xf>
    <xf numFmtId="0" fontId="30" fillId="0" borderId="0" applyNumberFormat="0" applyFont="0" applyFill="0" applyAlignment="0"/>
    <xf numFmtId="0" fontId="24" fillId="0" borderId="0" applyNumberFormat="0" applyFill="0" applyAlignment="0"/>
    <xf numFmtId="0" fontId="51" fillId="0" borderId="0" applyNumberFormat="0" applyFill="0" applyAlignment="0"/>
    <xf numFmtId="0" fontId="51" fillId="0" borderId="0" applyNumberFormat="0" applyFill="0" applyAlignment="0"/>
    <xf numFmtId="0" fontId="51" fillId="0" borderId="0" applyNumberFormat="0" applyFill="0" applyAlignment="0"/>
    <xf numFmtId="0" fontId="30" fillId="0" borderId="0" applyNumberFormat="0" applyFont="0" applyFill="0" applyAlignment="0"/>
    <xf numFmtId="0" fontId="24" fillId="0" borderId="0" applyNumberFormat="0" applyFill="0" applyAlignment="0"/>
    <xf numFmtId="0" fontId="30" fillId="0" borderId="0" applyNumberFormat="0" applyFont="0" applyFill="0" applyAlignment="0"/>
    <xf numFmtId="0" fontId="30" fillId="0" borderId="0" applyNumberFormat="0" applyFont="0" applyFill="0" applyAlignment="0"/>
    <xf numFmtId="0" fontId="3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30" fillId="0" borderId="0" applyNumberFormat="0" applyFont="0" applyFill="0" applyAlignment="0"/>
    <xf numFmtId="0" fontId="30" fillId="0" borderId="0" applyNumberFormat="0" applyFon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51" fillId="0" borderId="0" applyNumberFormat="0" applyFill="0" applyAlignment="0"/>
    <xf numFmtId="0" fontId="51" fillId="0" borderId="0" applyNumberFormat="0" applyFill="0" applyAlignment="0"/>
    <xf numFmtId="0" fontId="51"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24" fillId="0" borderId="0" applyNumberFormat="0" applyFill="0" applyAlignment="0"/>
    <xf numFmtId="0" fontId="30" fillId="0" borderId="0" applyNumberFormat="0" applyFont="0" applyFill="0" applyAlignment="0"/>
    <xf numFmtId="0" fontId="30" fillId="0" borderId="0" applyNumberFormat="0" applyFont="0" applyFill="0" applyAlignment="0"/>
    <xf numFmtId="0" fontId="107" fillId="0" borderId="0">
      <alignment horizontal="justify" vertical="top"/>
    </xf>
    <xf numFmtId="0" fontId="160" fillId="41" borderId="0" applyNumberFormat="0" applyBorder="0" applyAlignment="0" applyProtection="0"/>
    <xf numFmtId="0" fontId="161" fillId="41" borderId="0" applyNumberFormat="0" applyBorder="0" applyAlignment="0" applyProtection="0"/>
    <xf numFmtId="0" fontId="36" fillId="0" borderId="2"/>
    <xf numFmtId="0" fontId="11" fillId="0" borderId="0"/>
    <xf numFmtId="0" fontId="11" fillId="0" borderId="0"/>
    <xf numFmtId="0" fontId="11" fillId="0" borderId="0"/>
    <xf numFmtId="0" fontId="11" fillId="0" borderId="0"/>
    <xf numFmtId="0" fontId="36" fillId="0" borderId="107"/>
    <xf numFmtId="0" fontId="71" fillId="26"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71" fillId="23" borderId="0" applyNumberFormat="0" applyBorder="0" applyAlignment="0" applyProtection="0"/>
    <xf numFmtId="0" fontId="71" fillId="24" borderId="0" applyNumberFormat="0" applyBorder="0" applyAlignment="0" applyProtection="0"/>
    <xf numFmtId="0" fontId="71" fillId="29" borderId="0" applyNumberFormat="0" applyBorder="0" applyAlignment="0" applyProtection="0"/>
    <xf numFmtId="37" fontId="162" fillId="0" borderId="0"/>
    <xf numFmtId="37" fontId="163" fillId="0" borderId="0"/>
    <xf numFmtId="0" fontId="163" fillId="0" borderId="0"/>
    <xf numFmtId="0" fontId="163" fillId="0" borderId="0"/>
    <xf numFmtId="0" fontId="163" fillId="0" borderId="0"/>
    <xf numFmtId="0" fontId="163" fillId="0" borderId="0"/>
    <xf numFmtId="0" fontId="163" fillId="0" borderId="0"/>
    <xf numFmtId="0" fontId="164" fillId="0" borderId="2" applyNumberFormat="0" applyFont="0" applyFill="0" applyBorder="0" applyAlignment="0">
      <alignment horizontal="center"/>
    </xf>
    <xf numFmtId="261" fontId="24" fillId="0" borderId="0"/>
    <xf numFmtId="262" fontId="10" fillId="0" borderId="0"/>
    <xf numFmtId="263" fontId="165" fillId="0" borderId="0"/>
    <xf numFmtId="264" fontId="36" fillId="0" borderId="0"/>
    <xf numFmtId="264" fontId="36" fillId="0" borderId="0"/>
    <xf numFmtId="264" fontId="36" fillId="0" borderId="0"/>
    <xf numFmtId="265" fontId="166" fillId="0" borderId="0"/>
    <xf numFmtId="0" fontId="36" fillId="0" borderId="0"/>
    <xf numFmtId="0" fontId="36" fillId="0" borderId="0"/>
    <xf numFmtId="0" fontId="23" fillId="0" borderId="0"/>
    <xf numFmtId="0" fontId="23" fillId="0" borderId="0"/>
    <xf numFmtId="0" fontId="36" fillId="0" borderId="0"/>
    <xf numFmtId="0" fontId="36" fillId="0" borderId="0"/>
    <xf numFmtId="0" fontId="23" fillId="0" borderId="0"/>
    <xf numFmtId="0" fontId="36" fillId="0" borderId="0"/>
    <xf numFmtId="0" fontId="36" fillId="0" borderId="0"/>
    <xf numFmtId="0" fontId="23" fillId="0" borderId="0"/>
    <xf numFmtId="0" fontId="23" fillId="0" borderId="0"/>
    <xf numFmtId="0" fontId="23" fillId="0" borderId="0"/>
    <xf numFmtId="0" fontId="16" fillId="0" borderId="0">
      <protection locked="0"/>
    </xf>
    <xf numFmtId="0" fontId="16" fillId="0" borderId="0">
      <protection locked="0"/>
    </xf>
    <xf numFmtId="0" fontId="23" fillId="0" borderId="0"/>
    <xf numFmtId="0" fontId="16" fillId="0" borderId="0">
      <protection locked="0"/>
    </xf>
    <xf numFmtId="0" fontId="2" fillId="0" borderId="0"/>
    <xf numFmtId="0" fontId="23" fillId="0" borderId="0"/>
    <xf numFmtId="0" fontId="23" fillId="0" borderId="0"/>
    <xf numFmtId="0" fontId="39" fillId="0" borderId="0"/>
    <xf numFmtId="0" fontId="24" fillId="0" borderId="0"/>
    <xf numFmtId="0" fontId="36" fillId="0" borderId="0"/>
    <xf numFmtId="0" fontId="24" fillId="0" borderId="0"/>
    <xf numFmtId="0" fontId="23" fillId="0" borderId="0"/>
    <xf numFmtId="0" fontId="23" fillId="0" borderId="0"/>
    <xf numFmtId="0" fontId="24" fillId="0" borderId="0"/>
    <xf numFmtId="0" fontId="167" fillId="0" borderId="0"/>
    <xf numFmtId="0" fontId="1" fillId="0" borderId="0"/>
    <xf numFmtId="0" fontId="53" fillId="0" borderId="0"/>
    <xf numFmtId="0" fontId="53"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8" fillId="0" borderId="0"/>
    <xf numFmtId="0" fontId="38" fillId="0" borderId="0"/>
    <xf numFmtId="0" fontId="36" fillId="0" borderId="0"/>
    <xf numFmtId="0" fontId="1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8" fillId="0" borderId="0"/>
    <xf numFmtId="0" fontId="23" fillId="0" borderId="0"/>
    <xf numFmtId="0" fontId="36" fillId="0" borderId="0"/>
    <xf numFmtId="0" fontId="23" fillId="0" borderId="0"/>
    <xf numFmtId="0" fontId="23" fillId="0" borderId="0"/>
    <xf numFmtId="0" fontId="23" fillId="0" borderId="0"/>
    <xf numFmtId="0" fontId="23" fillId="0" borderId="0"/>
    <xf numFmtId="0" fontId="23" fillId="0" borderId="0"/>
    <xf numFmtId="0" fontId="24" fillId="0" borderId="0"/>
    <xf numFmtId="0" fontId="1" fillId="0" borderId="0"/>
    <xf numFmtId="0" fontId="1" fillId="0" borderId="0"/>
    <xf numFmtId="0" fontId="23" fillId="0" borderId="0"/>
    <xf numFmtId="0" fontId="168" fillId="0" borderId="0"/>
    <xf numFmtId="0" fontId="51" fillId="0" borderId="0"/>
    <xf numFmtId="0" fontId="48" fillId="0" borderId="0"/>
    <xf numFmtId="0" fontId="36" fillId="0" borderId="0"/>
    <xf numFmtId="0" fontId="36" fillId="0" borderId="0"/>
    <xf numFmtId="0" fontId="23" fillId="0" borderId="0"/>
    <xf numFmtId="0" fontId="23" fillId="0" borderId="0"/>
    <xf numFmtId="0" fontId="36" fillId="0" borderId="0"/>
    <xf numFmtId="0" fontId="36" fillId="0" borderId="0"/>
    <xf numFmtId="0" fontId="36" fillId="0" borderId="0"/>
    <xf numFmtId="0" fontId="36" fillId="0" borderId="0"/>
    <xf numFmtId="0" fontId="23" fillId="0" borderId="0"/>
    <xf numFmtId="0" fontId="38" fillId="0" borderId="0"/>
    <xf numFmtId="0" fontId="36" fillId="0" borderId="0"/>
    <xf numFmtId="0" fontId="36" fillId="0" borderId="0"/>
    <xf numFmtId="0" fontId="36" fillId="0" borderId="0"/>
    <xf numFmtId="0" fontId="23" fillId="0" borderId="0"/>
    <xf numFmtId="0" fontId="36" fillId="0" borderId="0"/>
    <xf numFmtId="0" fontId="36" fillId="0" borderId="0"/>
    <xf numFmtId="0" fontId="36" fillId="0" borderId="0"/>
    <xf numFmtId="0" fontId="36" fillId="0" borderId="0"/>
    <xf numFmtId="0" fontId="41" fillId="0" borderId="0"/>
    <xf numFmtId="0" fontId="23" fillId="0" borderId="0"/>
    <xf numFmtId="0" fontId="10" fillId="0" borderId="0"/>
    <xf numFmtId="0" fontId="24" fillId="0" borderId="0"/>
    <xf numFmtId="0" fontId="88" fillId="35" borderId="0"/>
    <xf numFmtId="0" fontId="116" fillId="0" borderId="0"/>
    <xf numFmtId="0" fontId="23" fillId="33" borderId="98" applyNumberFormat="0" applyFont="0" applyAlignment="0" applyProtection="0"/>
    <xf numFmtId="0" fontId="169" fillId="33" borderId="98" applyNumberFormat="0" applyFont="0" applyAlignment="0" applyProtection="0"/>
    <xf numFmtId="0" fontId="154" fillId="0" borderId="105" applyNumberFormat="0" applyFill="0" applyAlignment="0" applyProtection="0"/>
    <xf numFmtId="175" fontId="59" fillId="0" borderId="0" applyFont="0" applyFill="0" applyBorder="0" applyAlignment="0" applyProtection="0"/>
    <xf numFmtId="189" fontId="59" fillId="0" borderId="0" applyFont="0" applyFill="0" applyBorder="0" applyAlignment="0" applyProtection="0"/>
    <xf numFmtId="0" fontId="170" fillId="0" borderId="0" applyNumberFormat="0" applyFill="0" applyBorder="0" applyAlignment="0" applyProtection="0"/>
    <xf numFmtId="0" fontId="170"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3" fillId="0" borderId="0" applyFont="0" applyFill="0" applyBorder="0" applyAlignment="0" applyProtection="0"/>
    <xf numFmtId="0" fontId="11" fillId="0" borderId="0"/>
    <xf numFmtId="0" fontId="109" fillId="30" borderId="93" applyNumberFormat="0" applyAlignment="0" applyProtection="0"/>
    <xf numFmtId="0" fontId="171" fillId="30" borderId="93" applyNumberFormat="0" applyAlignment="0" applyProtection="0"/>
    <xf numFmtId="0" fontId="24" fillId="0" borderId="0"/>
    <xf numFmtId="14" fontId="76" fillId="0" borderId="0">
      <alignment horizontal="center" wrapText="1"/>
      <protection locked="0"/>
    </xf>
    <xf numFmtId="210" fontId="23" fillId="0" borderId="0" applyFont="0" applyFill="0" applyBorder="0" applyAlignment="0" applyProtection="0"/>
    <xf numFmtId="266"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6"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9" fontId="51" fillId="0" borderId="108" applyNumberFormat="0" applyBorder="0"/>
    <xf numFmtId="179" fontId="88" fillId="0" borderId="0" applyFill="0" applyBorder="0" applyAlignment="0"/>
    <xf numFmtId="208" fontId="88" fillId="0" borderId="0" applyFill="0" applyBorder="0" applyAlignment="0"/>
    <xf numFmtId="179" fontId="88" fillId="0" borderId="0" applyFill="0" applyBorder="0" applyAlignment="0"/>
    <xf numFmtId="211" fontId="88" fillId="0" borderId="0" applyFill="0" applyBorder="0" applyAlignment="0"/>
    <xf numFmtId="208" fontId="88" fillId="0" borderId="0" applyFill="0" applyBorder="0" applyAlignment="0"/>
    <xf numFmtId="4" fontId="118" fillId="0" borderId="0">
      <alignment horizontal="right"/>
    </xf>
    <xf numFmtId="0" fontId="172" fillId="0" borderId="0"/>
    <xf numFmtId="0" fontId="51" fillId="0" borderId="0" applyNumberFormat="0" applyFont="0" applyFill="0" applyBorder="0" applyAlignment="0" applyProtection="0">
      <alignment horizontal="left"/>
    </xf>
    <xf numFmtId="0" fontId="173" fillId="0" borderId="103">
      <alignment horizontal="center"/>
    </xf>
    <xf numFmtId="0" fontId="174" fillId="42" borderId="0" applyNumberFormat="0" applyFont="0" applyBorder="0" applyAlignment="0">
      <alignment horizontal="center"/>
    </xf>
    <xf numFmtId="4" fontId="175" fillId="0" borderId="0">
      <alignment horizontal="right"/>
    </xf>
    <xf numFmtId="14" fontId="176" fillId="0" borderId="0" applyNumberFormat="0" applyFill="0" applyBorder="0" applyAlignment="0" applyProtection="0">
      <alignment horizontal="left"/>
    </xf>
    <xf numFmtId="14" fontId="176" fillId="0" borderId="0" applyNumberFormat="0" applyFill="0" applyBorder="0" applyAlignment="0" applyProtection="0">
      <alignment horizontal="left"/>
    </xf>
    <xf numFmtId="14" fontId="176" fillId="0" borderId="0" applyNumberFormat="0" applyFill="0" applyBorder="0" applyAlignment="0" applyProtection="0">
      <alignment horizontal="left"/>
    </xf>
    <xf numFmtId="267" fontId="23" fillId="0" borderId="0" applyNumberFormat="0" applyFill="0" applyBorder="0" applyAlignment="0" applyProtection="0">
      <alignment horizontal="left"/>
    </xf>
    <xf numFmtId="191" fontId="52" fillId="0" borderId="0" applyFon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4" fontId="177" fillId="43" borderId="109" applyNumberFormat="0" applyProtection="0">
      <alignment vertical="center"/>
    </xf>
    <xf numFmtId="4" fontId="178" fillId="43" borderId="109" applyNumberFormat="0" applyProtection="0">
      <alignment vertical="center"/>
    </xf>
    <xf numFmtId="4" fontId="179" fillId="43" borderId="109" applyNumberFormat="0" applyProtection="0">
      <alignment horizontal="left" vertical="center" indent="1"/>
    </xf>
    <xf numFmtId="4" fontId="179" fillId="44" borderId="0" applyNumberFormat="0" applyProtection="0">
      <alignment horizontal="left" vertical="center" indent="1"/>
    </xf>
    <xf numFmtId="4" fontId="179" fillId="45" borderId="109" applyNumberFormat="0" applyProtection="0">
      <alignment horizontal="right" vertical="center"/>
    </xf>
    <xf numFmtId="4" fontId="179" fillId="46" borderId="109" applyNumberFormat="0" applyProtection="0">
      <alignment horizontal="right" vertical="center"/>
    </xf>
    <xf numFmtId="4" fontId="179" fillId="47" borderId="109" applyNumberFormat="0" applyProtection="0">
      <alignment horizontal="right" vertical="center"/>
    </xf>
    <xf numFmtId="4" fontId="179" fillId="48" borderId="109" applyNumberFormat="0" applyProtection="0">
      <alignment horizontal="right" vertical="center"/>
    </xf>
    <xf numFmtId="4" fontId="179" fillId="49" borderId="109" applyNumberFormat="0" applyProtection="0">
      <alignment horizontal="right" vertical="center"/>
    </xf>
    <xf numFmtId="4" fontId="179" fillId="50" borderId="109" applyNumberFormat="0" applyProtection="0">
      <alignment horizontal="right" vertical="center"/>
    </xf>
    <xf numFmtId="4" fontId="179" fillId="51" borderId="109" applyNumberFormat="0" applyProtection="0">
      <alignment horizontal="right" vertical="center"/>
    </xf>
    <xf numFmtId="4" fontId="179" fillId="52" borderId="109" applyNumberFormat="0" applyProtection="0">
      <alignment horizontal="right" vertical="center"/>
    </xf>
    <xf numFmtId="4" fontId="179" fillId="53" borderId="109" applyNumberFormat="0" applyProtection="0">
      <alignment horizontal="right" vertical="center"/>
    </xf>
    <xf numFmtId="4" fontId="177" fillId="54" borderId="110" applyNumberFormat="0" applyProtection="0">
      <alignment horizontal="left" vertical="center" indent="1"/>
    </xf>
    <xf numFmtId="4" fontId="177" fillId="55" borderId="0" applyNumberFormat="0" applyProtection="0">
      <alignment horizontal="left" vertical="center" indent="1"/>
    </xf>
    <xf numFmtId="4" fontId="177" fillId="44" borderId="0" applyNumberFormat="0" applyProtection="0">
      <alignment horizontal="left" vertical="center" indent="1"/>
    </xf>
    <xf numFmtId="4" fontId="179" fillId="55" borderId="109" applyNumberFormat="0" applyProtection="0">
      <alignment horizontal="right" vertical="center"/>
    </xf>
    <xf numFmtId="4" fontId="68" fillId="55" borderId="0" applyNumberFormat="0" applyProtection="0">
      <alignment horizontal="left" vertical="center" indent="1"/>
    </xf>
    <xf numFmtId="4" fontId="68" fillId="44" borderId="0" applyNumberFormat="0" applyProtection="0">
      <alignment horizontal="left" vertical="center" indent="1"/>
    </xf>
    <xf numFmtId="4" fontId="179" fillId="36" borderId="109" applyNumberFormat="0" applyProtection="0">
      <alignment vertical="center"/>
    </xf>
    <xf numFmtId="4" fontId="180" fillId="36" borderId="109" applyNumberFormat="0" applyProtection="0">
      <alignment vertical="center"/>
    </xf>
    <xf numFmtId="4" fontId="177" fillId="55" borderId="111" applyNumberFormat="0" applyProtection="0">
      <alignment horizontal="left" vertical="center" indent="1"/>
    </xf>
    <xf numFmtId="4" fontId="179" fillId="36" borderId="109" applyNumberFormat="0" applyProtection="0">
      <alignment horizontal="right" vertical="center"/>
    </xf>
    <xf numFmtId="4" fontId="180" fillId="36" borderId="109" applyNumberFormat="0" applyProtection="0">
      <alignment horizontal="right" vertical="center"/>
    </xf>
    <xf numFmtId="4" fontId="177" fillId="55" borderId="109" applyNumberFormat="0" applyProtection="0">
      <alignment horizontal="left" vertical="center" indent="1"/>
    </xf>
    <xf numFmtId="4" fontId="181" fillId="39" borderId="111" applyNumberFormat="0" applyProtection="0">
      <alignment horizontal="left" vertical="center" indent="1"/>
    </xf>
    <xf numFmtId="4" fontId="182" fillId="36" borderId="109" applyNumberFormat="0" applyProtection="0">
      <alignment horizontal="right" vertical="center"/>
    </xf>
    <xf numFmtId="0" fontId="7" fillId="0" borderId="0">
      <alignment vertical="center"/>
    </xf>
    <xf numFmtId="0" fontId="26" fillId="0" borderId="0">
      <alignment horizontal="left"/>
    </xf>
    <xf numFmtId="268" fontId="183" fillId="0" borderId="0" applyFont="0" applyFill="0" applyBorder="0" applyAlignment="0" applyProtection="0"/>
    <xf numFmtId="0" fontId="174" fillId="1" borderId="4" applyNumberFormat="0" applyFont="0" applyAlignment="0">
      <alignment horizontal="center"/>
    </xf>
    <xf numFmtId="0" fontId="184" fillId="0" borderId="0" applyNumberFormat="0" applyFill="0" applyBorder="0" applyAlignment="0" applyProtection="0">
      <alignment vertical="top"/>
      <protection locked="0"/>
    </xf>
    <xf numFmtId="0" fontId="185" fillId="0" borderId="0" applyNumberFormat="0" applyFill="0" applyBorder="0" applyAlignment="0">
      <alignment horizontal="center"/>
    </xf>
    <xf numFmtId="0" fontId="87" fillId="56" borderId="0"/>
    <xf numFmtId="0" fontId="24" fillId="0" borderId="10">
      <alignment horizontal="center"/>
    </xf>
    <xf numFmtId="0" fontId="48" fillId="0" borderId="0" applyNumberFormat="0" applyFill="0" applyBorder="0" applyAlignment="0" applyProtection="0"/>
    <xf numFmtId="0" fontId="48" fillId="0" borderId="0" applyNumberFormat="0" applyFill="0" applyBorder="0" applyAlignment="0" applyProtection="0"/>
    <xf numFmtId="0" fontId="50" fillId="0" borderId="0"/>
    <xf numFmtId="0" fontId="48" fillId="0" borderId="0" applyNumberFormat="0" applyFill="0" applyBorder="0" applyAlignment="0" applyProtection="0"/>
    <xf numFmtId="0" fontId="138" fillId="0" borderId="0" applyNumberFormat="0" applyFill="0" applyBorder="0" applyAlignment="0" applyProtection="0"/>
    <xf numFmtId="170" fontId="41" fillId="0" borderId="0" applyFont="0" applyFill="0" applyBorder="0" applyAlignment="0" applyProtection="0"/>
    <xf numFmtId="0" fontId="64" fillId="0" borderId="0"/>
    <xf numFmtId="0" fontId="186" fillId="0" borderId="0"/>
    <xf numFmtId="0" fontId="36" fillId="0" borderId="0"/>
    <xf numFmtId="0" fontId="36" fillId="0" borderId="0"/>
    <xf numFmtId="0" fontId="23" fillId="0" borderId="76" applyNumberFormat="0" applyFont="0" applyFill="0" applyAlignment="0" applyProtection="0"/>
    <xf numFmtId="269" fontId="36" fillId="0" borderId="0" applyFont="0" applyFill="0" applyBorder="0" applyAlignment="0" applyProtection="0"/>
    <xf numFmtId="0" fontId="186" fillId="0" borderId="0"/>
    <xf numFmtId="0" fontId="36" fillId="0" borderId="0"/>
    <xf numFmtId="0" fontId="30" fillId="0" borderId="0" applyNumberFormat="0" applyFont="0" applyFill="0" applyAlignment="0"/>
    <xf numFmtId="0" fontId="36" fillId="0" borderId="0"/>
    <xf numFmtId="0" fontId="23" fillId="0" borderId="76" applyNumberFormat="0" applyFont="0" applyFill="0" applyAlignment="0" applyProtection="0"/>
    <xf numFmtId="269" fontId="36" fillId="0" borderId="0" applyFont="0" applyFill="0" applyBorder="0" applyAlignment="0" applyProtection="0"/>
    <xf numFmtId="3" fontId="23" fillId="0" borderId="0" applyFont="0" applyFill="0" applyBorder="0" applyAlignment="0" applyProtection="0"/>
    <xf numFmtId="226" fontId="23" fillId="0" borderId="0" applyFont="0" applyFill="0" applyBorder="0" applyAlignment="0" applyProtection="0"/>
    <xf numFmtId="0" fontId="23" fillId="0" borderId="0" applyFont="0" applyFill="0" applyBorder="0" applyAlignment="0" applyProtection="0"/>
    <xf numFmtId="2" fontId="23" fillId="0" borderId="0" applyFont="0" applyFill="0" applyBorder="0" applyAlignment="0" applyProtection="0"/>
    <xf numFmtId="0" fontId="136" fillId="0" borderId="4">
      <alignment horizontal="left" vertical="center"/>
    </xf>
    <xf numFmtId="0" fontId="136" fillId="0" borderId="100" applyNumberFormat="0" applyAlignment="0" applyProtection="0">
      <alignment horizontal="left" vertical="center"/>
    </xf>
    <xf numFmtId="0" fontId="136" fillId="0" borderId="0" applyNumberFormat="0" applyFill="0" applyBorder="0" applyAlignment="0" applyProtection="0"/>
    <xf numFmtId="0" fontId="24" fillId="0" borderId="112">
      <alignment horizontal="center"/>
    </xf>
    <xf numFmtId="0" fontId="156" fillId="0" borderId="0"/>
    <xf numFmtId="0" fontId="156" fillId="0" borderId="0"/>
    <xf numFmtId="0" fontId="157" fillId="0" borderId="0"/>
    <xf numFmtId="40" fontId="187" fillId="0" borderId="0" applyBorder="0">
      <alignment horizontal="right"/>
    </xf>
    <xf numFmtId="40" fontId="187" fillId="0" borderId="0" applyBorder="0">
      <alignment horizontal="right"/>
    </xf>
    <xf numFmtId="40" fontId="187" fillId="0" borderId="0" applyBorder="0">
      <alignment horizontal="right"/>
    </xf>
    <xf numFmtId="40" fontId="188" fillId="0" borderId="0" applyBorder="0">
      <alignment horizontal="right"/>
    </xf>
    <xf numFmtId="0" fontId="189" fillId="0" borderId="0"/>
    <xf numFmtId="270" fontId="36" fillId="0" borderId="3">
      <alignment horizontal="right" vertical="center"/>
    </xf>
    <xf numFmtId="270" fontId="36" fillId="0" borderId="3">
      <alignment horizontal="right" vertical="center"/>
    </xf>
    <xf numFmtId="271" fontId="24" fillId="0" borderId="3">
      <alignment horizontal="right" vertical="center"/>
    </xf>
    <xf numFmtId="255" fontId="36" fillId="0" borderId="3">
      <alignment horizontal="right" vertical="center"/>
    </xf>
    <xf numFmtId="255" fontId="36" fillId="0" borderId="3">
      <alignment horizontal="right" vertical="center"/>
    </xf>
    <xf numFmtId="270" fontId="36" fillId="0" borderId="3">
      <alignment horizontal="right" vertical="center"/>
    </xf>
    <xf numFmtId="255" fontId="36"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55" fontId="36" fillId="0" borderId="3">
      <alignment horizontal="right" vertical="center"/>
    </xf>
    <xf numFmtId="271" fontId="24" fillId="0" borderId="3">
      <alignment horizontal="right" vertical="center"/>
    </xf>
    <xf numFmtId="272" fontId="36" fillId="0" borderId="3">
      <alignment horizontal="right" vertical="center"/>
    </xf>
    <xf numFmtId="272" fontId="36" fillId="0" borderId="3">
      <alignment horizontal="right" vertical="center"/>
    </xf>
    <xf numFmtId="272" fontId="36" fillId="0" borderId="3">
      <alignment horizontal="right" vertical="center"/>
    </xf>
    <xf numFmtId="272" fontId="36" fillId="0" borderId="3">
      <alignment horizontal="right" vertical="center"/>
    </xf>
    <xf numFmtId="270" fontId="36" fillId="0" borderId="3">
      <alignment horizontal="right" vertical="center"/>
    </xf>
    <xf numFmtId="255" fontId="36" fillId="0" borderId="3">
      <alignment horizontal="right" vertical="center"/>
    </xf>
    <xf numFmtId="255"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3" fontId="36" fillId="0" borderId="88">
      <alignment horizontal="right" vertical="center"/>
    </xf>
    <xf numFmtId="273" fontId="36" fillId="0" borderId="88">
      <alignment horizontal="right" vertical="center"/>
    </xf>
    <xf numFmtId="271" fontId="24"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4" fontId="41"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7" fontId="36" fillId="0" borderId="88">
      <alignment horizontal="right" vertical="center"/>
    </xf>
    <xf numFmtId="277" fontId="36" fillId="0" borderId="88">
      <alignment horizontal="right" vertical="center"/>
    </xf>
    <xf numFmtId="271" fontId="24" fillId="0" borderId="3">
      <alignment horizontal="right" vertical="center"/>
    </xf>
    <xf numFmtId="270" fontId="36" fillId="0" borderId="3">
      <alignment horizontal="right" vertical="center"/>
    </xf>
    <xf numFmtId="271" fontId="24" fillId="0" borderId="3">
      <alignment horizontal="right" vertical="center"/>
    </xf>
    <xf numFmtId="274" fontId="41" fillId="0" borderId="3">
      <alignment horizontal="right" vertical="center"/>
    </xf>
    <xf numFmtId="271" fontId="24"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8" fontId="52"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9" fontId="48" fillId="0" borderId="3">
      <alignment horizontal="right" vertical="center"/>
    </xf>
    <xf numFmtId="279" fontId="48"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9" fontId="48" fillId="0" borderId="3">
      <alignment horizontal="right" vertical="center"/>
    </xf>
    <xf numFmtId="279" fontId="48"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270" fontId="36" fillId="0" borderId="3">
      <alignment horizontal="right" vertical="center"/>
    </xf>
    <xf numFmtId="270" fontId="36" fillId="0" borderId="3">
      <alignment horizontal="right" vertical="center"/>
    </xf>
    <xf numFmtId="278" fontId="52" fillId="0" borderId="3">
      <alignment horizontal="right" vertical="center"/>
    </xf>
    <xf numFmtId="278" fontId="52"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8" fontId="52" fillId="0" borderId="3">
      <alignment horizontal="right" vertical="center"/>
    </xf>
    <xf numFmtId="280" fontId="24" fillId="0" borderId="3">
      <alignment horizontal="right" vertical="center"/>
    </xf>
    <xf numFmtId="280" fontId="24" fillId="0" borderId="3">
      <alignment horizontal="right" vertical="center"/>
    </xf>
    <xf numFmtId="280" fontId="24" fillId="0" borderId="3">
      <alignment horizontal="right" vertical="center"/>
    </xf>
    <xf numFmtId="280" fontId="24" fillId="0" borderId="3">
      <alignment horizontal="right" vertical="center"/>
    </xf>
    <xf numFmtId="280" fontId="24" fillId="0" borderId="3">
      <alignment horizontal="right" vertical="center"/>
    </xf>
    <xf numFmtId="271" fontId="24" fillId="0" borderId="3">
      <alignment horizontal="right" vertical="center"/>
    </xf>
    <xf numFmtId="273" fontId="36" fillId="0" borderId="88">
      <alignment horizontal="right" vertical="center"/>
    </xf>
    <xf numFmtId="271" fontId="24"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3" fontId="36" fillId="0" borderId="88">
      <alignment horizontal="right" vertical="center"/>
    </xf>
    <xf numFmtId="273" fontId="36"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1" fontId="24" fillId="0" borderId="3">
      <alignment horizontal="right" vertical="center"/>
    </xf>
    <xf numFmtId="271" fontId="24" fillId="0" borderId="3">
      <alignment horizontal="right" vertical="center"/>
    </xf>
    <xf numFmtId="273" fontId="36"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8" fontId="52" fillId="0" borderId="3">
      <alignment horizontal="right" vertical="center"/>
    </xf>
    <xf numFmtId="271" fontId="24" fillId="0" borderId="3">
      <alignment horizontal="right" vertical="center"/>
    </xf>
    <xf numFmtId="273" fontId="36" fillId="0" borderId="88">
      <alignment horizontal="right" vertical="center"/>
    </xf>
    <xf numFmtId="280" fontId="24" fillId="0" borderId="3">
      <alignment horizontal="right" vertical="center"/>
    </xf>
    <xf numFmtId="271" fontId="24" fillId="0" borderId="3">
      <alignment horizontal="right" vertical="center"/>
    </xf>
    <xf numFmtId="278" fontId="52"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81" fontId="127" fillId="0" borderId="3">
      <alignment horizontal="right" vertical="center"/>
    </xf>
    <xf numFmtId="280"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1" fontId="24" fillId="0" borderId="3">
      <alignment horizontal="right" vertical="center"/>
    </xf>
    <xf numFmtId="276" fontId="39" fillId="0" borderId="3">
      <alignment horizontal="right" vertical="center"/>
    </xf>
    <xf numFmtId="282" fontId="36" fillId="0" borderId="3">
      <alignment horizontal="right" vertical="center"/>
    </xf>
    <xf numFmtId="282" fontId="36" fillId="0" borderId="3">
      <alignment horizontal="right" vertical="center"/>
    </xf>
    <xf numFmtId="283" fontId="48" fillId="0" borderId="3">
      <alignment horizontal="right" vertical="center"/>
    </xf>
    <xf numFmtId="283" fontId="48"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83" fontId="48" fillId="0" borderId="3">
      <alignment horizontal="right" vertical="center"/>
    </xf>
    <xf numFmtId="283" fontId="48" fillId="0" borderId="3">
      <alignment horizontal="right" vertical="center"/>
    </xf>
    <xf numFmtId="280" fontId="24" fillId="0" borderId="3">
      <alignment horizontal="right" vertical="center"/>
    </xf>
    <xf numFmtId="27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1" fontId="24" fillId="0" borderId="3">
      <alignment horizontal="right" vertical="center"/>
    </xf>
    <xf numFmtId="270" fontId="36" fillId="0" borderId="3">
      <alignment horizontal="right" vertical="center"/>
    </xf>
    <xf numFmtId="284" fontId="48" fillId="0" borderId="3">
      <alignment horizontal="right" vertical="center"/>
    </xf>
    <xf numFmtId="284" fontId="48" fillId="0" borderId="3">
      <alignment horizontal="right" vertical="center"/>
    </xf>
    <xf numFmtId="278" fontId="52"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81" fontId="127" fillId="0" borderId="3">
      <alignment horizontal="right" vertical="center"/>
    </xf>
    <xf numFmtId="283" fontId="48" fillId="0" borderId="3">
      <alignment horizontal="right" vertical="center"/>
    </xf>
    <xf numFmtId="283" fontId="48"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85" fontId="169" fillId="0" borderId="88">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4" fontId="41"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1" fontId="16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1" fontId="169" fillId="0" borderId="3">
      <alignment horizontal="right" vertical="center"/>
    </xf>
    <xf numFmtId="276" fontId="39" fillId="0" borderId="3">
      <alignment horizontal="right" vertical="center"/>
    </xf>
    <xf numFmtId="270" fontId="36" fillId="0" borderId="3">
      <alignment horizontal="right" vertical="center"/>
    </xf>
    <xf numFmtId="285" fontId="169" fillId="0" borderId="88">
      <alignment horizontal="right" vertical="center"/>
    </xf>
    <xf numFmtId="285" fontId="169"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85" fontId="169"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9" fontId="48" fillId="0" borderId="3">
      <alignment horizontal="right" vertical="center"/>
    </xf>
    <xf numFmtId="279" fontId="48"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4" fontId="41"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86" fontId="39" fillId="0" borderId="88">
      <alignment horizontal="right" vertical="center"/>
    </xf>
    <xf numFmtId="286" fontId="39"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4" fontId="41" fillId="0" borderId="3">
      <alignment horizontal="right" vertical="center"/>
    </xf>
    <xf numFmtId="271" fontId="24" fillId="0" borderId="3">
      <alignment horizontal="right" vertical="center"/>
    </xf>
    <xf numFmtId="286" fontId="39" fillId="0" borderId="88">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1" fontId="24" fillId="0" borderId="3">
      <alignment horizontal="right" vertical="center"/>
    </xf>
    <xf numFmtId="286" fontId="39" fillId="0" borderId="88">
      <alignment horizontal="right" vertical="center"/>
    </xf>
    <xf numFmtId="286" fontId="39" fillId="0" borderId="88">
      <alignment horizontal="right" vertical="center"/>
    </xf>
    <xf numFmtId="286" fontId="39" fillId="0" borderId="88">
      <alignment horizontal="right" vertical="center"/>
    </xf>
    <xf numFmtId="286" fontId="39" fillId="0" borderId="88">
      <alignment horizontal="right" vertical="center"/>
    </xf>
    <xf numFmtId="271" fontId="24" fillId="0" borderId="3">
      <alignment horizontal="right" vertical="center"/>
    </xf>
    <xf numFmtId="286" fontId="39" fillId="0" borderId="88">
      <alignment horizontal="right" vertical="center"/>
    </xf>
    <xf numFmtId="286" fontId="39" fillId="0" borderId="88">
      <alignment horizontal="right" vertical="center"/>
    </xf>
    <xf numFmtId="286" fontId="39" fillId="0" borderId="88">
      <alignment horizontal="right" vertical="center"/>
    </xf>
    <xf numFmtId="271" fontId="24" fillId="0" borderId="3">
      <alignment horizontal="right" vertical="center"/>
    </xf>
    <xf numFmtId="271" fontId="24" fillId="0" borderId="3">
      <alignment horizontal="right" vertical="center"/>
    </xf>
    <xf numFmtId="286" fontId="39" fillId="0" borderId="88">
      <alignment horizontal="right" vertical="center"/>
    </xf>
    <xf numFmtId="270" fontId="36" fillId="0" borderId="3">
      <alignment horizontal="right" vertical="center"/>
    </xf>
    <xf numFmtId="270" fontId="36" fillId="0" borderId="3">
      <alignment horizontal="right" vertical="center"/>
    </xf>
    <xf numFmtId="274" fontId="41"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4" fontId="41"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7" fontId="36" fillId="0" borderId="88">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87" fontId="36" fillId="0" borderId="3">
      <alignment horizontal="right" vertical="center"/>
    </xf>
    <xf numFmtId="287" fontId="36"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8" fontId="87"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1" fontId="169" fillId="0" borderId="3">
      <alignment horizontal="right" vertical="center"/>
    </xf>
    <xf numFmtId="276" fontId="39" fillId="0" borderId="3">
      <alignment horizontal="right" vertical="center"/>
    </xf>
    <xf numFmtId="276" fontId="39" fillId="0" borderId="3">
      <alignment horizontal="right" vertical="center"/>
    </xf>
    <xf numFmtId="287" fontId="36" fillId="0" borderId="3">
      <alignment horizontal="right" vertical="center"/>
    </xf>
    <xf numFmtId="287" fontId="36" fillId="0" borderId="3">
      <alignment horizontal="right" vertical="center"/>
    </xf>
    <xf numFmtId="276" fontId="39" fillId="0" borderId="3">
      <alignment horizontal="right" vertical="center"/>
    </xf>
    <xf numFmtId="276" fontId="39" fillId="0" borderId="3">
      <alignment horizontal="right" vertical="center"/>
    </xf>
    <xf numFmtId="287" fontId="36" fillId="0" borderId="3">
      <alignment horizontal="right" vertical="center"/>
    </xf>
    <xf numFmtId="287"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8" fontId="52" fillId="0" borderId="3">
      <alignment horizontal="right" vertical="center"/>
    </xf>
    <xf numFmtId="288" fontId="23" fillId="0" borderId="3">
      <alignment horizontal="right" vertical="center"/>
    </xf>
    <xf numFmtId="288" fontId="23" fillId="0" borderId="3">
      <alignment horizontal="right" vertical="center"/>
    </xf>
    <xf numFmtId="274" fontId="41" fillId="0" borderId="3">
      <alignment horizontal="right" vertical="center"/>
    </xf>
    <xf numFmtId="274" fontId="41" fillId="0" borderId="3">
      <alignment horizontal="right" vertical="center"/>
    </xf>
    <xf numFmtId="271" fontId="24" fillId="0" borderId="3">
      <alignment horizontal="right" vertical="center"/>
    </xf>
    <xf numFmtId="271" fontId="24" fillId="0" borderId="3">
      <alignment horizontal="right" vertical="center"/>
    </xf>
    <xf numFmtId="274" fontId="41" fillId="0" borderId="3">
      <alignment horizontal="right" vertical="center"/>
    </xf>
    <xf numFmtId="288" fontId="23" fillId="0" borderId="3">
      <alignment horizontal="right" vertical="center"/>
    </xf>
    <xf numFmtId="288" fontId="23" fillId="0" borderId="3">
      <alignment horizontal="right" vertical="center"/>
    </xf>
    <xf numFmtId="271" fontId="24" fillId="0" borderId="3">
      <alignment horizontal="right" vertical="center"/>
    </xf>
    <xf numFmtId="271" fontId="24" fillId="0" borderId="3">
      <alignment horizontal="right" vertical="center"/>
    </xf>
    <xf numFmtId="288" fontId="23" fillId="0" borderId="3">
      <alignment horizontal="right" vertical="center"/>
    </xf>
    <xf numFmtId="288" fontId="23" fillId="0" borderId="3">
      <alignment horizontal="right" vertical="center"/>
    </xf>
    <xf numFmtId="288" fontId="23"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7" fontId="36"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6" fontId="39" fillId="0" borderId="3">
      <alignment horizontal="right" vertical="center"/>
    </xf>
    <xf numFmtId="277" fontId="36" fillId="0" borderId="88">
      <alignment horizontal="right" vertical="center"/>
    </xf>
    <xf numFmtId="277" fontId="36" fillId="0" borderId="88">
      <alignment horizontal="right" vertical="center"/>
    </xf>
    <xf numFmtId="277" fontId="36" fillId="0" borderId="88">
      <alignment horizontal="right" vertical="center"/>
    </xf>
    <xf numFmtId="271" fontId="24" fillId="0" borderId="3">
      <alignment horizontal="right" vertical="center"/>
    </xf>
    <xf numFmtId="277" fontId="36" fillId="0" borderId="88">
      <alignment horizontal="right" vertical="center"/>
    </xf>
    <xf numFmtId="277" fontId="36" fillId="0" borderId="88">
      <alignment horizontal="right" vertical="center"/>
    </xf>
    <xf numFmtId="285" fontId="127" fillId="0" borderId="88">
      <alignment horizontal="right" vertical="center"/>
    </xf>
    <xf numFmtId="288" fontId="23" fillId="0" borderId="3">
      <alignment horizontal="right" vertical="center"/>
    </xf>
    <xf numFmtId="277" fontId="36" fillId="0" borderId="88">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1" fontId="24" fillId="0" borderId="3">
      <alignment horizontal="right" vertical="center"/>
    </xf>
    <xf numFmtId="274" fontId="41" fillId="0" borderId="3">
      <alignment horizontal="right" vertical="center"/>
    </xf>
    <xf numFmtId="288" fontId="23" fillId="0" borderId="3">
      <alignment horizontal="right" vertical="center"/>
    </xf>
    <xf numFmtId="288" fontId="23" fillId="0" borderId="3">
      <alignment horizontal="right" vertical="center"/>
    </xf>
    <xf numFmtId="288" fontId="23" fillId="0" borderId="3">
      <alignment horizontal="right" vertical="center"/>
    </xf>
    <xf numFmtId="277" fontId="36" fillId="0" borderId="88">
      <alignment horizontal="right" vertical="center"/>
    </xf>
    <xf numFmtId="288" fontId="23" fillId="0" borderId="3">
      <alignment horizontal="right" vertical="center"/>
    </xf>
    <xf numFmtId="274" fontId="41" fillId="0" borderId="3">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8" fontId="23" fillId="0" borderId="3">
      <alignment horizontal="right" vertical="center"/>
    </xf>
    <xf numFmtId="289" fontId="23" fillId="0" borderId="88">
      <alignment horizontal="right" vertical="center"/>
    </xf>
    <xf numFmtId="289" fontId="23" fillId="0" borderId="88">
      <alignment horizontal="right" vertical="center"/>
    </xf>
    <xf numFmtId="288" fontId="23" fillId="0" borderId="3">
      <alignment horizontal="right" vertical="center"/>
    </xf>
    <xf numFmtId="288" fontId="23" fillId="0" borderId="3">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9" fontId="23" fillId="0" borderId="88">
      <alignment horizontal="right" vertical="center"/>
    </xf>
    <xf numFmtId="288" fontId="23"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88" fontId="23"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0" fontId="36" fillId="0" borderId="3">
      <alignment horizontal="right" vertical="center"/>
    </xf>
    <xf numFmtId="274" fontId="41" fillId="0" borderId="3">
      <alignment horizontal="right" vertical="center"/>
    </xf>
    <xf numFmtId="271" fontId="24" fillId="0" borderId="3">
      <alignment horizontal="right" vertical="center"/>
    </xf>
    <xf numFmtId="288" fontId="23"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7" fontId="36" fillId="0" borderId="3">
      <alignment horizontal="right" vertical="center"/>
    </xf>
    <xf numFmtId="287" fontId="36"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8" fontId="23" fillId="0" borderId="3">
      <alignment horizontal="right" vertical="center"/>
    </xf>
    <xf numFmtId="278" fontId="52"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181" fontId="24" fillId="0" borderId="3">
      <alignment horizontal="right" vertical="center"/>
    </xf>
    <xf numFmtId="288" fontId="23" fillId="0" borderId="3">
      <alignment horizontal="right" vertical="center"/>
    </xf>
    <xf numFmtId="288" fontId="23" fillId="0" borderId="3">
      <alignment horizontal="right" vertical="center"/>
    </xf>
    <xf numFmtId="271" fontId="24" fillId="0" borderId="3">
      <alignment horizontal="right" vertical="center"/>
    </xf>
    <xf numFmtId="271" fontId="24" fillId="0" borderId="3">
      <alignment horizontal="right" vertical="center"/>
    </xf>
    <xf numFmtId="287" fontId="36" fillId="0" borderId="3">
      <alignment horizontal="right" vertical="center"/>
    </xf>
    <xf numFmtId="287" fontId="36" fillId="0" borderId="3">
      <alignment horizontal="right" vertical="center"/>
    </xf>
    <xf numFmtId="271" fontId="24" fillId="0" borderId="3">
      <alignment horizontal="right" vertical="center"/>
    </xf>
    <xf numFmtId="271" fontId="24" fillId="0" borderId="3">
      <alignment horizontal="right" vertical="center"/>
    </xf>
    <xf numFmtId="287" fontId="36" fillId="0" borderId="3">
      <alignment horizontal="right" vertical="center"/>
    </xf>
    <xf numFmtId="287" fontId="36" fillId="0" borderId="3">
      <alignment horizontal="right" vertical="center"/>
    </xf>
    <xf numFmtId="287" fontId="36" fillId="0" borderId="3">
      <alignment horizontal="right" vertical="center"/>
    </xf>
    <xf numFmtId="271" fontId="24" fillId="0" borderId="3">
      <alignment horizontal="right" vertical="center"/>
    </xf>
    <xf numFmtId="271" fontId="24" fillId="0" borderId="3">
      <alignment horizontal="right" vertical="center"/>
    </xf>
    <xf numFmtId="290" fontId="48" fillId="0" borderId="3">
      <alignment horizontal="right" vertical="center"/>
    </xf>
    <xf numFmtId="291" fontId="36" fillId="0" borderId="88">
      <alignment horizontal="right" vertical="center"/>
    </xf>
    <xf numFmtId="291" fontId="36" fillId="0" borderId="88">
      <alignment horizontal="right" vertical="center"/>
    </xf>
    <xf numFmtId="270" fontId="36" fillId="0" borderId="3">
      <alignment horizontal="right" vertical="center"/>
    </xf>
    <xf numFmtId="270" fontId="36" fillId="0" borderId="3">
      <alignment horizontal="right" vertical="center"/>
    </xf>
    <xf numFmtId="290" fontId="48" fillId="0" borderId="3">
      <alignment horizontal="right" vertical="center"/>
    </xf>
    <xf numFmtId="292" fontId="48"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2" fontId="48" fillId="0" borderId="3">
      <alignment horizontal="right" vertical="center"/>
    </xf>
    <xf numFmtId="293" fontId="36" fillId="0" borderId="3">
      <alignment horizontal="right" vertical="center"/>
    </xf>
    <xf numFmtId="293" fontId="36" fillId="0" borderId="3">
      <alignment horizontal="right" vertical="center"/>
    </xf>
    <xf numFmtId="291" fontId="36" fillId="0" borderId="88">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3" fontId="36" fillId="0" borderId="3">
      <alignment horizontal="right" vertical="center"/>
    </xf>
    <xf numFmtId="293" fontId="36" fillId="0" borderId="3">
      <alignment horizontal="right" vertical="center"/>
    </xf>
    <xf numFmtId="290" fontId="48" fillId="0" borderId="3">
      <alignment horizontal="right" vertical="center"/>
    </xf>
    <xf numFmtId="290" fontId="48" fillId="0" borderId="3">
      <alignment horizontal="right" vertical="center"/>
    </xf>
    <xf numFmtId="187" fontId="48" fillId="0" borderId="3">
      <alignment horizontal="right" vertical="center"/>
    </xf>
    <xf numFmtId="187" fontId="48" fillId="0" borderId="3">
      <alignment horizontal="right" vertical="center"/>
    </xf>
    <xf numFmtId="293" fontId="36" fillId="0" borderId="3">
      <alignment horizontal="right" vertical="center"/>
    </xf>
    <xf numFmtId="293" fontId="36" fillId="0" borderId="3">
      <alignment horizontal="right" vertical="center"/>
    </xf>
    <xf numFmtId="290" fontId="48" fillId="0" borderId="3">
      <alignment horizontal="right" vertical="center"/>
    </xf>
    <xf numFmtId="290" fontId="48" fillId="0" borderId="3">
      <alignment horizontal="right" vertical="center"/>
    </xf>
    <xf numFmtId="294" fontId="36" fillId="0" borderId="3">
      <alignment horizontal="right" vertical="center"/>
    </xf>
    <xf numFmtId="294" fontId="36" fillId="0" borderId="3">
      <alignment horizontal="right" vertical="center"/>
    </xf>
    <xf numFmtId="294" fontId="36" fillId="0" borderId="3">
      <alignment horizontal="right" vertical="center"/>
    </xf>
    <xf numFmtId="294" fontId="36" fillId="0" borderId="3">
      <alignment horizontal="right" vertical="center"/>
    </xf>
    <xf numFmtId="294" fontId="36" fillId="0" borderId="3">
      <alignment horizontal="right" vertical="center"/>
    </xf>
    <xf numFmtId="294"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189" fontId="41" fillId="0" borderId="3">
      <alignment horizontal="right" vertical="center"/>
    </xf>
    <xf numFmtId="189" fontId="41"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95" fontId="24" fillId="0" borderId="3">
      <alignment horizontal="right" vertical="center"/>
    </xf>
    <xf numFmtId="295" fontId="24" fillId="0" borderId="3">
      <alignment horizontal="right" vertical="center"/>
    </xf>
    <xf numFmtId="273" fontId="36" fillId="0" borderId="88">
      <alignment horizontal="right" vertical="center"/>
    </xf>
    <xf numFmtId="295" fontId="24" fillId="0" borderId="3">
      <alignment horizontal="right" vertical="center"/>
    </xf>
    <xf numFmtId="295"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5" fontId="24" fillId="0" borderId="88">
      <alignment horizontal="right" vertical="center"/>
    </xf>
    <xf numFmtId="274" fontId="41" fillId="0" borderId="88">
      <alignment horizontal="right" vertical="center"/>
    </xf>
    <xf numFmtId="274" fontId="41" fillId="0" borderId="88">
      <alignment horizontal="right" vertical="center"/>
    </xf>
    <xf numFmtId="274" fontId="41" fillId="0" borderId="3">
      <alignment horizontal="right" vertical="center"/>
    </xf>
    <xf numFmtId="274" fontId="41" fillId="0" borderId="88">
      <alignment horizontal="right" vertical="center"/>
    </xf>
    <xf numFmtId="274" fontId="41" fillId="0" borderId="3">
      <alignment horizontal="right" vertical="center"/>
    </xf>
    <xf numFmtId="274" fontId="41" fillId="0" borderId="3">
      <alignment horizontal="right" vertical="center"/>
    </xf>
    <xf numFmtId="274" fontId="41" fillId="0" borderId="88">
      <alignment horizontal="right" vertical="center"/>
    </xf>
    <xf numFmtId="274" fontId="41" fillId="0" borderId="88">
      <alignment horizontal="right" vertical="center"/>
    </xf>
    <xf numFmtId="274" fontId="41" fillId="0" borderId="88">
      <alignment horizontal="right" vertical="center"/>
    </xf>
    <xf numFmtId="274" fontId="41" fillId="0" borderId="3">
      <alignment horizontal="right" vertical="center"/>
    </xf>
    <xf numFmtId="275" fontId="24"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95"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90" fontId="48" fillId="0" borderId="3">
      <alignment horizontal="right" vertical="center"/>
    </xf>
    <xf numFmtId="291" fontId="36" fillId="0" borderId="88">
      <alignment horizontal="right" vertical="center"/>
    </xf>
    <xf numFmtId="291" fontId="36" fillId="0" borderId="88">
      <alignment horizontal="right" vertical="center"/>
    </xf>
    <xf numFmtId="290" fontId="48" fillId="0" borderId="3">
      <alignment horizontal="right" vertical="center"/>
    </xf>
    <xf numFmtId="292" fontId="48"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2" fontId="48" fillId="0" borderId="3">
      <alignment horizontal="right" vertical="center"/>
    </xf>
    <xf numFmtId="293" fontId="36" fillId="0" borderId="3">
      <alignment horizontal="right" vertical="center"/>
    </xf>
    <xf numFmtId="293" fontId="36" fillId="0" borderId="3">
      <alignment horizontal="right" vertical="center"/>
    </xf>
    <xf numFmtId="291" fontId="36" fillId="0" borderId="88">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3" fontId="36" fillId="0" borderId="3">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1" fontId="36" fillId="0" borderId="88">
      <alignment horizontal="right" vertical="center"/>
    </xf>
    <xf numFmtId="293" fontId="36" fillId="0" borderId="3">
      <alignment horizontal="right" vertical="center"/>
    </xf>
    <xf numFmtId="293" fontId="36" fillId="0" borderId="3">
      <alignment horizontal="right" vertical="center"/>
    </xf>
    <xf numFmtId="290" fontId="48" fillId="0" borderId="3">
      <alignment horizontal="right" vertical="center"/>
    </xf>
    <xf numFmtId="290" fontId="48" fillId="0" borderId="3">
      <alignment horizontal="right" vertical="center"/>
    </xf>
    <xf numFmtId="187" fontId="48" fillId="0" borderId="3">
      <alignment horizontal="right" vertical="center"/>
    </xf>
    <xf numFmtId="187" fontId="48" fillId="0" borderId="3">
      <alignment horizontal="right" vertical="center"/>
    </xf>
    <xf numFmtId="293" fontId="36" fillId="0" borderId="3">
      <alignment horizontal="right" vertical="center"/>
    </xf>
    <xf numFmtId="293" fontId="36" fillId="0" borderId="3">
      <alignment horizontal="right" vertical="center"/>
    </xf>
    <xf numFmtId="290" fontId="48" fillId="0" borderId="3">
      <alignment horizontal="right" vertical="center"/>
    </xf>
    <xf numFmtId="290" fontId="48" fillId="0" borderId="3">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96" fontId="36" fillId="0" borderId="3">
      <alignment horizontal="right" vertical="center"/>
    </xf>
    <xf numFmtId="296" fontId="36" fillId="0" borderId="3">
      <alignment horizontal="right" vertical="center"/>
    </xf>
    <xf numFmtId="296" fontId="36" fillId="0" borderId="3">
      <alignment horizontal="right" vertical="center"/>
    </xf>
    <xf numFmtId="296"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97" fontId="36" fillId="0" borderId="3">
      <alignment horizontal="right" vertical="center"/>
    </xf>
    <xf numFmtId="273" fontId="36" fillId="0" borderId="88">
      <alignment horizontal="right" vertical="center"/>
    </xf>
    <xf numFmtId="189" fontId="41" fillId="0" borderId="3">
      <alignment horizontal="right" vertical="center"/>
    </xf>
    <xf numFmtId="189" fontId="41"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55" fontId="23" fillId="0" borderId="3">
      <alignment horizontal="right" vertical="center"/>
    </xf>
    <xf numFmtId="255" fontId="23" fillId="0" borderId="3">
      <alignment horizontal="right" vertical="center"/>
    </xf>
    <xf numFmtId="271" fontId="24" fillId="0" borderId="3">
      <alignment horizontal="right" vertical="center"/>
    </xf>
    <xf numFmtId="274" fontId="41" fillId="0" borderId="3">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85" fontId="127" fillId="0" borderId="88">
      <alignment horizontal="right" vertical="center"/>
    </xf>
    <xf numFmtId="270" fontId="36" fillId="0" borderId="3">
      <alignment horizontal="right" vertical="center"/>
    </xf>
    <xf numFmtId="298" fontId="24" fillId="0" borderId="3">
      <alignment horizontal="right" vertical="center"/>
    </xf>
    <xf numFmtId="298" fontId="24"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0" fontId="36"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05" fontId="41" fillId="0" borderId="3">
      <alignment horizontal="right" vertical="center"/>
    </xf>
    <xf numFmtId="205" fontId="41" fillId="0" borderId="3">
      <alignment horizontal="right" vertical="center"/>
    </xf>
    <xf numFmtId="205" fontId="41" fillId="0" borderId="3">
      <alignment horizontal="right" vertical="center"/>
    </xf>
    <xf numFmtId="205" fontId="41" fillId="0" borderId="3">
      <alignment horizontal="right" vertical="center"/>
    </xf>
    <xf numFmtId="205" fontId="41" fillId="0" borderId="3">
      <alignment horizontal="right" vertical="center"/>
    </xf>
    <xf numFmtId="205" fontId="41" fillId="0" borderId="3">
      <alignment horizontal="right" vertical="center"/>
    </xf>
    <xf numFmtId="205" fontId="41" fillId="0" borderId="3">
      <alignment horizontal="right" vertical="center"/>
    </xf>
    <xf numFmtId="270" fontId="36"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82"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94" fontId="36" fillId="0" borderId="3">
      <alignment horizontal="right" vertical="center"/>
    </xf>
    <xf numFmtId="294"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301" fontId="190"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8" fontId="52" fillId="0" borderId="3">
      <alignment horizontal="right" vertical="center"/>
    </xf>
    <xf numFmtId="271" fontId="24" fillId="0" borderId="3">
      <alignment horizontal="right" vertical="center"/>
    </xf>
    <xf numFmtId="271" fontId="24"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83" fontId="48" fillId="0" borderId="3">
      <alignment horizontal="right" vertical="center"/>
    </xf>
    <xf numFmtId="283" fontId="48"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94" fontId="36" fillId="0" borderId="3">
      <alignment horizontal="right" vertical="center"/>
    </xf>
    <xf numFmtId="294" fontId="36" fillId="0" borderId="3">
      <alignment horizontal="right" vertical="center"/>
    </xf>
    <xf numFmtId="294" fontId="36" fillId="0" borderId="3">
      <alignment horizontal="right" vertical="center"/>
    </xf>
    <xf numFmtId="294" fontId="36" fillId="0" borderId="3">
      <alignment horizontal="right" vertical="center"/>
    </xf>
    <xf numFmtId="295" fontId="24" fillId="0" borderId="3">
      <alignment horizontal="right" vertical="center"/>
    </xf>
    <xf numFmtId="295"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64" fontId="36" fillId="0" borderId="3">
      <alignment horizontal="right" vertical="center"/>
    </xf>
    <xf numFmtId="264" fontId="36" fillId="0" borderId="88">
      <alignment horizontal="right" vertical="center"/>
    </xf>
    <xf numFmtId="264" fontId="36" fillId="0" borderId="88">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88">
      <alignment horizontal="right" vertical="center"/>
    </xf>
    <xf numFmtId="264" fontId="36" fillId="0" borderId="88">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88">
      <alignment horizontal="right" vertical="center"/>
    </xf>
    <xf numFmtId="264" fontId="36" fillId="0" borderId="88">
      <alignment horizontal="right" vertical="center"/>
    </xf>
    <xf numFmtId="264" fontId="36" fillId="0" borderId="88">
      <alignment horizontal="right" vertical="center"/>
    </xf>
    <xf numFmtId="264" fontId="36" fillId="0" borderId="88">
      <alignment horizontal="right" vertical="center"/>
    </xf>
    <xf numFmtId="264" fontId="36" fillId="0" borderId="88">
      <alignment horizontal="right" vertical="center"/>
    </xf>
    <xf numFmtId="264" fontId="36" fillId="0" borderId="88">
      <alignment horizontal="right" vertical="center"/>
    </xf>
    <xf numFmtId="264" fontId="36" fillId="0" borderId="88">
      <alignment horizontal="right" vertical="center"/>
    </xf>
    <xf numFmtId="264" fontId="36" fillId="0" borderId="88">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64" fontId="36" fillId="0" borderId="3">
      <alignment horizontal="right" vertical="center"/>
    </xf>
    <xf numFmtId="283" fontId="48" fillId="0" borderId="3">
      <alignment horizontal="right" vertical="center"/>
    </xf>
    <xf numFmtId="283" fontId="48"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55" fontId="36" fillId="0" borderId="3">
      <alignment horizontal="right" vertical="center"/>
    </xf>
    <xf numFmtId="255" fontId="36" fillId="0" borderId="3">
      <alignment horizontal="right" vertical="center"/>
    </xf>
    <xf numFmtId="255" fontId="36" fillId="0" borderId="88">
      <alignment horizontal="right" vertical="center"/>
    </xf>
    <xf numFmtId="255" fontId="36" fillId="0" borderId="88">
      <alignment horizontal="right" vertical="center"/>
    </xf>
    <xf numFmtId="255" fontId="36" fillId="0" borderId="3">
      <alignment horizontal="right" vertical="center"/>
    </xf>
    <xf numFmtId="255" fontId="36" fillId="0" borderId="3">
      <alignment horizontal="right" vertical="center"/>
    </xf>
    <xf numFmtId="255" fontId="36" fillId="0" borderId="88">
      <alignment horizontal="right" vertical="center"/>
    </xf>
    <xf numFmtId="255" fontId="36" fillId="0" borderId="88">
      <alignment horizontal="right" vertical="center"/>
    </xf>
    <xf numFmtId="255" fontId="36" fillId="0" borderId="3">
      <alignment horizontal="right" vertical="center"/>
    </xf>
    <xf numFmtId="255" fontId="36" fillId="0" borderId="3">
      <alignment horizontal="right" vertical="center"/>
    </xf>
    <xf numFmtId="255" fontId="36" fillId="0" borderId="3">
      <alignment horizontal="right" vertical="center"/>
    </xf>
    <xf numFmtId="255" fontId="36" fillId="0" borderId="3">
      <alignment horizontal="right" vertical="center"/>
    </xf>
    <xf numFmtId="255" fontId="36" fillId="0" borderId="3">
      <alignment horizontal="right" vertical="center"/>
    </xf>
    <xf numFmtId="255" fontId="36" fillId="0" borderId="3">
      <alignment horizontal="right" vertical="center"/>
    </xf>
    <xf numFmtId="255" fontId="36" fillId="0" borderId="88">
      <alignment horizontal="right" vertical="center"/>
    </xf>
    <xf numFmtId="255" fontId="36" fillId="0" borderId="88">
      <alignment horizontal="right" vertical="center"/>
    </xf>
    <xf numFmtId="255" fontId="36" fillId="0" borderId="88">
      <alignment horizontal="right" vertical="center"/>
    </xf>
    <xf numFmtId="255" fontId="36" fillId="0" borderId="88">
      <alignment horizontal="right" vertical="center"/>
    </xf>
    <xf numFmtId="255" fontId="36" fillId="0" borderId="88">
      <alignment horizontal="right" vertical="center"/>
    </xf>
    <xf numFmtId="255" fontId="36" fillId="0" borderId="88">
      <alignment horizontal="right" vertical="center"/>
    </xf>
    <xf numFmtId="255" fontId="36" fillId="0" borderId="88">
      <alignment horizontal="right" vertical="center"/>
    </xf>
    <xf numFmtId="255" fontId="36" fillId="0" borderId="88">
      <alignment horizontal="right" vertical="center"/>
    </xf>
    <xf numFmtId="255" fontId="36" fillId="0" borderId="3">
      <alignment horizontal="right" vertical="center"/>
    </xf>
    <xf numFmtId="255" fontId="36" fillId="0" borderId="3">
      <alignment horizontal="right" vertical="center"/>
    </xf>
    <xf numFmtId="255" fontId="36" fillId="0" borderId="3">
      <alignment horizontal="right" vertical="center"/>
    </xf>
    <xf numFmtId="270" fontId="36"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190" fontId="24" fillId="0" borderId="3">
      <alignment horizontal="right" vertical="center"/>
    </xf>
    <xf numFmtId="278" fontId="52"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274" fontId="41" fillId="0" borderId="3">
      <alignment horizontal="right" vertical="center"/>
    </xf>
    <xf numFmtId="274" fontId="41"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84" fontId="48" fillId="0" borderId="3">
      <alignment horizontal="right" vertical="center"/>
    </xf>
    <xf numFmtId="284" fontId="48"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5" fontId="24"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99" fontId="39" fillId="0" borderId="3">
      <alignment horizontal="right" vertical="center"/>
    </xf>
    <xf numFmtId="302" fontId="39" fillId="0" borderId="88">
      <alignment horizontal="right" vertical="center"/>
    </xf>
    <xf numFmtId="302" fontId="39" fillId="0" borderId="88">
      <alignment horizontal="right" vertical="center"/>
    </xf>
    <xf numFmtId="299" fontId="39" fillId="0" borderId="3">
      <alignment horizontal="right" vertical="center"/>
    </xf>
    <xf numFmtId="299" fontId="39" fillId="0" borderId="3">
      <alignment horizontal="right" vertical="center"/>
    </xf>
    <xf numFmtId="302" fontId="39" fillId="0" borderId="88">
      <alignment horizontal="right" vertical="center"/>
    </xf>
    <xf numFmtId="302" fontId="39" fillId="0" borderId="88">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302" fontId="39" fillId="0" borderId="88">
      <alignment horizontal="right" vertical="center"/>
    </xf>
    <xf numFmtId="302" fontId="39" fillId="0" borderId="88">
      <alignment horizontal="right" vertical="center"/>
    </xf>
    <xf numFmtId="302" fontId="39" fillId="0" borderId="88">
      <alignment horizontal="right" vertical="center"/>
    </xf>
    <xf numFmtId="302" fontId="39" fillId="0" borderId="88">
      <alignment horizontal="right" vertical="center"/>
    </xf>
    <xf numFmtId="302" fontId="39" fillId="0" borderId="88">
      <alignment horizontal="right" vertical="center"/>
    </xf>
    <xf numFmtId="302" fontId="39" fillId="0" borderId="88">
      <alignment horizontal="right" vertical="center"/>
    </xf>
    <xf numFmtId="302" fontId="39" fillId="0" borderId="88">
      <alignment horizontal="right" vertical="center"/>
    </xf>
    <xf numFmtId="302" fontId="39" fillId="0" borderId="88">
      <alignment horizontal="right" vertical="center"/>
    </xf>
    <xf numFmtId="299" fontId="39" fillId="0" borderId="3">
      <alignment horizontal="right" vertical="center"/>
    </xf>
    <xf numFmtId="299" fontId="39" fillId="0" borderId="3">
      <alignment horizontal="right" vertical="center"/>
    </xf>
    <xf numFmtId="299" fontId="39" fillId="0" borderId="3">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303" fontId="191" fillId="0" borderId="3">
      <alignment horizontal="right" vertical="center"/>
    </xf>
    <xf numFmtId="303" fontId="191" fillId="0" borderId="3">
      <alignment horizontal="right" vertical="center"/>
    </xf>
    <xf numFmtId="303" fontId="191" fillId="0" borderId="3">
      <alignment horizontal="right" vertical="center"/>
    </xf>
    <xf numFmtId="303" fontId="191" fillId="0" borderId="3">
      <alignment horizontal="right" vertical="center"/>
    </xf>
    <xf numFmtId="303" fontId="191" fillId="0" borderId="3">
      <alignment horizontal="right" vertical="center"/>
    </xf>
    <xf numFmtId="303" fontId="191" fillId="0" borderId="3">
      <alignment horizontal="right" vertical="center"/>
    </xf>
    <xf numFmtId="303" fontId="191" fillId="0" borderId="3">
      <alignment horizontal="right" vertical="center"/>
    </xf>
    <xf numFmtId="189" fontId="41" fillId="0" borderId="3">
      <alignment horizontal="right" vertical="center"/>
    </xf>
    <xf numFmtId="189" fontId="41"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300" fontId="41" fillId="0" borderId="3">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74" fontId="41" fillId="0" borderId="3">
      <alignment horizontal="right" vertical="center"/>
    </xf>
    <xf numFmtId="283" fontId="48" fillId="0" borderId="3">
      <alignment horizontal="right" vertical="center"/>
    </xf>
    <xf numFmtId="283" fontId="48" fillId="0" borderId="3">
      <alignment horizontal="right" vertical="center"/>
    </xf>
    <xf numFmtId="271" fontId="24" fillId="0" borderId="3">
      <alignment horizontal="right" vertical="center"/>
    </xf>
    <xf numFmtId="271" fontId="24"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1" fontId="24" fillId="0" borderId="3">
      <alignment horizontal="right" vertical="center"/>
    </xf>
    <xf numFmtId="271" fontId="24" fillId="0" borderId="3">
      <alignment horizontal="right" vertical="center"/>
    </xf>
    <xf numFmtId="271" fontId="24" fillId="0" borderId="3">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5" fontId="24"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3" fontId="36" fillId="0" borderId="88">
      <alignment horizontal="right" vertical="center"/>
    </xf>
    <xf numFmtId="270" fontId="36"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6" fontId="39"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70" fontId="36" fillId="0" borderId="3">
      <alignment horizontal="right" vertical="center"/>
    </xf>
    <xf numFmtId="212" fontId="107" fillId="0" borderId="87">
      <protection hidden="1"/>
    </xf>
    <xf numFmtId="49" fontId="68" fillId="0" borderId="0" applyFill="0" applyBorder="0" applyAlignment="0"/>
    <xf numFmtId="186" fontId="23" fillId="0" borderId="0" applyFill="0" applyBorder="0" applyAlignment="0"/>
    <xf numFmtId="304" fontId="23" fillId="0" borderId="0" applyFill="0" applyBorder="0" applyAlignment="0"/>
    <xf numFmtId="195" fontId="36" fillId="0" borderId="3">
      <alignment horizontal="center"/>
    </xf>
    <xf numFmtId="195" fontId="36" fillId="0" borderId="3">
      <alignment horizontal="center"/>
    </xf>
    <xf numFmtId="191" fontId="24" fillId="0" borderId="3">
      <alignment horizontal="center"/>
    </xf>
    <xf numFmtId="268" fontId="36" fillId="0" borderId="3">
      <alignment horizontal="center"/>
    </xf>
    <xf numFmtId="268" fontId="36" fillId="0" borderId="3">
      <alignment horizontal="center"/>
    </xf>
    <xf numFmtId="195" fontId="36" fillId="0" borderId="3">
      <alignment horizontal="center"/>
    </xf>
    <xf numFmtId="268" fontId="36" fillId="0" borderId="3">
      <alignment horizontal="center"/>
    </xf>
    <xf numFmtId="191" fontId="24" fillId="0" borderId="3">
      <alignment horizontal="center"/>
    </xf>
    <xf numFmtId="195" fontId="36" fillId="0" borderId="3">
      <alignment horizontal="center"/>
    </xf>
    <xf numFmtId="195" fontId="36" fillId="0" borderId="3">
      <alignment horizontal="center"/>
    </xf>
    <xf numFmtId="268" fontId="36" fillId="0" borderId="3">
      <alignment horizontal="center"/>
    </xf>
    <xf numFmtId="191" fontId="24" fillId="0" borderId="3">
      <alignment horizontal="center"/>
    </xf>
    <xf numFmtId="305" fontId="36" fillId="0" borderId="3">
      <alignment horizontal="center"/>
    </xf>
    <xf numFmtId="305" fontId="36" fillId="0" borderId="3">
      <alignment horizontal="center"/>
    </xf>
    <xf numFmtId="305" fontId="36" fillId="0" borderId="3">
      <alignment horizontal="center"/>
    </xf>
    <xf numFmtId="305" fontId="36" fillId="0" borderId="3">
      <alignment horizontal="center"/>
    </xf>
    <xf numFmtId="195" fontId="36" fillId="0" borderId="3">
      <alignment horizontal="center"/>
    </xf>
    <xf numFmtId="268" fontId="36" fillId="0" borderId="3">
      <alignment horizontal="center"/>
    </xf>
    <xf numFmtId="268" fontId="36" fillId="0" borderId="3">
      <alignment horizontal="center"/>
    </xf>
    <xf numFmtId="191" fontId="24" fillId="0" borderId="3">
      <alignment horizontal="center"/>
    </xf>
    <xf numFmtId="191" fontId="24" fillId="0" borderId="3">
      <alignment horizontal="center"/>
    </xf>
    <xf numFmtId="191" fontId="24" fillId="0" borderId="3">
      <alignment horizontal="center"/>
    </xf>
    <xf numFmtId="191" fontId="24" fillId="0" borderId="3">
      <alignment horizontal="center"/>
    </xf>
    <xf numFmtId="0" fontId="10" fillId="0" borderId="0">
      <alignment vertical="center" wrapText="1"/>
      <protection locked="0"/>
    </xf>
    <xf numFmtId="0" fontId="127" fillId="0" borderId="113"/>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70" fillId="0" borderId="0" applyNumberFormat="0" applyFill="0" applyBorder="0" applyAlignment="0" applyProtection="0"/>
    <xf numFmtId="3" fontId="192" fillId="0" borderId="23" applyNumberFormat="0" applyBorder="0" applyAlignment="0"/>
    <xf numFmtId="0" fontId="193" fillId="0" borderId="0" applyNumberFormat="0" applyFill="0" applyBorder="0" applyAlignment="0" applyProtection="0"/>
    <xf numFmtId="0" fontId="89" fillId="30" borderId="91" applyNumberFormat="0" applyAlignment="0" applyProtection="0"/>
    <xf numFmtId="0" fontId="194" fillId="0" borderId="11" applyNumberFormat="0" applyFill="0" applyBorder="0" applyAlignment="0" applyProtection="0">
      <alignment horizontal="center" vertical="center" wrapText="1"/>
    </xf>
    <xf numFmtId="0" fontId="193" fillId="0" borderId="0" applyNumberFormat="0" applyFill="0" applyBorder="0" applyAlignment="0" applyProtection="0"/>
    <xf numFmtId="0" fontId="193" fillId="0" borderId="0" applyNumberFormat="0" applyFill="0" applyBorder="0" applyAlignment="0" applyProtection="0"/>
    <xf numFmtId="0" fontId="195" fillId="0" borderId="114" applyNumberFormat="0" applyFill="0" applyAlignment="0" applyProtection="0"/>
    <xf numFmtId="0" fontId="128" fillId="7" borderId="0" applyNumberFormat="0" applyBorder="0" applyAlignment="0" applyProtection="0"/>
    <xf numFmtId="0" fontId="23" fillId="0" borderId="76" applyNumberFormat="0" applyFont="0" applyFill="0" applyAlignment="0" applyProtection="0"/>
    <xf numFmtId="0" fontId="23" fillId="0" borderId="76" applyNumberFormat="0" applyFont="0" applyFill="0" applyAlignment="0" applyProtection="0"/>
    <xf numFmtId="0" fontId="158" fillId="0" borderId="115" applyNumberFormat="0" applyAlignment="0">
      <alignment horizontal="center"/>
    </xf>
    <xf numFmtId="0" fontId="160" fillId="41" borderId="0" applyNumberFormat="0" applyBorder="0" applyAlignment="0" applyProtection="0"/>
    <xf numFmtId="0" fontId="151" fillId="0" borderId="116">
      <alignment horizontal="center"/>
    </xf>
    <xf numFmtId="3" fontId="196" fillId="0" borderId="0" applyFill="0">
      <alignment vertical="center"/>
    </xf>
    <xf numFmtId="243" fontId="149" fillId="0" borderId="0" applyFont="0" applyFill="0" applyBorder="0" applyAlignment="0" applyProtection="0"/>
    <xf numFmtId="306" fontId="158" fillId="0" borderId="0" applyFont="0" applyFill="0" applyBorder="0" applyAlignment="0" applyProtection="0"/>
    <xf numFmtId="307" fontId="41" fillId="0" borderId="0" applyFont="0" applyFill="0" applyBorder="0" applyAlignment="0" applyProtection="0"/>
    <xf numFmtId="0" fontId="197" fillId="0" borderId="0" applyNumberFormat="0" applyFill="0" applyBorder="0" applyAlignment="0" applyProtection="0"/>
    <xf numFmtId="0" fontId="119" fillId="0" borderId="0" applyNumberFormat="0" applyFill="0" applyBorder="0" applyAlignment="0" applyProtection="0"/>
    <xf numFmtId="304" fontId="36" fillId="0" borderId="0"/>
    <xf numFmtId="304" fontId="36" fillId="0" borderId="0"/>
    <xf numFmtId="308" fontId="24" fillId="0" borderId="0"/>
    <xf numFmtId="197" fontId="36" fillId="0" borderId="0"/>
    <xf numFmtId="197" fontId="36" fillId="0" borderId="0"/>
    <xf numFmtId="304" fontId="36" fillId="0" borderId="0"/>
    <xf numFmtId="197" fontId="36" fillId="0" borderId="0"/>
    <xf numFmtId="308" fontId="24" fillId="0" borderId="0"/>
    <xf numFmtId="304" fontId="36" fillId="0" borderId="0"/>
    <xf numFmtId="304" fontId="36" fillId="0" borderId="0"/>
    <xf numFmtId="197" fontId="36" fillId="0" borderId="0"/>
    <xf numFmtId="308" fontId="24" fillId="0" borderId="0"/>
    <xf numFmtId="309" fontId="36" fillId="0" borderId="0"/>
    <xf numFmtId="309" fontId="36" fillId="0" borderId="0"/>
    <xf numFmtId="309" fontId="36" fillId="0" borderId="0"/>
    <xf numFmtId="309" fontId="36" fillId="0" borderId="0"/>
    <xf numFmtId="304" fontId="36" fillId="0" borderId="0"/>
    <xf numFmtId="197" fontId="36" fillId="0" borderId="0"/>
    <xf numFmtId="197" fontId="36" fillId="0" borderId="0"/>
    <xf numFmtId="308" fontId="24" fillId="0" borderId="0"/>
    <xf numFmtId="308" fontId="24" fillId="0" borderId="0"/>
    <xf numFmtId="308" fontId="24" fillId="0" borderId="0"/>
    <xf numFmtId="308" fontId="24" fillId="0" borderId="0"/>
    <xf numFmtId="293" fontId="36" fillId="0" borderId="2"/>
    <xf numFmtId="293" fontId="36" fillId="0" borderId="2"/>
    <xf numFmtId="310" fontId="24" fillId="0" borderId="2"/>
    <xf numFmtId="181" fontId="36" fillId="0" borderId="2"/>
    <xf numFmtId="181" fontId="36" fillId="0" borderId="2"/>
    <xf numFmtId="293" fontId="36" fillId="0" borderId="2"/>
    <xf numFmtId="181" fontId="36" fillId="0" borderId="2"/>
    <xf numFmtId="310" fontId="24" fillId="0" borderId="2"/>
    <xf numFmtId="293" fontId="36" fillId="0" borderId="2"/>
    <xf numFmtId="293" fontId="36" fillId="0" borderId="2"/>
    <xf numFmtId="181" fontId="36" fillId="0" borderId="2"/>
    <xf numFmtId="310" fontId="24" fillId="0" borderId="2"/>
    <xf numFmtId="311" fontId="36" fillId="0" borderId="2"/>
    <xf numFmtId="311" fontId="36" fillId="0" borderId="2"/>
    <xf numFmtId="311" fontId="36" fillId="0" borderId="2"/>
    <xf numFmtId="311" fontId="36" fillId="0" borderId="2"/>
    <xf numFmtId="293" fontId="36" fillId="0" borderId="2"/>
    <xf numFmtId="181" fontId="36" fillId="0" borderId="2"/>
    <xf numFmtId="181" fontId="36" fillId="0" borderId="2"/>
    <xf numFmtId="310" fontId="24" fillId="0" borderId="2"/>
    <xf numFmtId="310" fontId="24" fillId="0" borderId="2"/>
    <xf numFmtId="310" fontId="24" fillId="0" borderId="2"/>
    <xf numFmtId="310" fontId="24" fillId="0" borderId="2"/>
    <xf numFmtId="3" fontId="24" fillId="45" borderId="99">
      <alignment horizontal="right" vertical="top" wrapText="1"/>
    </xf>
    <xf numFmtId="3" fontId="36" fillId="0" borderId="0" applyNumberFormat="0" applyBorder="0" applyAlignment="0" applyProtection="0">
      <alignment horizontal="centerContinuous"/>
      <protection locked="0"/>
    </xf>
    <xf numFmtId="3" fontId="60" fillId="0" borderId="0">
      <protection locked="0"/>
    </xf>
    <xf numFmtId="0" fontId="198" fillId="0" borderId="117" applyFill="0" applyBorder="0" applyAlignment="0">
      <alignment horizontal="center"/>
    </xf>
    <xf numFmtId="164" fontId="199" fillId="57" borderId="118">
      <alignment vertical="top"/>
    </xf>
    <xf numFmtId="0" fontId="200" fillId="58" borderId="2">
      <alignment horizontal="left" vertical="center"/>
    </xf>
    <xf numFmtId="0" fontId="200" fillId="59" borderId="2">
      <alignment horizontal="left" vertical="center"/>
    </xf>
    <xf numFmtId="0" fontId="200" fillId="59" borderId="2">
      <alignment horizontal="left" vertical="center"/>
    </xf>
    <xf numFmtId="0" fontId="200" fillId="59" borderId="2">
      <alignment horizontal="left" vertical="center"/>
    </xf>
    <xf numFmtId="0" fontId="200" fillId="58" borderId="2">
      <alignment horizontal="left" vertical="center"/>
    </xf>
    <xf numFmtId="165" fontId="201" fillId="60" borderId="118"/>
    <xf numFmtId="312" fontId="202" fillId="0" borderId="118">
      <alignment horizontal="left" vertical="top"/>
    </xf>
    <xf numFmtId="164" fontId="144" fillId="0" borderId="118">
      <alignment horizontal="left" vertical="top"/>
    </xf>
    <xf numFmtId="0" fontId="203" fillId="61" borderId="0">
      <alignment horizontal="left" vertical="center"/>
    </xf>
    <xf numFmtId="0" fontId="127" fillId="0" borderId="5" applyBorder="0">
      <alignment horizontal="fill"/>
    </xf>
    <xf numFmtId="164" fontId="48" fillId="0" borderId="10">
      <alignment horizontal="left" vertical="top"/>
    </xf>
    <xf numFmtId="164" fontId="48" fillId="0" borderId="10">
      <alignment horizontal="left" vertical="top"/>
    </xf>
    <xf numFmtId="0" fontId="204" fillId="0" borderId="10">
      <alignment horizontal="left" vertical="center"/>
    </xf>
    <xf numFmtId="0" fontId="24" fillId="0" borderId="0" applyFill="0" applyBorder="0" applyAlignment="0" applyProtection="0"/>
    <xf numFmtId="0" fontId="24" fillId="0" borderId="0" applyFill="0" applyBorder="0" applyAlignment="0" applyProtection="0"/>
    <xf numFmtId="313" fontId="23" fillId="0" borderId="0" applyFont="0" applyFill="0" applyBorder="0" applyAlignment="0" applyProtection="0"/>
    <xf numFmtId="314" fontId="23" fillId="0" borderId="0" applyFont="0" applyFill="0" applyBorder="0" applyAlignment="0" applyProtection="0"/>
    <xf numFmtId="166" fontId="116" fillId="0" borderId="0" applyFont="0" applyFill="0" applyBorder="0" applyAlignment="0" applyProtection="0"/>
    <xf numFmtId="168" fontId="116" fillId="0" borderId="0" applyFont="0" applyFill="0" applyBorder="0" applyAlignment="0" applyProtection="0"/>
    <xf numFmtId="0" fontId="197" fillId="0" borderId="0" applyNumberFormat="0" applyFill="0" applyBorder="0" applyAlignment="0" applyProtection="0"/>
    <xf numFmtId="0" fontId="205" fillId="0" borderId="0" applyNumberFormat="0" applyFill="0" applyBorder="0" applyAlignment="0" applyProtection="0"/>
    <xf numFmtId="0" fontId="206" fillId="0" borderId="0" applyNumberFormat="0" applyFont="0" applyFill="0" applyBorder="0" applyProtection="0">
      <alignment horizontal="center" vertical="center" wrapText="1"/>
    </xf>
    <xf numFmtId="0" fontId="23" fillId="0" borderId="0" applyFont="0" applyFill="0" applyBorder="0" applyAlignment="0" applyProtection="0"/>
    <xf numFmtId="0" fontId="23" fillId="0" borderId="0" applyFont="0" applyFill="0" applyBorder="0" applyAlignment="0" applyProtection="0"/>
    <xf numFmtId="0" fontId="79" fillId="6" borderId="0" applyNumberFormat="0" applyBorder="0" applyAlignment="0" applyProtection="0"/>
    <xf numFmtId="0" fontId="207" fillId="0" borderId="0" applyNumberFormat="0" applyFill="0" applyBorder="0" applyAlignment="0" applyProtection="0"/>
    <xf numFmtId="189" fontId="24" fillId="0" borderId="0" applyFont="0" applyFill="0" applyBorder="0" applyAlignment="0" applyProtection="0"/>
    <xf numFmtId="1" fontId="208" fillId="0" borderId="0">
      <alignment horizontal="center" vertical="center"/>
    </xf>
    <xf numFmtId="0" fontId="24" fillId="0" borderId="0"/>
    <xf numFmtId="0" fontId="209" fillId="0" borderId="0" applyFont="0" applyFill="0" applyBorder="0" applyAlignment="0" applyProtection="0"/>
    <xf numFmtId="0" fontId="209" fillId="0" borderId="0" applyFont="0" applyFill="0" applyBorder="0" applyAlignment="0" applyProtection="0"/>
    <xf numFmtId="0" fontId="7" fillId="0" borderId="0">
      <alignment vertical="center"/>
    </xf>
    <xf numFmtId="40" fontId="210" fillId="0" borderId="0" applyFont="0" applyFill="0" applyBorder="0" applyAlignment="0" applyProtection="0"/>
    <xf numFmtId="38" fontId="210" fillId="0" borderId="0" applyFont="0" applyFill="0" applyBorder="0" applyAlignment="0" applyProtection="0"/>
    <xf numFmtId="0" fontId="210" fillId="0" borderId="0" applyFont="0" applyFill="0" applyBorder="0" applyAlignment="0" applyProtection="0"/>
    <xf numFmtId="0" fontId="210" fillId="0" borderId="0" applyFont="0" applyFill="0" applyBorder="0" applyAlignment="0" applyProtection="0"/>
    <xf numFmtId="9" fontId="211" fillId="0" borderId="0" applyBorder="0" applyAlignment="0" applyProtection="0"/>
    <xf numFmtId="0" fontId="212" fillId="0" borderId="0"/>
    <xf numFmtId="0" fontId="213" fillId="0" borderId="0"/>
    <xf numFmtId="189" fontId="214" fillId="0" borderId="0" applyFont="0" applyFill="0" applyBorder="0" applyAlignment="0" applyProtection="0">
      <alignment vertical="center"/>
    </xf>
    <xf numFmtId="0" fontId="215" fillId="0" borderId="0" applyFont="0" applyFill="0" applyBorder="0" applyAlignment="0" applyProtection="0"/>
    <xf numFmtId="0" fontId="215" fillId="0" borderId="0" applyFont="0" applyFill="0" applyBorder="0" applyAlignment="0" applyProtection="0"/>
    <xf numFmtId="166" fontId="23" fillId="0" borderId="0" applyFont="0" applyFill="0" applyBorder="0" applyAlignment="0" applyProtection="0"/>
    <xf numFmtId="168" fontId="23" fillId="0" borderId="0" applyFont="0" applyFill="0" applyBorder="0" applyAlignment="0" applyProtection="0"/>
    <xf numFmtId="0" fontId="215" fillId="0" borderId="0"/>
    <xf numFmtId="0" fontId="216" fillId="0" borderId="0"/>
    <xf numFmtId="0" fontId="30" fillId="0" borderId="0"/>
    <xf numFmtId="0" fontId="217" fillId="0" borderId="87"/>
    <xf numFmtId="189" fontId="55" fillId="0" borderId="0" applyFont="0" applyFill="0" applyBorder="0" applyAlignment="0" applyProtection="0"/>
    <xf numFmtId="175" fontId="55" fillId="0" borderId="0" applyFont="0" applyFill="0" applyBorder="0" applyAlignment="0" applyProtection="0"/>
    <xf numFmtId="4" fontId="206" fillId="0" borderId="0" applyFont="0" applyFill="0" applyBorder="0" applyAlignment="0" applyProtection="0"/>
    <xf numFmtId="38" fontId="218" fillId="0" borderId="0" applyFont="0" applyFill="0" applyBorder="0" applyAlignment="0" applyProtection="0"/>
    <xf numFmtId="0" fontId="23" fillId="0" borderId="0"/>
    <xf numFmtId="192" fontId="55" fillId="0" borderId="0" applyFont="0" applyFill="0" applyBorder="0" applyAlignment="0" applyProtection="0"/>
    <xf numFmtId="257" fontId="44" fillId="0" borderId="0" applyFont="0" applyFill="0" applyBorder="0" applyAlignment="0" applyProtection="0"/>
    <xf numFmtId="179" fontId="55" fillId="0" borderId="0" applyFont="0" applyFill="0" applyBorder="0" applyAlignment="0" applyProtection="0"/>
    <xf numFmtId="315" fontId="217" fillId="0" borderId="0" applyFont="0" applyFill="0" applyBorder="0" applyAlignment="0" applyProtection="0"/>
    <xf numFmtId="316" fontId="217" fillId="0" borderId="0" applyFont="0" applyFill="0" applyBorder="0" applyAlignment="0" applyProtection="0"/>
    <xf numFmtId="187" fontId="218" fillId="0" borderId="3">
      <alignment horizontal="center"/>
    </xf>
  </cellStyleXfs>
  <cellXfs count="759">
    <xf numFmtId="0" fontId="0" fillId="0" borderId="0" xfId="0"/>
    <xf numFmtId="0" fontId="4" fillId="0" borderId="0" xfId="0" applyFont="1"/>
    <xf numFmtId="0" fontId="3" fillId="0" borderId="2" xfId="0" applyFont="1" applyBorder="1" applyAlignment="1">
      <alignment horizontal="center"/>
    </xf>
    <xf numFmtId="0" fontId="3" fillId="0" borderId="2" xfId="0" quotePrefix="1" applyFont="1" applyBorder="1" applyAlignment="1">
      <alignment horizontal="center"/>
    </xf>
    <xf numFmtId="0" fontId="5" fillId="0" borderId="2" xfId="0" applyFont="1" applyBorder="1" applyAlignment="1">
      <alignment horizontal="center"/>
    </xf>
    <xf numFmtId="0" fontId="6" fillId="0" borderId="2" xfId="0" applyFont="1" applyBorder="1" applyAlignment="1">
      <alignment vertical="top"/>
    </xf>
    <xf numFmtId="0" fontId="4" fillId="0" borderId="2" xfId="0" applyFont="1" applyBorder="1" applyAlignment="1">
      <alignment wrapText="1"/>
    </xf>
    <xf numFmtId="0" fontId="4" fillId="0" borderId="6" xfId="0" applyFont="1" applyBorder="1" applyAlignment="1">
      <alignment horizontal="center"/>
    </xf>
    <xf numFmtId="0" fontId="4" fillId="0" borderId="2" xfId="0" applyFont="1" applyBorder="1" applyAlignment="1">
      <alignment horizontal="center"/>
    </xf>
    <xf numFmtId="0" fontId="4" fillId="0" borderId="2" xfId="0" applyFont="1" applyBorder="1"/>
    <xf numFmtId="0" fontId="4" fillId="0" borderId="7" xfId="0" applyFont="1" applyBorder="1" applyAlignment="1">
      <alignment horizontal="right"/>
    </xf>
    <xf numFmtId="0" fontId="7" fillId="0" borderId="7" xfId="0" applyFont="1" applyBorder="1" applyAlignment="1">
      <alignment vertical="top" wrapText="1"/>
    </xf>
    <xf numFmtId="0" fontId="7" fillId="0" borderId="7" xfId="0" quotePrefix="1" applyFont="1" applyBorder="1" applyAlignment="1">
      <alignment vertical="top" wrapText="1"/>
    </xf>
    <xf numFmtId="43" fontId="4" fillId="0" borderId="7" xfId="1" applyNumberFormat="1" applyFont="1" applyBorder="1" applyAlignment="1">
      <alignment horizontal="center"/>
    </xf>
    <xf numFmtId="43" fontId="4" fillId="0" borderId="7" xfId="1" applyNumberFormat="1" applyFont="1" applyBorder="1"/>
    <xf numFmtId="0" fontId="4" fillId="0" borderId="8" xfId="0" applyFont="1" applyBorder="1" applyAlignment="1">
      <alignment horizontal="right"/>
    </xf>
    <xf numFmtId="0" fontId="7" fillId="0" borderId="8" xfId="0" applyFont="1" applyBorder="1" applyAlignment="1">
      <alignment vertical="top" wrapText="1"/>
    </xf>
    <xf numFmtId="0" fontId="7" fillId="0" borderId="8" xfId="0" quotePrefix="1" applyFont="1" applyBorder="1" applyAlignment="1">
      <alignment vertical="top" wrapText="1"/>
    </xf>
    <xf numFmtId="43" fontId="4" fillId="0" borderId="8" xfId="1" applyNumberFormat="1" applyFont="1" applyBorder="1" applyAlignment="1">
      <alignment horizontal="center"/>
    </xf>
    <xf numFmtId="43" fontId="4" fillId="0" borderId="8" xfId="1" applyNumberFormat="1" applyFont="1" applyBorder="1"/>
    <xf numFmtId="0" fontId="4" fillId="0" borderId="9" xfId="0" applyFont="1" applyBorder="1" applyAlignment="1">
      <alignment horizontal="right"/>
    </xf>
    <xf numFmtId="0" fontId="7" fillId="0" borderId="9" xfId="0" applyFont="1" applyBorder="1" applyAlignment="1">
      <alignment vertical="top" wrapText="1"/>
    </xf>
    <xf numFmtId="0" fontId="7" fillId="0" borderId="9" xfId="0" quotePrefix="1" applyFont="1" applyBorder="1" applyAlignment="1">
      <alignment vertical="top" wrapText="1"/>
    </xf>
    <xf numFmtId="43" fontId="4" fillId="0" borderId="9" xfId="1" applyNumberFormat="1" applyFont="1" applyBorder="1" applyAlignment="1">
      <alignment horizontal="center"/>
    </xf>
    <xf numFmtId="43" fontId="4" fillId="0" borderId="9" xfId="1" applyNumberFormat="1" applyFont="1" applyBorder="1"/>
    <xf numFmtId="43" fontId="4" fillId="0" borderId="2" xfId="1" applyNumberFormat="1" applyFont="1" applyBorder="1" applyAlignment="1">
      <alignment horizontal="center"/>
    </xf>
    <xf numFmtId="43" fontId="4" fillId="0" borderId="2" xfId="1" applyNumberFormat="1" applyFont="1" applyBorder="1"/>
    <xf numFmtId="43" fontId="4" fillId="0" borderId="7" xfId="1" applyFont="1" applyBorder="1" applyAlignment="1">
      <alignment horizontal="center"/>
    </xf>
    <xf numFmtId="0" fontId="4" fillId="0" borderId="10" xfId="0" applyFont="1" applyBorder="1" applyAlignment="1">
      <alignment horizontal="center"/>
    </xf>
    <xf numFmtId="0" fontId="4" fillId="0" borderId="10" xfId="0" applyFont="1" applyBorder="1"/>
    <xf numFmtId="0" fontId="4" fillId="0" borderId="10" xfId="0" applyFont="1" applyBorder="1" applyAlignment="1">
      <alignment wrapText="1"/>
    </xf>
    <xf numFmtId="43" fontId="4" fillId="0" borderId="10" xfId="1" applyNumberFormat="1" applyFont="1" applyBorder="1" applyAlignment="1">
      <alignment horizontal="center"/>
    </xf>
    <xf numFmtId="43" fontId="4" fillId="0" borderId="6" xfId="1" applyNumberFormat="1" applyFont="1" applyBorder="1" applyAlignment="1">
      <alignment horizontal="center"/>
    </xf>
    <xf numFmtId="43" fontId="4" fillId="0" borderId="6" xfId="1" applyNumberFormat="1" applyFont="1" applyBorder="1"/>
    <xf numFmtId="0" fontId="4" fillId="0" borderId="9" xfId="0" applyFont="1" applyBorder="1" applyAlignment="1">
      <alignment horizontal="center"/>
    </xf>
    <xf numFmtId="0" fontId="4" fillId="0" borderId="9" xfId="0" applyFont="1" applyBorder="1"/>
    <xf numFmtId="0" fontId="4" fillId="0" borderId="9" xfId="0" applyFont="1" applyBorder="1" applyAlignment="1">
      <alignment wrapText="1"/>
    </xf>
    <xf numFmtId="0" fontId="6" fillId="0" borderId="2" xfId="0" applyFont="1" applyFill="1" applyBorder="1" applyAlignment="1">
      <alignment vertical="top"/>
    </xf>
    <xf numFmtId="0" fontId="5" fillId="0" borderId="2" xfId="0" applyFont="1" applyBorder="1" applyAlignment="1">
      <alignment horizontal="right"/>
    </xf>
    <xf numFmtId="0" fontId="4" fillId="0" borderId="0" xfId="0" applyFont="1" applyAlignment="1">
      <alignment horizontal="center"/>
    </xf>
    <xf numFmtId="0" fontId="11" fillId="0" borderId="0" xfId="2" applyFont="1" applyFill="1" applyAlignment="1">
      <alignment horizontal="center" vertical="center" wrapText="1"/>
    </xf>
    <xf numFmtId="0" fontId="11" fillId="0" borderId="0" xfId="2" applyFont="1" applyFill="1" applyAlignment="1">
      <alignment vertical="center" wrapText="1"/>
    </xf>
    <xf numFmtId="9" fontId="11" fillId="0" borderId="0" xfId="2" applyNumberFormat="1" applyFont="1" applyFill="1" applyAlignment="1">
      <alignment vertical="center" wrapText="1"/>
    </xf>
    <xf numFmtId="0" fontId="12" fillId="0" borderId="0" xfId="2" applyFont="1" applyFill="1" applyAlignment="1">
      <alignment horizontal="center" vertical="center" wrapText="1"/>
    </xf>
    <xf numFmtId="170" fontId="11" fillId="0" borderId="0" xfId="3" applyNumberFormat="1" applyFont="1" applyFill="1" applyAlignment="1">
      <alignment vertical="center" wrapText="1"/>
    </xf>
    <xf numFmtId="0" fontId="12" fillId="0" borderId="0" xfId="2" applyFont="1" applyFill="1" applyAlignment="1">
      <alignment vertical="center" wrapText="1"/>
    </xf>
    <xf numFmtId="170" fontId="12" fillId="0" borderId="2" xfId="3" applyNumberFormat="1" applyFont="1" applyFill="1" applyBorder="1" applyAlignment="1">
      <alignment horizontal="center" vertical="center" wrapText="1"/>
    </xf>
    <xf numFmtId="49" fontId="12" fillId="0" borderId="21" xfId="2" applyNumberFormat="1" applyFont="1" applyFill="1" applyBorder="1" applyAlignment="1">
      <alignment horizontal="center" vertical="center" wrapText="1"/>
    </xf>
    <xf numFmtId="49" fontId="12" fillId="2" borderId="2" xfId="2" applyNumberFormat="1" applyFont="1" applyFill="1" applyBorder="1" applyAlignment="1">
      <alignment horizontal="center" vertical="center" wrapText="1"/>
    </xf>
    <xf numFmtId="0" fontId="12" fillId="2" borderId="23" xfId="2" applyNumberFormat="1" applyFont="1" applyFill="1" applyBorder="1" applyAlignment="1">
      <alignment horizontal="center" vertical="center" wrapText="1"/>
    </xf>
    <xf numFmtId="167" fontId="12" fillId="2" borderId="23" xfId="2" applyNumberFormat="1" applyFont="1" applyFill="1" applyBorder="1" applyAlignment="1">
      <alignment horizontal="center" vertical="center" wrapText="1"/>
    </xf>
    <xf numFmtId="167" fontId="11" fillId="2" borderId="23" xfId="2" applyNumberFormat="1" applyFont="1" applyFill="1" applyBorder="1" applyAlignment="1">
      <alignment horizontal="center" vertical="center"/>
    </xf>
    <xf numFmtId="169" fontId="11" fillId="0" borderId="23" xfId="3" applyFont="1" applyFill="1" applyBorder="1" applyAlignment="1">
      <alignment horizontal="center" vertical="center" wrapText="1"/>
    </xf>
    <xf numFmtId="170" fontId="11" fillId="0" borderId="23" xfId="3" applyNumberFormat="1" applyFont="1" applyFill="1" applyBorder="1" applyAlignment="1">
      <alignment horizontal="center" vertical="center" wrapText="1"/>
    </xf>
    <xf numFmtId="0" fontId="12" fillId="0" borderId="25" xfId="2" applyFont="1" applyFill="1" applyBorder="1" applyAlignment="1">
      <alignment horizontal="center" vertical="center" wrapText="1"/>
    </xf>
    <xf numFmtId="0" fontId="12" fillId="2" borderId="8" xfId="2" applyNumberFormat="1" applyFont="1" applyFill="1" applyBorder="1" applyAlignment="1">
      <alignment horizontal="center" vertical="center" wrapText="1"/>
    </xf>
    <xf numFmtId="167" fontId="12" fillId="2" borderId="8" xfId="2" applyNumberFormat="1" applyFont="1" applyFill="1" applyBorder="1" applyAlignment="1">
      <alignment horizontal="center" vertical="center"/>
    </xf>
    <xf numFmtId="167" fontId="12" fillId="2" borderId="8" xfId="2" applyNumberFormat="1" applyFont="1" applyFill="1" applyBorder="1" applyAlignment="1">
      <alignment horizontal="center" vertical="center" wrapText="1"/>
    </xf>
    <xf numFmtId="167" fontId="11" fillId="2" borderId="8" xfId="2" applyNumberFormat="1" applyFont="1" applyFill="1" applyBorder="1" applyAlignment="1">
      <alignment horizontal="center" vertical="center"/>
    </xf>
    <xf numFmtId="169" fontId="11" fillId="0" borderId="8" xfId="3" applyFont="1" applyFill="1" applyBorder="1" applyAlignment="1">
      <alignment horizontal="center" vertical="center" wrapText="1"/>
    </xf>
    <xf numFmtId="170" fontId="11" fillId="0" borderId="8" xfId="3" applyNumberFormat="1" applyFont="1" applyFill="1" applyBorder="1" applyAlignment="1">
      <alignment horizontal="center" vertical="center" wrapText="1"/>
    </xf>
    <xf numFmtId="170" fontId="12" fillId="0" borderId="0" xfId="3" applyNumberFormat="1" applyFont="1" applyFill="1" applyAlignment="1">
      <alignment vertical="center" wrapText="1"/>
    </xf>
    <xf numFmtId="0" fontId="12" fillId="0" borderId="8" xfId="2" applyFont="1" applyFill="1" applyBorder="1" applyAlignment="1">
      <alignment horizontal="center" vertical="center" wrapText="1"/>
    </xf>
    <xf numFmtId="0" fontId="11" fillId="0" borderId="27" xfId="2" applyFont="1" applyFill="1" applyBorder="1" applyAlignment="1">
      <alignment horizontal="center" vertical="center" wrapText="1"/>
    </xf>
    <xf numFmtId="0" fontId="11" fillId="0" borderId="28" xfId="2" applyFont="1" applyFill="1" applyBorder="1" applyAlignment="1">
      <alignment vertical="center" wrapText="1"/>
    </xf>
    <xf numFmtId="0" fontId="12" fillId="0" borderId="28" xfId="2" applyFont="1" applyFill="1" applyBorder="1" applyAlignment="1">
      <alignment horizontal="center" vertical="center" wrapText="1"/>
    </xf>
    <xf numFmtId="169" fontId="11" fillId="0" borderId="28" xfId="3" applyFont="1" applyFill="1" applyBorder="1" applyAlignment="1">
      <alignment vertical="center" wrapText="1"/>
    </xf>
    <xf numFmtId="170" fontId="11" fillId="0" borderId="28" xfId="3" applyNumberFormat="1" applyFont="1" applyFill="1" applyBorder="1" applyAlignment="1">
      <alignment vertical="center" wrapText="1"/>
    </xf>
    <xf numFmtId="169" fontId="11" fillId="0" borderId="0" xfId="3" applyFont="1" applyFill="1" applyAlignment="1">
      <alignment vertical="center" wrapText="1"/>
    </xf>
    <xf numFmtId="0" fontId="14" fillId="2" borderId="0" xfId="2" applyFont="1" applyFill="1" applyAlignment="1">
      <alignment horizontal="center" vertical="center" wrapText="1"/>
    </xf>
    <xf numFmtId="0" fontId="14" fillId="2" borderId="0" xfId="2" applyFont="1" applyFill="1" applyAlignment="1">
      <alignment vertical="center" wrapText="1"/>
    </xf>
    <xf numFmtId="9" fontId="14" fillId="2" borderId="0" xfId="2" applyNumberFormat="1" applyFont="1" applyFill="1" applyAlignment="1">
      <alignment vertical="center" wrapText="1"/>
    </xf>
    <xf numFmtId="170" fontId="14" fillId="2" borderId="0" xfId="3" applyNumberFormat="1" applyFont="1" applyFill="1" applyAlignment="1">
      <alignment vertical="center" wrapText="1"/>
    </xf>
    <xf numFmtId="0" fontId="15" fillId="2" borderId="0" xfId="2" applyFont="1" applyFill="1" applyAlignment="1">
      <alignment vertical="center" wrapText="1"/>
    </xf>
    <xf numFmtId="0" fontId="15" fillId="2" borderId="25" xfId="2" applyFont="1" applyFill="1" applyBorder="1" applyAlignment="1">
      <alignment horizontal="center" vertical="center" wrapText="1"/>
    </xf>
    <xf numFmtId="49" fontId="15" fillId="2" borderId="8" xfId="2" applyNumberFormat="1" applyFont="1" applyFill="1" applyBorder="1" applyAlignment="1">
      <alignment horizontal="left" vertical="center" wrapText="1"/>
    </xf>
    <xf numFmtId="167" fontId="15" fillId="2" borderId="8" xfId="2" applyNumberFormat="1" applyFont="1" applyFill="1" applyBorder="1" applyAlignment="1">
      <alignment horizontal="center" vertical="center"/>
    </xf>
    <xf numFmtId="170" fontId="15" fillId="2" borderId="23" xfId="3" applyNumberFormat="1" applyFont="1" applyFill="1" applyBorder="1" applyAlignment="1">
      <alignment horizontal="center" vertical="center" wrapText="1"/>
    </xf>
    <xf numFmtId="170" fontId="15" fillId="2" borderId="24" xfId="3" applyNumberFormat="1" applyFont="1" applyFill="1" applyBorder="1" applyAlignment="1">
      <alignment vertical="center" wrapText="1"/>
    </xf>
    <xf numFmtId="169" fontId="15" fillId="2" borderId="0" xfId="2" applyNumberFormat="1" applyFont="1" applyFill="1" applyAlignment="1">
      <alignment vertical="center" wrapText="1"/>
    </xf>
    <xf numFmtId="0" fontId="14" fillId="2" borderId="25" xfId="2" applyFont="1" applyFill="1" applyBorder="1" applyAlignment="1">
      <alignment horizontal="center" vertical="center" wrapText="1"/>
    </xf>
    <xf numFmtId="0" fontId="14" fillId="2" borderId="8" xfId="2" applyFont="1" applyFill="1" applyBorder="1" applyAlignment="1">
      <alignment vertical="center" wrapText="1"/>
    </xf>
    <xf numFmtId="0" fontId="15" fillId="2" borderId="8" xfId="2" applyFont="1" applyFill="1" applyBorder="1" applyAlignment="1">
      <alignment horizontal="center" vertical="center" wrapText="1"/>
    </xf>
    <xf numFmtId="0" fontId="14" fillId="2" borderId="8" xfId="2" applyFont="1" applyFill="1" applyBorder="1" applyAlignment="1">
      <alignment horizontal="center" vertical="center" wrapText="1"/>
    </xf>
    <xf numFmtId="170" fontId="14" fillId="2" borderId="8" xfId="3" applyNumberFormat="1" applyFont="1" applyFill="1" applyBorder="1" applyAlignment="1">
      <alignment horizontal="center" vertical="center" wrapText="1"/>
    </xf>
    <xf numFmtId="170" fontId="14" fillId="2" borderId="26" xfId="3" applyNumberFormat="1" applyFont="1" applyFill="1" applyBorder="1" applyAlignment="1">
      <alignment vertical="center" wrapText="1"/>
    </xf>
    <xf numFmtId="0" fontId="15" fillId="2" borderId="8" xfId="2" applyFont="1" applyFill="1" applyBorder="1" applyAlignment="1">
      <alignment vertical="center" wrapText="1"/>
    </xf>
    <xf numFmtId="0" fontId="14" fillId="2" borderId="27" xfId="2" applyFont="1" applyFill="1" applyBorder="1" applyAlignment="1">
      <alignment horizontal="center" vertical="center" wrapText="1"/>
    </xf>
    <xf numFmtId="0" fontId="14" fillId="2" borderId="28" xfId="2" applyFont="1" applyFill="1" applyBorder="1" applyAlignment="1">
      <alignment vertical="center" wrapText="1"/>
    </xf>
    <xf numFmtId="0" fontId="15" fillId="2" borderId="28" xfId="2" applyFont="1" applyFill="1" applyBorder="1" applyAlignment="1">
      <alignment horizontal="center" vertical="center" wrapText="1"/>
    </xf>
    <xf numFmtId="170" fontId="14" fillId="2" borderId="28" xfId="3" applyNumberFormat="1" applyFont="1" applyFill="1" applyBorder="1" applyAlignment="1">
      <alignment vertical="center" wrapText="1"/>
    </xf>
    <xf numFmtId="170" fontId="14" fillId="2" borderId="29" xfId="3" applyNumberFormat="1" applyFont="1" applyFill="1" applyBorder="1" applyAlignment="1">
      <alignment vertical="center" wrapText="1"/>
    </xf>
    <xf numFmtId="0" fontId="11" fillId="0" borderId="0" xfId="4" applyFont="1" applyFill="1" applyBorder="1" applyAlignment="1" applyProtection="1">
      <alignment vertical="center"/>
      <protection locked="0"/>
    </xf>
    <xf numFmtId="2" fontId="11" fillId="0" borderId="8" xfId="4" applyNumberFormat="1" applyFont="1" applyFill="1" applyBorder="1" applyAlignment="1" applyProtection="1">
      <alignment horizontal="center" vertical="center"/>
      <protection locked="0"/>
    </xf>
    <xf numFmtId="2" fontId="11" fillId="0" borderId="8" xfId="4" applyNumberFormat="1" applyFont="1" applyFill="1" applyBorder="1" applyAlignment="1" applyProtection="1">
      <alignment vertical="center" wrapText="1"/>
      <protection locked="0"/>
    </xf>
    <xf numFmtId="170" fontId="11" fillId="0" borderId="8" xfId="3" applyNumberFormat="1" applyFont="1" applyFill="1" applyBorder="1" applyAlignment="1" applyProtection="1">
      <alignment vertical="center" wrapText="1"/>
      <protection locked="0"/>
    </xf>
    <xf numFmtId="170" fontId="11" fillId="0" borderId="8" xfId="3" applyNumberFormat="1" applyFont="1" applyFill="1" applyBorder="1" applyAlignment="1" applyProtection="1">
      <alignment vertical="center"/>
      <protection locked="0"/>
    </xf>
    <xf numFmtId="170" fontId="12" fillId="0" borderId="26" xfId="3" applyNumberFormat="1" applyFont="1" applyFill="1" applyBorder="1" applyAlignment="1" applyProtection="1">
      <alignment vertical="center"/>
      <protection locked="0"/>
    </xf>
    <xf numFmtId="2" fontId="12" fillId="0" borderId="8" xfId="4" applyNumberFormat="1" applyFont="1" applyFill="1" applyBorder="1" applyAlignment="1" applyProtection="1">
      <alignment horizontal="center" vertical="center"/>
      <protection locked="0"/>
    </xf>
    <xf numFmtId="170" fontId="11" fillId="0" borderId="26" xfId="3" applyNumberFormat="1" applyFont="1" applyFill="1" applyBorder="1" applyAlignment="1" applyProtection="1">
      <alignment vertical="center"/>
      <protection locked="0"/>
    </xf>
    <xf numFmtId="2" fontId="12" fillId="0" borderId="8" xfId="4" applyNumberFormat="1" applyFont="1" applyFill="1" applyBorder="1" applyAlignment="1" applyProtection="1">
      <alignment vertical="center" wrapText="1"/>
      <protection locked="0"/>
    </xf>
    <xf numFmtId="170" fontId="12" fillId="0" borderId="8" xfId="3" applyNumberFormat="1" applyFont="1" applyFill="1" applyBorder="1" applyAlignment="1" applyProtection="1">
      <alignment vertical="center" wrapText="1"/>
      <protection locked="0"/>
    </xf>
    <xf numFmtId="170" fontId="12" fillId="0" borderId="8" xfId="3" applyNumberFormat="1" applyFont="1" applyFill="1" applyBorder="1" applyAlignment="1" applyProtection="1">
      <alignment vertical="center"/>
      <protection locked="0"/>
    </xf>
    <xf numFmtId="0" fontId="12" fillId="0" borderId="0" xfId="4" applyFont="1" applyFill="1" applyBorder="1" applyAlignment="1" applyProtection="1">
      <alignment vertical="center"/>
      <protection locked="0"/>
    </xf>
    <xf numFmtId="2" fontId="11" fillId="0" borderId="8" xfId="4" applyNumberFormat="1" applyFont="1" applyFill="1" applyBorder="1" applyAlignment="1" applyProtection="1">
      <alignment vertical="center"/>
      <protection locked="0"/>
    </xf>
    <xf numFmtId="1" fontId="11" fillId="0" borderId="27" xfId="4" applyNumberFormat="1" applyFont="1" applyFill="1" applyBorder="1" applyAlignment="1" applyProtection="1">
      <alignment vertical="center"/>
      <protection locked="0"/>
    </xf>
    <xf numFmtId="2" fontId="11" fillId="0" borderId="28" xfId="4" applyNumberFormat="1" applyFont="1" applyFill="1" applyBorder="1" applyAlignment="1" applyProtection="1">
      <alignment horizontal="center" vertical="center"/>
      <protection locked="0"/>
    </xf>
    <xf numFmtId="2" fontId="11" fillId="0" borderId="28" xfId="4" applyNumberFormat="1" applyFont="1" applyFill="1" applyBorder="1" applyAlignment="1" applyProtection="1">
      <alignment vertical="center"/>
      <protection locked="0"/>
    </xf>
    <xf numFmtId="170" fontId="11" fillId="0" borderId="28" xfId="3" applyNumberFormat="1" applyFont="1" applyFill="1" applyBorder="1" applyAlignment="1" applyProtection="1">
      <alignment vertical="center"/>
      <protection locked="0"/>
    </xf>
    <xf numFmtId="170" fontId="11" fillId="0" borderId="29" xfId="3" applyNumberFormat="1" applyFont="1" applyFill="1" applyBorder="1" applyAlignment="1" applyProtection="1">
      <alignment vertical="center"/>
      <protection locked="0"/>
    </xf>
    <xf numFmtId="1" fontId="11" fillId="0" borderId="0" xfId="4" applyNumberFormat="1" applyFont="1" applyFill="1" applyBorder="1" applyAlignment="1" applyProtection="1">
      <alignment vertical="center"/>
      <protection locked="0"/>
    </xf>
    <xf numFmtId="1" fontId="11" fillId="0" borderId="0" xfId="4" applyNumberFormat="1" applyFont="1" applyFill="1" applyBorder="1" applyAlignment="1" applyProtection="1">
      <alignment horizontal="center" vertical="center"/>
      <protection locked="0"/>
    </xf>
    <xf numFmtId="170" fontId="11" fillId="0" borderId="0" xfId="3" applyNumberFormat="1" applyFont="1" applyFill="1" applyBorder="1" applyAlignment="1" applyProtection="1">
      <alignment vertical="center"/>
      <protection locked="0"/>
    </xf>
    <xf numFmtId="0" fontId="11" fillId="0" borderId="0" xfId="4" applyFont="1" applyFill="1" applyBorder="1" applyAlignment="1" applyProtection="1">
      <alignment horizontal="center" vertical="center"/>
      <protection locked="0"/>
    </xf>
    <xf numFmtId="0" fontId="21" fillId="0" borderId="0" xfId="2" applyFont="1" applyAlignment="1">
      <alignment horizontal="center" vertical="center" wrapText="1"/>
    </xf>
    <xf numFmtId="171" fontId="21" fillId="0" borderId="2" xfId="3" applyNumberFormat="1" applyFont="1" applyBorder="1" applyAlignment="1">
      <alignment horizontal="center" vertical="center"/>
    </xf>
    <xf numFmtId="0" fontId="21" fillId="0" borderId="34" xfId="2" applyFont="1" applyBorder="1" applyAlignment="1">
      <alignment horizontal="center" vertical="center"/>
    </xf>
    <xf numFmtId="0" fontId="21" fillId="0" borderId="45" xfId="2" applyFont="1" applyBorder="1" applyAlignment="1">
      <alignment horizontal="center" vertical="center"/>
    </xf>
    <xf numFmtId="0" fontId="7" fillId="0" borderId="2" xfId="2" applyFont="1" applyBorder="1" applyAlignment="1">
      <alignment horizontal="center" vertical="center"/>
    </xf>
    <xf numFmtId="0" fontId="7" fillId="0" borderId="0" xfId="2" applyFont="1" applyAlignment="1">
      <alignment horizontal="center" vertical="center"/>
    </xf>
    <xf numFmtId="0" fontId="7" fillId="0" borderId="5" xfId="2" applyFont="1" applyBorder="1" applyAlignment="1">
      <alignment horizontal="center" vertical="center"/>
    </xf>
    <xf numFmtId="0" fontId="7" fillId="0" borderId="20" xfId="2" applyFont="1" applyBorder="1" applyAlignment="1">
      <alignment horizontal="center" vertical="center"/>
    </xf>
    <xf numFmtId="0" fontId="7" fillId="0" borderId="47" xfId="2" applyFont="1" applyBorder="1" applyAlignment="1">
      <alignment horizontal="center" vertical="center"/>
    </xf>
    <xf numFmtId="0" fontId="7" fillId="0" borderId="48" xfId="2" applyFont="1" applyBorder="1" applyAlignment="1">
      <alignment horizontal="center" vertical="center"/>
    </xf>
    <xf numFmtId="0" fontId="7" fillId="0" borderId="49" xfId="2" applyFont="1" applyBorder="1" applyAlignment="1">
      <alignment horizontal="center" vertical="center"/>
    </xf>
    <xf numFmtId="0" fontId="7" fillId="2" borderId="0" xfId="2" applyFont="1" applyFill="1" applyBorder="1" applyAlignment="1">
      <alignment horizontal="center" vertical="center" wrapText="1"/>
    </xf>
    <xf numFmtId="0" fontId="7" fillId="2" borderId="0" xfId="2" applyFont="1" applyFill="1" applyBorder="1" applyAlignment="1">
      <alignment vertical="center" wrapText="1"/>
    </xf>
    <xf numFmtId="0" fontId="7" fillId="0" borderId="46" xfId="2" applyFont="1" applyBorder="1" applyAlignment="1">
      <alignment horizontal="center" vertical="center"/>
    </xf>
    <xf numFmtId="171" fontId="7" fillId="0" borderId="48" xfId="3" applyNumberFormat="1" applyFont="1" applyBorder="1" applyAlignment="1">
      <alignment horizontal="center" vertical="center"/>
    </xf>
    <xf numFmtId="171" fontId="7" fillId="0" borderId="0" xfId="3" applyNumberFormat="1" applyFont="1" applyAlignment="1">
      <alignment horizontal="center" vertical="center"/>
    </xf>
    <xf numFmtId="0" fontId="21" fillId="0" borderId="30" xfId="2" applyFont="1" applyBorder="1" applyAlignment="1">
      <alignment horizontal="center" vertical="center" wrapText="1"/>
    </xf>
    <xf numFmtId="0" fontId="7" fillId="0" borderId="0" xfId="2" applyFont="1" applyBorder="1" applyAlignment="1">
      <alignment horizontal="left" vertical="center"/>
    </xf>
    <xf numFmtId="0" fontId="21" fillId="0" borderId="22" xfId="2" applyFont="1" applyBorder="1" applyAlignment="1">
      <alignment horizontal="center" vertical="center" wrapText="1"/>
    </xf>
    <xf numFmtId="0" fontId="21" fillId="0" borderId="23" xfId="2" applyFont="1" applyBorder="1" applyAlignment="1">
      <alignment horizontal="center" vertical="center" wrapText="1"/>
    </xf>
    <xf numFmtId="171" fontId="21" fillId="0" borderId="23" xfId="3" applyNumberFormat="1" applyFont="1" applyBorder="1" applyAlignment="1">
      <alignment horizontal="center" vertical="center" wrapText="1"/>
    </xf>
    <xf numFmtId="0" fontId="21" fillId="0" borderId="24" xfId="2" applyFont="1" applyBorder="1" applyAlignment="1">
      <alignment horizontal="center" vertical="center" wrapText="1"/>
    </xf>
    <xf numFmtId="0" fontId="21" fillId="0" borderId="25" xfId="2" applyFont="1" applyBorder="1" applyAlignment="1">
      <alignment horizontal="center" vertical="center" wrapText="1"/>
    </xf>
    <xf numFmtId="0" fontId="21" fillId="0" borderId="8" xfId="2" applyFont="1" applyBorder="1" applyAlignment="1">
      <alignment horizontal="left" vertical="center"/>
    </xf>
    <xf numFmtId="171" fontId="21" fillId="0" borderId="8" xfId="3" applyNumberFormat="1" applyFont="1" applyBorder="1" applyAlignment="1">
      <alignment horizontal="center" vertical="center" wrapText="1"/>
    </xf>
    <xf numFmtId="0" fontId="21" fillId="0" borderId="8" xfId="2" applyFont="1" applyBorder="1" applyAlignment="1">
      <alignment horizontal="center" vertical="center" wrapText="1"/>
    </xf>
    <xf numFmtId="0" fontId="21" fillId="0" borderId="26" xfId="2" applyFont="1" applyBorder="1" applyAlignment="1">
      <alignment horizontal="center" vertical="center" wrapText="1"/>
    </xf>
    <xf numFmtId="0" fontId="7" fillId="0" borderId="25" xfId="2" applyFont="1" applyBorder="1" applyAlignment="1">
      <alignment horizontal="center" vertical="center" wrapText="1"/>
    </xf>
    <xf numFmtId="0" fontId="7" fillId="0" borderId="8" xfId="2" applyFont="1" applyBorder="1" applyAlignment="1">
      <alignment horizontal="center" vertical="center" wrapText="1"/>
    </xf>
    <xf numFmtId="171" fontId="7" fillId="0" borderId="8" xfId="3" quotePrefix="1" applyNumberFormat="1" applyFont="1" applyBorder="1" applyAlignment="1">
      <alignment horizontal="center" vertical="center" wrapText="1"/>
    </xf>
    <xf numFmtId="171" fontId="7" fillId="0" borderId="8" xfId="3" applyNumberFormat="1" applyFont="1" applyBorder="1" applyAlignment="1">
      <alignment horizontal="center" vertical="center" wrapText="1"/>
    </xf>
    <xf numFmtId="0" fontId="7" fillId="0" borderId="26" xfId="2" applyFont="1" applyBorder="1" applyAlignment="1">
      <alignment horizontal="center" vertical="center" wrapText="1"/>
    </xf>
    <xf numFmtId="0" fontId="7" fillId="0" borderId="27" xfId="2" applyFont="1" applyBorder="1" applyAlignment="1">
      <alignment horizontal="center" vertical="center" wrapText="1"/>
    </xf>
    <xf numFmtId="0" fontId="7" fillId="0" borderId="28" xfId="2" applyFont="1" applyBorder="1" applyAlignment="1">
      <alignment horizontal="center" vertical="center" wrapText="1"/>
    </xf>
    <xf numFmtId="171" fontId="7" fillId="0" borderId="28" xfId="3" applyNumberFormat="1" applyFont="1" applyBorder="1" applyAlignment="1">
      <alignment horizontal="center" vertical="center" wrapText="1"/>
    </xf>
    <xf numFmtId="0" fontId="7" fillId="0" borderId="29" xfId="2" applyFont="1" applyBorder="1" applyAlignment="1">
      <alignment horizontal="center" vertical="center" wrapText="1"/>
    </xf>
    <xf numFmtId="171" fontId="7" fillId="0" borderId="0" xfId="3" applyNumberFormat="1" applyFont="1" applyBorder="1" applyAlignment="1">
      <alignment horizontal="center" vertical="center"/>
    </xf>
    <xf numFmtId="0" fontId="7" fillId="0" borderId="21" xfId="2" applyFont="1" applyBorder="1" applyAlignment="1">
      <alignment horizontal="center" vertical="center" wrapText="1"/>
    </xf>
    <xf numFmtId="0" fontId="7" fillId="0" borderId="21" xfId="2" quotePrefix="1" applyFont="1" applyBorder="1" applyAlignment="1">
      <alignment horizontal="center" vertical="center" wrapText="1"/>
    </xf>
    <xf numFmtId="0" fontId="7" fillId="0" borderId="20" xfId="2" applyFont="1" applyBorder="1" applyAlignment="1">
      <alignment horizontal="left" vertical="center" wrapText="1"/>
    </xf>
    <xf numFmtId="0" fontId="7" fillId="0" borderId="46" xfId="2" quotePrefix="1" applyFont="1" applyBorder="1" applyAlignment="1">
      <alignment horizontal="center" vertical="center" wrapText="1"/>
    </xf>
    <xf numFmtId="0" fontId="12" fillId="0" borderId="0" xfId="2" applyFont="1" applyFill="1" applyAlignment="1">
      <alignment horizontal="center" vertical="center" wrapText="1"/>
    </xf>
    <xf numFmtId="0" fontId="7" fillId="0" borderId="0" xfId="2" applyFont="1" applyFill="1" applyAlignment="1">
      <alignment vertical="center" wrapText="1"/>
    </xf>
    <xf numFmtId="169" fontId="7" fillId="0" borderId="0" xfId="3" applyFont="1" applyFill="1" applyAlignment="1">
      <alignment vertical="center" wrapText="1"/>
    </xf>
    <xf numFmtId="169" fontId="7" fillId="0" borderId="0" xfId="3" applyFont="1" applyFill="1" applyAlignment="1">
      <alignment horizontal="center" vertical="center" wrapText="1"/>
    </xf>
    <xf numFmtId="0" fontId="21" fillId="0" borderId="0" xfId="2" applyFont="1" applyFill="1" applyAlignment="1">
      <alignment horizontal="center" vertical="center" wrapText="1"/>
    </xf>
    <xf numFmtId="0" fontId="7" fillId="0" borderId="0" xfId="2" applyFont="1" applyFill="1" applyAlignment="1">
      <alignment horizontal="center" vertical="center" wrapText="1"/>
    </xf>
    <xf numFmtId="0" fontId="7" fillId="0" borderId="28" xfId="2" applyFont="1" applyFill="1" applyBorder="1" applyAlignment="1">
      <alignment vertical="center" wrapText="1"/>
    </xf>
    <xf numFmtId="169" fontId="7" fillId="0" borderId="28" xfId="3" applyFont="1" applyFill="1" applyBorder="1" applyAlignment="1">
      <alignment vertical="center" wrapText="1"/>
    </xf>
    <xf numFmtId="169" fontId="7" fillId="0" borderId="28" xfId="3" applyFont="1" applyFill="1" applyBorder="1" applyAlignment="1">
      <alignment horizontal="center" vertical="center" wrapText="1"/>
    </xf>
    <xf numFmtId="0" fontId="21" fillId="0" borderId="28" xfId="2" applyFont="1" applyFill="1" applyBorder="1" applyAlignment="1">
      <alignment horizontal="center" vertical="center" wrapText="1"/>
    </xf>
    <xf numFmtId="0" fontId="7" fillId="0" borderId="27" xfId="2" applyFont="1" applyFill="1" applyBorder="1" applyAlignment="1">
      <alignment horizontal="center" vertical="center" wrapText="1"/>
    </xf>
    <xf numFmtId="0" fontId="7" fillId="2" borderId="0" xfId="2" applyFont="1" applyFill="1" applyAlignment="1">
      <alignment vertical="center" wrapText="1"/>
    </xf>
    <xf numFmtId="3" fontId="7" fillId="2" borderId="0" xfId="2" applyNumberFormat="1" applyFont="1" applyFill="1" applyBorder="1" applyAlignment="1">
      <alignment vertical="center" wrapText="1"/>
    </xf>
    <xf numFmtId="0" fontId="7" fillId="0" borderId="8" xfId="2" applyFont="1" applyFill="1" applyBorder="1" applyAlignment="1">
      <alignment vertical="center" wrapText="1"/>
    </xf>
    <xf numFmtId="169" fontId="7" fillId="0" borderId="8" xfId="3" applyFont="1" applyFill="1" applyBorder="1" applyAlignment="1">
      <alignment vertical="center" wrapText="1"/>
    </xf>
    <xf numFmtId="169" fontId="7" fillId="0" borderId="8" xfId="3" applyFont="1" applyFill="1" applyBorder="1" applyAlignment="1">
      <alignment horizontal="center" vertical="center" wrapText="1"/>
    </xf>
    <xf numFmtId="0" fontId="7" fillId="0" borderId="8" xfId="2" applyFont="1" applyFill="1" applyBorder="1" applyAlignment="1">
      <alignment horizontal="center" vertical="center" wrapText="1"/>
    </xf>
    <xf numFmtId="0" fontId="21" fillId="0" borderId="8" xfId="2" applyFont="1" applyFill="1" applyBorder="1" applyAlignment="1">
      <alignment horizontal="center" vertical="center" wrapText="1"/>
    </xf>
    <xf numFmtId="175" fontId="4" fillId="0" borderId="8" xfId="2" applyNumberFormat="1" applyFont="1" applyBorder="1" applyAlignment="1">
      <alignment horizontal="left" vertical="center" wrapText="1"/>
    </xf>
    <xf numFmtId="0" fontId="7" fillId="0" borderId="25" xfId="2" applyFont="1" applyFill="1" applyBorder="1" applyAlignment="1">
      <alignment horizontal="center" vertical="center" wrapText="1"/>
    </xf>
    <xf numFmtId="0" fontId="21" fillId="0" borderId="0" xfId="2" applyFont="1" applyFill="1" applyAlignment="1">
      <alignment vertical="center" wrapText="1"/>
    </xf>
    <xf numFmtId="0" fontId="21" fillId="2" borderId="0" xfId="2" applyFont="1" applyFill="1" applyAlignment="1">
      <alignment vertical="center" wrapText="1"/>
    </xf>
    <xf numFmtId="0" fontId="21" fillId="0" borderId="8" xfId="2" applyFont="1" applyFill="1" applyBorder="1" applyAlignment="1">
      <alignment vertical="center" wrapText="1"/>
    </xf>
    <xf numFmtId="169" fontId="21" fillId="0" borderId="8" xfId="3" applyFont="1" applyFill="1" applyBorder="1" applyAlignment="1">
      <alignment vertical="center" wrapText="1"/>
    </xf>
    <xf numFmtId="169" fontId="21" fillId="0" borderId="8" xfId="3" applyFont="1" applyFill="1" applyBorder="1" applyAlignment="1">
      <alignment horizontal="center" vertical="center" wrapText="1"/>
    </xf>
    <xf numFmtId="0" fontId="21" fillId="0" borderId="8" xfId="2" applyFont="1" applyBorder="1" applyAlignment="1">
      <alignment vertical="center" wrapText="1"/>
    </xf>
    <xf numFmtId="0" fontId="21" fillId="0" borderId="25" xfId="2" applyFont="1" applyFill="1" applyBorder="1" applyAlignment="1">
      <alignment horizontal="center" vertical="center" wrapText="1"/>
    </xf>
    <xf numFmtId="0" fontId="7" fillId="0" borderId="26" xfId="2" applyFont="1" applyFill="1" applyBorder="1" applyAlignment="1">
      <alignment vertical="center" wrapText="1"/>
    </xf>
    <xf numFmtId="175" fontId="4" fillId="0" borderId="25" xfId="2" applyNumberFormat="1" applyFont="1" applyBorder="1" applyAlignment="1">
      <alignment horizontal="center" vertical="center"/>
    </xf>
    <xf numFmtId="175" fontId="3" fillId="0" borderId="8" xfId="2" applyNumberFormat="1" applyFont="1" applyBorder="1" applyAlignment="1">
      <alignment horizontal="center" vertical="center" wrapText="1"/>
    </xf>
    <xf numFmtId="9" fontId="21" fillId="0" borderId="0" xfId="2" applyNumberFormat="1" applyFont="1" applyFill="1" applyAlignment="1">
      <alignment vertical="center" wrapText="1"/>
    </xf>
    <xf numFmtId="0" fontId="21" fillId="0" borderId="7" xfId="2" applyFont="1" applyFill="1" applyBorder="1" applyAlignment="1">
      <alignment horizontal="center" vertical="center" wrapText="1"/>
    </xf>
    <xf numFmtId="170" fontId="21" fillId="0" borderId="7" xfId="3" applyNumberFormat="1" applyFont="1" applyFill="1" applyBorder="1" applyAlignment="1">
      <alignment horizontal="center" vertical="center" wrapText="1"/>
    </xf>
    <xf numFmtId="169" fontId="21" fillId="0" borderId="7" xfId="3" applyFont="1" applyFill="1" applyBorder="1" applyAlignment="1">
      <alignment horizontal="center" vertical="center" wrapText="1"/>
    </xf>
    <xf numFmtId="0" fontId="21" fillId="0" borderId="52" xfId="2" applyFont="1" applyFill="1" applyBorder="1" applyAlignment="1">
      <alignment horizontal="center" vertical="center" wrapText="1"/>
    </xf>
    <xf numFmtId="170" fontId="21" fillId="0" borderId="2" xfId="3" applyNumberFormat="1" applyFont="1" applyFill="1" applyBorder="1" applyAlignment="1">
      <alignment horizontal="center" vertical="center" wrapText="1"/>
    </xf>
    <xf numFmtId="0" fontId="21" fillId="0" borderId="2" xfId="2" applyFont="1" applyFill="1" applyBorder="1" applyAlignment="1">
      <alignment horizontal="center" vertical="center" wrapText="1"/>
    </xf>
    <xf numFmtId="0" fontId="7" fillId="0" borderId="0" xfId="2" applyFont="1" applyFill="1" applyBorder="1" applyAlignment="1">
      <alignment vertical="center" wrapText="1"/>
    </xf>
    <xf numFmtId="169" fontId="21" fillId="0" borderId="0" xfId="3" applyFont="1" applyFill="1" applyAlignment="1">
      <alignment horizontal="center" vertical="center" wrapText="1"/>
    </xf>
    <xf numFmtId="176" fontId="7" fillId="0" borderId="0" xfId="2" applyNumberFormat="1" applyFont="1" applyFill="1" applyAlignment="1">
      <alignment vertical="center" wrapText="1"/>
    </xf>
    <xf numFmtId="0" fontId="7" fillId="0" borderId="0" xfId="2" applyFont="1" applyFill="1" applyAlignment="1">
      <alignment horizontal="right" vertical="center" wrapText="1"/>
    </xf>
    <xf numFmtId="171" fontId="7" fillId="0" borderId="0" xfId="2" applyNumberFormat="1" applyFont="1" applyFill="1" applyAlignment="1">
      <alignment vertical="center" wrapText="1"/>
    </xf>
    <xf numFmtId="170" fontId="7" fillId="0" borderId="0" xfId="3" applyNumberFormat="1" applyFont="1" applyFill="1" applyAlignment="1">
      <alignment vertical="center" wrapText="1"/>
    </xf>
    <xf numFmtId="2" fontId="7" fillId="0" borderId="0" xfId="2" applyNumberFormat="1" applyFont="1" applyFill="1" applyBorder="1" applyAlignment="1">
      <alignmen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right" vertical="center" wrapText="1"/>
    </xf>
    <xf numFmtId="170" fontId="21" fillId="0" borderId="20" xfId="2" applyNumberFormat="1" applyFont="1" applyFill="1" applyBorder="1" applyAlignment="1">
      <alignment horizontal="center" vertical="center" wrapText="1"/>
    </xf>
    <xf numFmtId="169" fontId="21" fillId="0" borderId="2" xfId="3" applyNumberFormat="1" applyFont="1" applyFill="1" applyBorder="1" applyAlignment="1">
      <alignment horizontal="center" vertical="center" wrapText="1"/>
    </xf>
    <xf numFmtId="170" fontId="21" fillId="0" borderId="3" xfId="3" applyNumberFormat="1" applyFont="1" applyFill="1" applyBorder="1" applyAlignment="1">
      <alignment horizontal="center" vertical="center" wrapText="1"/>
    </xf>
    <xf numFmtId="0" fontId="21" fillId="0" borderId="3" xfId="2" applyFont="1" applyFill="1" applyBorder="1" applyAlignment="1">
      <alignment horizontal="center" vertical="center" wrapText="1"/>
    </xf>
    <xf numFmtId="0" fontId="21" fillId="0" borderId="21" xfId="2" applyFont="1" applyFill="1" applyBorder="1" applyAlignment="1">
      <alignment horizontal="center" vertical="center" wrapText="1"/>
    </xf>
    <xf numFmtId="170" fontId="7" fillId="0" borderId="26" xfId="2" applyNumberFormat="1" applyFont="1" applyFill="1" applyBorder="1" applyAlignment="1">
      <alignment horizontal="center" vertical="center" wrapText="1"/>
    </xf>
    <xf numFmtId="174" fontId="7" fillId="0" borderId="23" xfId="3" applyNumberFormat="1" applyFont="1" applyFill="1" applyBorder="1" applyAlignment="1">
      <alignment horizontal="center" vertical="center" wrapText="1"/>
    </xf>
    <xf numFmtId="170" fontId="7" fillId="0" borderId="53" xfId="3" applyNumberFormat="1" applyFont="1" applyFill="1" applyBorder="1" applyAlignment="1">
      <alignment horizontal="center" vertical="center" wrapText="1"/>
    </xf>
    <xf numFmtId="0" fontId="7" fillId="0" borderId="53" xfId="2" applyFont="1" applyFill="1" applyBorder="1" applyAlignment="1">
      <alignment horizontal="center" vertical="center" wrapText="1"/>
    </xf>
    <xf numFmtId="0" fontId="7" fillId="0" borderId="25" xfId="2" applyFont="1" applyFill="1" applyBorder="1" applyAlignment="1">
      <alignment horizontal="left" vertical="center" wrapText="1"/>
    </xf>
    <xf numFmtId="171" fontId="7" fillId="0" borderId="53" xfId="2" applyNumberFormat="1" applyFont="1" applyFill="1" applyBorder="1" applyAlignment="1">
      <alignment horizontal="center" vertical="center" wrapText="1"/>
    </xf>
    <xf numFmtId="0" fontId="7" fillId="0" borderId="23" xfId="2" applyFont="1" applyFill="1" applyBorder="1" applyAlignment="1">
      <alignment horizontal="center" vertical="center" wrapText="1"/>
    </xf>
    <xf numFmtId="0" fontId="7" fillId="0" borderId="22" xfId="2" applyFont="1" applyFill="1" applyBorder="1" applyAlignment="1">
      <alignment horizontal="left" vertical="center" wrapText="1"/>
    </xf>
    <xf numFmtId="170" fontId="21" fillId="0" borderId="26" xfId="2" applyNumberFormat="1" applyFont="1" applyFill="1" applyBorder="1" applyAlignment="1">
      <alignment horizontal="center" vertical="center" wrapText="1"/>
    </xf>
    <xf numFmtId="0" fontId="21" fillId="0" borderId="22" xfId="2" applyFont="1" applyFill="1" applyBorder="1" applyAlignment="1">
      <alignment horizontal="center" vertical="center" wrapText="1"/>
    </xf>
    <xf numFmtId="0" fontId="21" fillId="0" borderId="0" xfId="2" applyFont="1" applyFill="1" applyBorder="1" applyAlignment="1">
      <alignment horizontal="center" vertical="center" wrapText="1"/>
    </xf>
    <xf numFmtId="0" fontId="21" fillId="0" borderId="0" xfId="2" applyFont="1" applyFill="1" applyBorder="1" applyAlignment="1">
      <alignment vertical="center" wrapText="1"/>
    </xf>
    <xf numFmtId="0" fontId="21" fillId="0" borderId="0" xfId="2" applyFont="1" applyFill="1" applyBorder="1" applyAlignment="1">
      <alignment horizontal="right" vertical="center" wrapText="1"/>
    </xf>
    <xf numFmtId="171" fontId="21" fillId="0" borderId="17" xfId="2" applyNumberFormat="1" applyFont="1" applyFill="1" applyBorder="1" applyAlignment="1">
      <alignment horizontal="center" vertical="center" wrapText="1"/>
    </xf>
    <xf numFmtId="170" fontId="21" fillId="0" borderId="13" xfId="3" applyNumberFormat="1" applyFont="1" applyFill="1" applyBorder="1" applyAlignment="1">
      <alignment horizontal="center" vertical="center" wrapText="1"/>
    </xf>
    <xf numFmtId="0" fontId="21" fillId="0" borderId="13" xfId="2" applyFont="1" applyFill="1" applyBorder="1" applyAlignment="1">
      <alignment horizontal="center" vertical="center" wrapText="1"/>
    </xf>
    <xf numFmtId="0" fontId="21" fillId="0" borderId="30" xfId="2" applyFont="1" applyFill="1" applyBorder="1" applyAlignment="1">
      <alignment horizontal="center" vertical="center" wrapText="1"/>
    </xf>
    <xf numFmtId="176" fontId="21" fillId="0" borderId="0" xfId="2" applyNumberFormat="1" applyFont="1" applyFill="1" applyBorder="1" applyAlignment="1">
      <alignment vertical="center" wrapText="1"/>
    </xf>
    <xf numFmtId="176" fontId="7" fillId="0" borderId="0" xfId="2" applyNumberFormat="1" applyFont="1" applyFill="1" applyBorder="1" applyAlignment="1">
      <alignment vertical="center" wrapText="1"/>
    </xf>
    <xf numFmtId="0" fontId="7" fillId="0" borderId="0" xfId="22" applyFont="1" applyAlignment="1">
      <alignment vertical="center"/>
    </xf>
    <xf numFmtId="0" fontId="7" fillId="0" borderId="0" xfId="22" applyFont="1" applyAlignment="1">
      <alignment vertical="center" wrapText="1"/>
    </xf>
    <xf numFmtId="0" fontId="21" fillId="0" borderId="0" xfId="22" applyFont="1" applyAlignment="1">
      <alignment horizontal="center" vertical="center"/>
    </xf>
    <xf numFmtId="0" fontId="21" fillId="0" borderId="47" xfId="22" applyFont="1" applyBorder="1" applyAlignment="1">
      <alignment horizontal="center" vertical="center" wrapText="1"/>
    </xf>
    <xf numFmtId="0" fontId="21" fillId="0" borderId="46" xfId="22" applyFont="1" applyBorder="1" applyAlignment="1">
      <alignment horizontal="center" vertical="center"/>
    </xf>
    <xf numFmtId="169" fontId="7" fillId="0" borderId="44" xfId="3" applyFont="1" applyBorder="1" applyAlignment="1">
      <alignment vertical="center" wrapText="1"/>
    </xf>
    <xf numFmtId="0" fontId="21" fillId="0" borderId="56" xfId="22" applyFont="1" applyBorder="1" applyAlignment="1">
      <alignment vertical="center"/>
    </xf>
    <xf numFmtId="0" fontId="21" fillId="0" borderId="16" xfId="22" applyFont="1" applyBorder="1" applyAlignment="1">
      <alignment horizontal="center" vertical="center" wrapText="1"/>
    </xf>
    <xf numFmtId="0" fontId="21" fillId="0" borderId="30" xfId="22" applyFont="1" applyBorder="1" applyAlignment="1">
      <alignment horizontal="center" vertical="center"/>
    </xf>
    <xf numFmtId="0" fontId="7" fillId="0" borderId="0" xfId="22" applyFont="1" applyAlignment="1">
      <alignment horizontal="center" vertical="center"/>
    </xf>
    <xf numFmtId="0" fontId="21" fillId="0" borderId="0" xfId="22" applyFont="1" applyAlignment="1">
      <alignment vertical="center"/>
    </xf>
    <xf numFmtId="0" fontId="18" fillId="15" borderId="30" xfId="4" applyFont="1" applyFill="1" applyBorder="1" applyAlignment="1" applyProtection="1">
      <alignment horizontal="center" vertical="center" wrapText="1"/>
      <protection locked="0"/>
    </xf>
    <xf numFmtId="0" fontId="18" fillId="15" borderId="13" xfId="4" applyFont="1" applyFill="1" applyBorder="1" applyAlignment="1" applyProtection="1">
      <alignment horizontal="center" vertical="center" wrapText="1"/>
      <protection locked="0"/>
    </xf>
    <xf numFmtId="171" fontId="18" fillId="15" borderId="13" xfId="3" applyNumberFormat="1" applyFont="1" applyFill="1" applyBorder="1" applyAlignment="1" applyProtection="1">
      <alignment horizontal="center" vertical="center" wrapText="1"/>
      <protection locked="0"/>
    </xf>
    <xf numFmtId="170" fontId="18" fillId="15" borderId="13" xfId="3" applyNumberFormat="1" applyFont="1" applyFill="1" applyBorder="1" applyAlignment="1" applyProtection="1">
      <alignment horizontal="center" vertical="center" wrapText="1"/>
      <protection locked="0"/>
    </xf>
    <xf numFmtId="170" fontId="18" fillId="15" borderId="17" xfId="3" applyNumberFormat="1" applyFont="1" applyFill="1" applyBorder="1" applyAlignment="1" applyProtection="1">
      <alignment horizontal="center" vertical="center" wrapText="1"/>
      <protection locked="0"/>
    </xf>
    <xf numFmtId="0" fontId="17" fillId="2" borderId="39" xfId="4" applyFont="1" applyFill="1" applyBorder="1" applyAlignment="1" applyProtection="1">
      <alignment horizontal="center" vertical="center"/>
    </xf>
    <xf numFmtId="0" fontId="17" fillId="2" borderId="39" xfId="4" applyFont="1" applyFill="1" applyBorder="1" applyAlignment="1" applyProtection="1">
      <alignment horizontal="center" vertical="center" wrapText="1"/>
    </xf>
    <xf numFmtId="171" fontId="14" fillId="2" borderId="8" xfId="3" applyNumberFormat="1" applyFont="1" applyFill="1" applyBorder="1" applyAlignment="1">
      <alignment horizontal="center" vertical="center" wrapText="1"/>
    </xf>
    <xf numFmtId="170" fontId="15" fillId="2" borderId="8" xfId="3" applyNumberFormat="1" applyFont="1" applyFill="1" applyBorder="1" applyAlignment="1">
      <alignment horizontal="center" vertical="center" wrapText="1"/>
    </xf>
    <xf numFmtId="0" fontId="14" fillId="2" borderId="32" xfId="2" applyFont="1" applyFill="1" applyBorder="1" applyAlignment="1">
      <alignment horizontal="center" vertical="center" wrapText="1"/>
    </xf>
    <xf numFmtId="0" fontId="15" fillId="2" borderId="33" xfId="2" applyFont="1" applyFill="1" applyBorder="1" applyAlignment="1">
      <alignment horizontal="center" vertical="center" wrapText="1"/>
    </xf>
    <xf numFmtId="171" fontId="21" fillId="0" borderId="17" xfId="3" applyNumberFormat="1" applyFont="1" applyBorder="1" applyAlignment="1">
      <alignment horizontal="center" vertical="center" wrapText="1"/>
    </xf>
    <xf numFmtId="0" fontId="7" fillId="0" borderId="7" xfId="2" applyFont="1" applyFill="1" applyBorder="1" applyAlignment="1">
      <alignment vertical="center" wrapText="1"/>
    </xf>
    <xf numFmtId="0" fontId="21" fillId="0" borderId="58" xfId="2" applyFont="1" applyFill="1" applyBorder="1" applyAlignment="1">
      <alignment horizontal="center" vertical="center" wrapText="1"/>
    </xf>
    <xf numFmtId="0" fontId="21" fillId="0" borderId="10" xfId="2" applyFont="1" applyFill="1" applyBorder="1" applyAlignment="1">
      <alignment horizontal="center" vertical="center" wrapText="1"/>
    </xf>
    <xf numFmtId="0" fontId="21" fillId="0" borderId="59" xfId="2" applyFont="1" applyFill="1" applyBorder="1" applyAlignment="1">
      <alignment horizontal="center" vertical="center" wrapText="1"/>
    </xf>
    <xf numFmtId="170" fontId="21" fillId="0" borderId="10" xfId="3" applyNumberFormat="1" applyFont="1" applyFill="1" applyBorder="1" applyAlignment="1">
      <alignment horizontal="center" vertical="center" wrapText="1"/>
    </xf>
    <xf numFmtId="171" fontId="21" fillId="0" borderId="60" xfId="2" applyNumberFormat="1" applyFont="1" applyFill="1" applyBorder="1" applyAlignment="1">
      <alignment horizontal="center" vertical="center" wrapText="1"/>
    </xf>
    <xf numFmtId="0" fontId="21" fillId="0" borderId="52" xfId="2" applyFont="1" applyFill="1" applyBorder="1" applyAlignment="1">
      <alignment horizontal="left" vertical="center" wrapText="1"/>
    </xf>
    <xf numFmtId="0" fontId="7" fillId="0" borderId="7" xfId="2" applyFont="1" applyFill="1" applyBorder="1" applyAlignment="1">
      <alignment horizontal="center" vertical="center" wrapText="1"/>
    </xf>
    <xf numFmtId="0" fontId="7" fillId="0" borderId="51" xfId="2" applyFont="1" applyFill="1" applyBorder="1" applyAlignment="1">
      <alignment vertical="center" wrapText="1"/>
    </xf>
    <xf numFmtId="0" fontId="7" fillId="0" borderId="8" xfId="2" applyFont="1" applyFill="1" applyBorder="1" applyAlignment="1">
      <alignment horizontal="left" vertical="center" wrapText="1"/>
    </xf>
    <xf numFmtId="0" fontId="7" fillId="0" borderId="61" xfId="2" applyFont="1" applyFill="1" applyBorder="1" applyAlignment="1">
      <alignment horizontal="center" vertical="center" wrapText="1"/>
    </xf>
    <xf numFmtId="170" fontId="7" fillId="0" borderId="61" xfId="3" applyNumberFormat="1" applyFont="1" applyFill="1" applyBorder="1" applyAlignment="1">
      <alignment horizontal="center" vertical="center" wrapText="1"/>
    </xf>
    <xf numFmtId="174" fontId="7" fillId="0" borderId="8" xfId="3" applyNumberFormat="1" applyFont="1" applyFill="1" applyBorder="1" applyAlignment="1">
      <alignment horizontal="center" vertical="center" wrapText="1"/>
    </xf>
    <xf numFmtId="169" fontId="7" fillId="0" borderId="26" xfId="3" applyFont="1" applyFill="1" applyBorder="1" applyAlignment="1">
      <alignment vertical="center" wrapText="1"/>
    </xf>
    <xf numFmtId="0" fontId="7" fillId="0" borderId="25" xfId="2" applyFont="1" applyFill="1" applyBorder="1" applyAlignment="1">
      <alignment vertical="center" wrapText="1"/>
    </xf>
    <xf numFmtId="176" fontId="7" fillId="0" borderId="8" xfId="2" applyNumberFormat="1" applyFont="1" applyFill="1" applyBorder="1" applyAlignment="1">
      <alignment vertical="center" wrapText="1"/>
    </xf>
    <xf numFmtId="0" fontId="21" fillId="0" borderId="25" xfId="2" applyFont="1" applyFill="1" applyBorder="1" applyAlignment="1">
      <alignment horizontal="left" vertical="center" wrapText="1"/>
    </xf>
    <xf numFmtId="0" fontId="7" fillId="0" borderId="8" xfId="2" applyNumberFormat="1" applyFont="1" applyFill="1" applyBorder="1" applyAlignment="1">
      <alignment horizontal="left" vertical="center" wrapText="1"/>
    </xf>
    <xf numFmtId="0" fontId="21" fillId="0" borderId="27" xfId="2" applyFont="1" applyFill="1" applyBorder="1" applyAlignment="1">
      <alignment horizontal="center" vertical="center" wrapText="1"/>
    </xf>
    <xf numFmtId="0" fontId="7" fillId="0" borderId="28" xfId="2" applyFont="1" applyFill="1" applyBorder="1" applyAlignment="1">
      <alignment horizontal="center" vertical="center" wrapText="1"/>
    </xf>
    <xf numFmtId="169" fontId="7" fillId="0" borderId="29" xfId="2" applyNumberFormat="1" applyFont="1" applyFill="1" applyBorder="1" applyAlignment="1">
      <alignment vertical="center" wrapText="1"/>
    </xf>
    <xf numFmtId="169" fontId="7" fillId="0" borderId="23" xfId="3" applyFont="1" applyFill="1" applyBorder="1" applyAlignment="1">
      <alignment horizontal="center" vertical="center" wrapText="1"/>
    </xf>
    <xf numFmtId="0" fontId="21" fillId="0" borderId="53" xfId="2" applyFont="1" applyFill="1" applyBorder="1" applyAlignment="1">
      <alignment horizontal="center" vertical="center" wrapText="1"/>
    </xf>
    <xf numFmtId="170" fontId="21" fillId="0" borderId="53" xfId="3" applyNumberFormat="1" applyFont="1" applyFill="1" applyBorder="1" applyAlignment="1">
      <alignment horizontal="center" vertical="center" wrapText="1"/>
    </xf>
    <xf numFmtId="174" fontId="21" fillId="0" borderId="23" xfId="3" applyNumberFormat="1" applyFont="1" applyFill="1" applyBorder="1" applyAlignment="1">
      <alignment horizontal="center" vertical="center" wrapText="1"/>
    </xf>
    <xf numFmtId="2" fontId="21" fillId="0" borderId="0" xfId="2" applyNumberFormat="1" applyFont="1" applyFill="1" applyBorder="1" applyAlignment="1">
      <alignment vertical="center" wrapText="1"/>
    </xf>
    <xf numFmtId="0" fontId="7" fillId="0" borderId="0" xfId="2" applyFont="1" applyAlignment="1">
      <alignment vertical="center"/>
    </xf>
    <xf numFmtId="0" fontId="21" fillId="0" borderId="13" xfId="22" applyFont="1" applyBorder="1" applyAlignment="1">
      <alignment horizontal="center" vertical="center"/>
    </xf>
    <xf numFmtId="0" fontId="21" fillId="0" borderId="13" xfId="22" applyFont="1" applyBorder="1" applyAlignment="1">
      <alignment horizontal="center" vertical="center" wrapText="1"/>
    </xf>
    <xf numFmtId="0" fontId="21" fillId="0" borderId="17" xfId="22" applyFont="1" applyBorder="1" applyAlignment="1">
      <alignment horizontal="center" vertical="center"/>
    </xf>
    <xf numFmtId="0" fontId="7" fillId="0" borderId="52" xfId="2" applyFont="1" applyBorder="1" applyAlignment="1">
      <alignment vertical="center"/>
    </xf>
    <xf numFmtId="0" fontId="7" fillId="0" borderId="7" xfId="2" applyFont="1" applyBorder="1" applyAlignment="1">
      <alignment vertical="center"/>
    </xf>
    <xf numFmtId="169" fontId="7" fillId="0" borderId="7" xfId="3" applyFont="1" applyBorder="1" applyAlignment="1">
      <alignment vertical="center"/>
    </xf>
    <xf numFmtId="169" fontId="7" fillId="0" borderId="51" xfId="3" applyFont="1" applyBorder="1" applyAlignment="1">
      <alignment vertical="center"/>
    </xf>
    <xf numFmtId="0" fontId="7" fillId="0" borderId="25" xfId="2" applyFont="1" applyBorder="1" applyAlignment="1">
      <alignment vertical="center"/>
    </xf>
    <xf numFmtId="0" fontId="7" fillId="0" borderId="8" xfId="2" applyFont="1" applyBorder="1" applyAlignment="1">
      <alignment vertical="center"/>
    </xf>
    <xf numFmtId="0" fontId="21" fillId="0" borderId="25" xfId="2" applyFont="1" applyBorder="1" applyAlignment="1">
      <alignment vertical="center"/>
    </xf>
    <xf numFmtId="0" fontId="7" fillId="0" borderId="26" xfId="2" applyFont="1" applyBorder="1" applyAlignment="1">
      <alignment vertical="center"/>
    </xf>
    <xf numFmtId="169" fontId="7" fillId="0" borderId="8" xfId="3" applyFont="1" applyBorder="1" applyAlignment="1">
      <alignment vertical="center"/>
    </xf>
    <xf numFmtId="169" fontId="7" fillId="0" borderId="26" xfId="3" applyFont="1" applyBorder="1" applyAlignment="1">
      <alignment vertical="center"/>
    </xf>
    <xf numFmtId="0" fontId="7" fillId="0" borderId="27" xfId="2" applyFont="1" applyBorder="1" applyAlignment="1">
      <alignment vertical="center"/>
    </xf>
    <xf numFmtId="0" fontId="7" fillId="0" borderId="28" xfId="2" applyFont="1" applyBorder="1" applyAlignment="1">
      <alignment vertical="center"/>
    </xf>
    <xf numFmtId="0" fontId="7" fillId="0" borderId="29" xfId="2" applyFont="1" applyBorder="1" applyAlignment="1">
      <alignment vertical="center"/>
    </xf>
    <xf numFmtId="0" fontId="7" fillId="2" borderId="0" xfId="2" applyFont="1" applyFill="1" applyAlignment="1">
      <alignment vertical="center"/>
    </xf>
    <xf numFmtId="0" fontId="7" fillId="3" borderId="0" xfId="2" applyFont="1" applyFill="1" applyAlignment="1">
      <alignment vertical="center"/>
    </xf>
    <xf numFmtId="0" fontId="21" fillId="0" borderId="0" xfId="2" applyFont="1" applyBorder="1" applyAlignment="1">
      <alignment vertical="center"/>
    </xf>
    <xf numFmtId="0" fontId="21" fillId="0" borderId="62" xfId="2" applyFont="1" applyBorder="1" applyAlignment="1">
      <alignment vertical="center"/>
    </xf>
    <xf numFmtId="0" fontId="21" fillId="0" borderId="63" xfId="2" applyFont="1" applyBorder="1" applyAlignment="1">
      <alignment horizontal="center" vertical="center"/>
    </xf>
    <xf numFmtId="0" fontId="21" fillId="0" borderId="64" xfId="2" applyFont="1" applyBorder="1" applyAlignment="1">
      <alignment horizontal="center" vertical="center"/>
    </xf>
    <xf numFmtId="0" fontId="7" fillId="0" borderId="25" xfId="2" applyFont="1" applyBorder="1" applyAlignment="1">
      <alignment horizontal="left" vertical="center"/>
    </xf>
    <xf numFmtId="169" fontId="7" fillId="0" borderId="8" xfId="3" applyFont="1" applyBorder="1" applyAlignment="1">
      <alignment horizontal="center" vertical="center"/>
    </xf>
    <xf numFmtId="169" fontId="7" fillId="0" borderId="26" xfId="3" applyFont="1" applyBorder="1" applyAlignment="1">
      <alignment horizontal="center" vertical="center"/>
    </xf>
    <xf numFmtId="0" fontId="7" fillId="0" borderId="0" xfId="2" applyFont="1" applyBorder="1" applyAlignment="1">
      <alignment vertical="center"/>
    </xf>
    <xf numFmtId="177" fontId="17" fillId="0" borderId="0" xfId="1" applyNumberFormat="1" applyFont="1" applyAlignment="1">
      <alignment vertical="center"/>
    </xf>
    <xf numFmtId="0" fontId="17" fillId="0" borderId="0" xfId="0" applyFont="1" applyAlignment="1">
      <alignment vertical="center"/>
    </xf>
    <xf numFmtId="0" fontId="17" fillId="0" borderId="0" xfId="0" applyFont="1" applyAlignment="1">
      <alignment vertical="center" wrapText="1"/>
    </xf>
    <xf numFmtId="0" fontId="18" fillId="0" borderId="2" xfId="0" quotePrefix="1" applyFont="1" applyBorder="1" applyAlignment="1">
      <alignment horizontal="center" vertical="center" wrapText="1"/>
    </xf>
    <xf numFmtId="0" fontId="18" fillId="0" borderId="21" xfId="0" quotePrefix="1" applyFont="1" applyBorder="1" applyAlignment="1">
      <alignment horizontal="center" vertical="center" wrapText="1"/>
    </xf>
    <xf numFmtId="177" fontId="18" fillId="0" borderId="2" xfId="1" quotePrefix="1" applyNumberFormat="1" applyFont="1" applyBorder="1" applyAlignment="1">
      <alignment horizontal="center" vertical="center" wrapText="1"/>
    </xf>
    <xf numFmtId="0" fontId="19" fillId="0" borderId="21" xfId="0" applyFont="1" applyBorder="1" applyAlignment="1">
      <alignment horizontal="center" vertical="center"/>
    </xf>
    <xf numFmtId="0" fontId="26" fillId="0" borderId="2" xfId="0" applyFont="1" applyBorder="1" applyAlignment="1">
      <alignment vertical="center"/>
    </xf>
    <xf numFmtId="0" fontId="17" fillId="0" borderId="2" xfId="0" applyFont="1" applyBorder="1" applyAlignment="1">
      <alignment vertical="center"/>
    </xf>
    <xf numFmtId="177" fontId="17" fillId="0" borderId="2" xfId="1" applyNumberFormat="1" applyFont="1" applyBorder="1" applyAlignment="1">
      <alignment vertical="center"/>
    </xf>
    <xf numFmtId="0" fontId="11" fillId="0" borderId="2" xfId="0" quotePrefix="1" applyFont="1" applyBorder="1" applyAlignment="1">
      <alignment vertical="center" wrapText="1"/>
    </xf>
    <xf numFmtId="0" fontId="11" fillId="0" borderId="2" xfId="0" quotePrefix="1" applyFont="1" applyBorder="1" applyAlignment="1">
      <alignment horizontal="center" vertical="center" wrapText="1"/>
    </xf>
    <xf numFmtId="43" fontId="17" fillId="0" borderId="2" xfId="1" applyNumberFormat="1" applyFont="1" applyBorder="1" applyAlignment="1">
      <alignment horizontal="center" vertical="center"/>
    </xf>
    <xf numFmtId="43" fontId="17" fillId="0" borderId="2" xfId="1" applyNumberFormat="1" applyFont="1" applyBorder="1" applyAlignment="1">
      <alignment vertical="center"/>
    </xf>
    <xf numFmtId="0" fontId="17" fillId="0" borderId="2" xfId="0" applyFont="1" applyBorder="1" applyAlignment="1">
      <alignment horizontal="center" vertical="center" wrapText="1"/>
    </xf>
    <xf numFmtId="0" fontId="17" fillId="0" borderId="2" xfId="0" applyFont="1" applyBorder="1" applyAlignment="1">
      <alignment horizontal="center" vertical="center"/>
    </xf>
    <xf numFmtId="0" fontId="26" fillId="0" borderId="2" xfId="0" applyFont="1" applyFill="1" applyBorder="1" applyAlignment="1">
      <alignment vertical="center"/>
    </xf>
    <xf numFmtId="0" fontId="17" fillId="0" borderId="46" xfId="0" applyFont="1" applyBorder="1" applyAlignment="1">
      <alignment horizontal="center" vertical="center"/>
    </xf>
    <xf numFmtId="0" fontId="17" fillId="0" borderId="48" xfId="0" applyFont="1" applyBorder="1" applyAlignment="1">
      <alignment vertical="center"/>
    </xf>
    <xf numFmtId="0" fontId="17" fillId="0" borderId="48" xfId="0" applyFont="1" applyBorder="1" applyAlignment="1">
      <alignment vertical="center" wrapText="1"/>
    </xf>
    <xf numFmtId="43" fontId="17" fillId="0" borderId="48" xfId="1" applyNumberFormat="1" applyFont="1" applyBorder="1" applyAlignment="1">
      <alignment horizontal="center" vertical="center"/>
    </xf>
    <xf numFmtId="43" fontId="17" fillId="0" borderId="48" xfId="1" applyNumberFormat="1" applyFont="1" applyBorder="1" applyAlignment="1">
      <alignment vertical="center"/>
    </xf>
    <xf numFmtId="177" fontId="17" fillId="0" borderId="48" xfId="1" applyNumberFormat="1" applyFont="1" applyBorder="1" applyAlignment="1">
      <alignment vertical="center"/>
    </xf>
    <xf numFmtId="0" fontId="17" fillId="0" borderId="0" xfId="0" applyFont="1" applyAlignment="1">
      <alignment horizontal="center" vertical="center"/>
    </xf>
    <xf numFmtId="177" fontId="17" fillId="0" borderId="50" xfId="1" applyNumberFormat="1" applyFont="1" applyBorder="1" applyAlignment="1">
      <alignment vertical="center"/>
    </xf>
    <xf numFmtId="171" fontId="12" fillId="0" borderId="2" xfId="3" applyNumberFormat="1" applyFont="1" applyFill="1" applyBorder="1" applyAlignment="1">
      <alignment horizontal="center" vertical="center" wrapText="1"/>
    </xf>
    <xf numFmtId="171" fontId="11" fillId="0" borderId="23" xfId="3" applyNumberFormat="1" applyFont="1" applyFill="1" applyBorder="1" applyAlignment="1">
      <alignment horizontal="center" vertical="center" wrapText="1"/>
    </xf>
    <xf numFmtId="171" fontId="11" fillId="0" borderId="8" xfId="3" applyNumberFormat="1" applyFont="1" applyFill="1" applyBorder="1" applyAlignment="1">
      <alignment horizontal="center" vertical="center" wrapText="1"/>
    </xf>
    <xf numFmtId="171" fontId="11" fillId="0" borderId="28" xfId="3" applyNumberFormat="1" applyFont="1" applyFill="1" applyBorder="1" applyAlignment="1">
      <alignment vertical="center" wrapText="1"/>
    </xf>
    <xf numFmtId="171" fontId="11" fillId="0" borderId="0" xfId="3" applyNumberFormat="1" applyFont="1" applyFill="1" applyAlignment="1">
      <alignment vertical="center" wrapText="1"/>
    </xf>
    <xf numFmtId="0" fontId="4" fillId="0" borderId="0" xfId="0" quotePrefix="1" applyFont="1"/>
    <xf numFmtId="0" fontId="3" fillId="0" borderId="0" xfId="0" applyFont="1" applyAlignment="1">
      <alignment horizontal="right"/>
    </xf>
    <xf numFmtId="0" fontId="4" fillId="17" borderId="69" xfId="0" applyFont="1" applyFill="1" applyBorder="1"/>
    <xf numFmtId="0" fontId="4" fillId="16" borderId="71" xfId="0" applyFont="1" applyFill="1" applyBorder="1"/>
    <xf numFmtId="0" fontId="21" fillId="0" borderId="0" xfId="2" applyFont="1" applyAlignment="1">
      <alignment horizontal="center" vertical="center"/>
    </xf>
    <xf numFmtId="171" fontId="21" fillId="0" borderId="13" xfId="3" applyNumberFormat="1" applyFont="1" applyBorder="1" applyAlignment="1">
      <alignment horizontal="center" vertical="center" wrapText="1"/>
    </xf>
    <xf numFmtId="177" fontId="11" fillId="0" borderId="0" xfId="1" applyNumberFormat="1" applyFont="1" applyFill="1" applyAlignment="1">
      <alignment vertical="center" wrapText="1"/>
    </xf>
    <xf numFmtId="177" fontId="21" fillId="0" borderId="0" xfId="1" applyNumberFormat="1" applyFont="1" applyFill="1" applyBorder="1" applyAlignment="1">
      <alignment horizontal="center" vertical="center"/>
    </xf>
    <xf numFmtId="177" fontId="7" fillId="0" borderId="8" xfId="1" applyNumberFormat="1" applyFont="1" applyFill="1" applyBorder="1" applyAlignment="1">
      <alignment horizontal="right" vertical="center" wrapText="1"/>
    </xf>
    <xf numFmtId="177" fontId="21" fillId="0" borderId="8" xfId="1" applyNumberFormat="1" applyFont="1" applyFill="1" applyBorder="1" applyAlignment="1">
      <alignment horizontal="right" vertical="center" wrapText="1"/>
    </xf>
    <xf numFmtId="177" fontId="7" fillId="0" borderId="28" xfId="1" applyNumberFormat="1" applyFont="1" applyFill="1" applyBorder="1" applyAlignment="1">
      <alignment vertical="center" wrapText="1"/>
    </xf>
    <xf numFmtId="177" fontId="7" fillId="0" borderId="0" xfId="1" applyNumberFormat="1" applyFont="1" applyFill="1" applyAlignment="1">
      <alignment vertical="center" wrapText="1"/>
    </xf>
    <xf numFmtId="171" fontId="15" fillId="2" borderId="23" xfId="3" applyNumberFormat="1" applyFont="1" applyFill="1" applyBorder="1" applyAlignment="1">
      <alignment horizontal="center" vertical="center" wrapText="1"/>
    </xf>
    <xf numFmtId="171" fontId="14" fillId="2" borderId="28" xfId="3" applyNumberFormat="1" applyFont="1" applyFill="1" applyBorder="1" applyAlignment="1">
      <alignment horizontal="center" vertical="center" wrapText="1"/>
    </xf>
    <xf numFmtId="171" fontId="14" fillId="2" borderId="0" xfId="3" applyNumberFormat="1" applyFont="1" applyFill="1" applyAlignment="1">
      <alignment horizontal="center" vertical="center" wrapText="1"/>
    </xf>
    <xf numFmtId="0" fontId="4" fillId="19" borderId="0" xfId="0" applyFont="1" applyFill="1" applyBorder="1" applyAlignment="1">
      <alignment horizontal="center"/>
    </xf>
    <xf numFmtId="0" fontId="4" fillId="0" borderId="0" xfId="0" applyFont="1" applyBorder="1" applyAlignment="1">
      <alignment horizontal="center" vertical="center"/>
    </xf>
    <xf numFmtId="0" fontId="17" fillId="0" borderId="8" xfId="0" applyFont="1" applyBorder="1" applyAlignment="1">
      <alignment horizontal="center" vertical="center" wrapText="1"/>
    </xf>
    <xf numFmtId="0" fontId="17" fillId="0" borderId="8" xfId="0" applyFont="1" applyBorder="1" applyAlignment="1">
      <alignment vertical="center"/>
    </xf>
    <xf numFmtId="177" fontId="17" fillId="0" borderId="8" xfId="1" applyNumberFormat="1" applyFont="1" applyBorder="1" applyAlignment="1">
      <alignment vertical="center"/>
    </xf>
    <xf numFmtId="0" fontId="17" fillId="0" borderId="25" xfId="0" applyFont="1" applyBorder="1" applyAlignment="1">
      <alignment horizontal="center" vertical="center"/>
    </xf>
    <xf numFmtId="0" fontId="11" fillId="0" borderId="8" xfId="0" applyFont="1" applyBorder="1" applyAlignment="1">
      <alignment vertical="center" wrapText="1"/>
    </xf>
    <xf numFmtId="0" fontId="11" fillId="0" borderId="8" xfId="0" quotePrefix="1" applyFont="1" applyBorder="1" applyAlignment="1">
      <alignment vertical="center" wrapText="1"/>
    </xf>
    <xf numFmtId="0" fontId="11" fillId="0" borderId="8" xfId="0" quotePrefix="1" applyFont="1" applyBorder="1" applyAlignment="1">
      <alignment horizontal="center" vertical="center" wrapText="1"/>
    </xf>
    <xf numFmtId="43" fontId="17" fillId="0" borderId="8" xfId="1" applyNumberFormat="1" applyFont="1" applyBorder="1" applyAlignment="1">
      <alignment horizontal="center" vertical="center"/>
    </xf>
    <xf numFmtId="43" fontId="17" fillId="0" borderId="8" xfId="1" applyNumberFormat="1" applyFont="1" applyBorder="1" applyAlignment="1">
      <alignment vertical="center"/>
    </xf>
    <xf numFmtId="43" fontId="17" fillId="2" borderId="8" xfId="1" applyNumberFormat="1" applyFont="1" applyFill="1" applyBorder="1" applyAlignment="1">
      <alignment horizontal="center" vertical="center"/>
    </xf>
    <xf numFmtId="0" fontId="17" fillId="0" borderId="72" xfId="0" applyFont="1" applyBorder="1" applyAlignment="1">
      <alignment horizontal="center" vertical="center"/>
    </xf>
    <xf numFmtId="0" fontId="11" fillId="0" borderId="9" xfId="0" applyFont="1" applyBorder="1" applyAlignment="1">
      <alignment vertical="center" wrapText="1"/>
    </xf>
    <xf numFmtId="0" fontId="11" fillId="0" borderId="9" xfId="0" quotePrefix="1" applyFont="1" applyBorder="1" applyAlignment="1">
      <alignment vertical="center" wrapText="1"/>
    </xf>
    <xf numFmtId="0" fontId="11" fillId="0" borderId="9" xfId="0" quotePrefix="1" applyFont="1" applyBorder="1" applyAlignment="1">
      <alignment horizontal="center" vertical="center" wrapText="1"/>
    </xf>
    <xf numFmtId="43" fontId="17" fillId="0" borderId="9" xfId="1" applyNumberFormat="1" applyFont="1" applyBorder="1" applyAlignment="1">
      <alignment horizontal="center" vertical="center"/>
    </xf>
    <xf numFmtId="43" fontId="17" fillId="0" borderId="9" xfId="1" applyNumberFormat="1" applyFont="1" applyBorder="1" applyAlignment="1">
      <alignment vertical="center"/>
    </xf>
    <xf numFmtId="177" fontId="17" fillId="0" borderId="9" xfId="1" applyNumberFormat="1" applyFont="1" applyBorder="1" applyAlignment="1">
      <alignment vertical="center"/>
    </xf>
    <xf numFmtId="0" fontId="11" fillId="0" borderId="23" xfId="0" quotePrefix="1" applyFont="1" applyBorder="1" applyAlignment="1">
      <alignment horizontal="center" vertical="center" wrapText="1"/>
    </xf>
    <xf numFmtId="43" fontId="17" fillId="0" borderId="23" xfId="1" applyNumberFormat="1" applyFont="1" applyBorder="1" applyAlignment="1">
      <alignment horizontal="center" vertical="center"/>
    </xf>
    <xf numFmtId="43" fontId="17" fillId="0" borderId="23" xfId="1" applyNumberFormat="1" applyFont="1" applyBorder="1" applyAlignment="1">
      <alignment vertical="center"/>
    </xf>
    <xf numFmtId="177" fontId="17" fillId="0" borderId="23" xfId="1" applyNumberFormat="1" applyFont="1" applyBorder="1" applyAlignment="1">
      <alignment vertical="center"/>
    </xf>
    <xf numFmtId="0" fontId="11" fillId="0" borderId="33" xfId="0" quotePrefix="1" applyFont="1" applyBorder="1" applyAlignment="1">
      <alignment horizontal="center" vertical="center" wrapText="1"/>
    </xf>
    <xf numFmtId="43" fontId="17" fillId="0" borderId="33" xfId="1" applyNumberFormat="1" applyFont="1" applyBorder="1" applyAlignment="1">
      <alignment horizontal="center" vertical="center"/>
    </xf>
    <xf numFmtId="43" fontId="17" fillId="0" borderId="33" xfId="1" applyNumberFormat="1" applyFont="1" applyBorder="1" applyAlignment="1">
      <alignment vertical="center"/>
    </xf>
    <xf numFmtId="177" fontId="17" fillId="0" borderId="33" xfId="1" applyNumberFormat="1" applyFont="1" applyBorder="1" applyAlignment="1">
      <alignment vertical="center"/>
    </xf>
    <xf numFmtId="43" fontId="17" fillId="0" borderId="23" xfId="1" applyFont="1" applyBorder="1" applyAlignment="1">
      <alignment horizontal="center" vertical="center"/>
    </xf>
    <xf numFmtId="0" fontId="17" fillId="0" borderId="23" xfId="0" applyFont="1" applyBorder="1" applyAlignment="1">
      <alignment vertical="center"/>
    </xf>
    <xf numFmtId="0" fontId="17" fillId="0" borderId="33" xfId="0" applyFont="1" applyBorder="1" applyAlignment="1">
      <alignment vertical="center"/>
    </xf>
    <xf numFmtId="171" fontId="21" fillId="0" borderId="20" xfId="3" applyNumberFormat="1" applyFont="1" applyBorder="1" applyAlignment="1">
      <alignment horizontal="center" vertical="center"/>
    </xf>
    <xf numFmtId="171" fontId="7" fillId="0" borderId="49" xfId="3" applyNumberFormat="1" applyFont="1" applyBorder="1" applyAlignment="1">
      <alignment horizontal="center" vertical="center"/>
    </xf>
    <xf numFmtId="0" fontId="7" fillId="0" borderId="52" xfId="2" applyFont="1" applyBorder="1" applyAlignment="1">
      <alignment horizontal="center" vertical="center"/>
    </xf>
    <xf numFmtId="0" fontId="7" fillId="0" borderId="7" xfId="2" applyFont="1" applyBorder="1" applyAlignment="1">
      <alignment horizontal="center" vertical="center"/>
    </xf>
    <xf numFmtId="171" fontId="7" fillId="0" borderId="7" xfId="3" applyNumberFormat="1" applyFont="1" applyBorder="1" applyAlignment="1">
      <alignment horizontal="center" vertical="center"/>
    </xf>
    <xf numFmtId="171" fontId="7" fillId="0" borderId="51" xfId="3" applyNumberFormat="1" applyFont="1" applyBorder="1" applyAlignment="1">
      <alignment horizontal="center" vertical="center"/>
    </xf>
    <xf numFmtId="0" fontId="7" fillId="0" borderId="25" xfId="2" applyFont="1" applyBorder="1" applyAlignment="1">
      <alignment horizontal="center" vertical="center"/>
    </xf>
    <xf numFmtId="0" fontId="7" fillId="0" borderId="8" xfId="2" applyFont="1" applyBorder="1" applyAlignment="1">
      <alignment horizontal="center" vertical="center"/>
    </xf>
    <xf numFmtId="171" fontId="7" fillId="0" borderId="8" xfId="3" applyNumberFormat="1" applyFont="1" applyBorder="1" applyAlignment="1">
      <alignment horizontal="center" vertical="center"/>
    </xf>
    <xf numFmtId="171" fontId="7" fillId="0" borderId="26" xfId="3" applyNumberFormat="1" applyFont="1" applyBorder="1" applyAlignment="1">
      <alignment horizontal="center" vertical="center"/>
    </xf>
    <xf numFmtId="0" fontId="7" fillId="0" borderId="72" xfId="2" applyFont="1" applyBorder="1" applyAlignment="1">
      <alignment horizontal="center" vertical="center"/>
    </xf>
    <xf numFmtId="0" fontId="7" fillId="0" borderId="9" xfId="2" applyFont="1" applyBorder="1" applyAlignment="1">
      <alignment horizontal="center" vertical="center"/>
    </xf>
    <xf numFmtId="171" fontId="7" fillId="0" borderId="9" xfId="3" applyNumberFormat="1" applyFont="1" applyBorder="1" applyAlignment="1">
      <alignment horizontal="center" vertical="center"/>
    </xf>
    <xf numFmtId="171" fontId="7" fillId="0" borderId="73" xfId="3" applyNumberFormat="1" applyFont="1" applyBorder="1" applyAlignment="1">
      <alignment horizontal="center" vertical="center"/>
    </xf>
    <xf numFmtId="0" fontId="21" fillId="2" borderId="34" xfId="2" applyFont="1" applyFill="1" applyBorder="1" applyAlignment="1">
      <alignment horizontal="center" vertical="center"/>
    </xf>
    <xf numFmtId="0" fontId="18" fillId="0" borderId="20" xfId="0" applyFont="1" applyBorder="1" applyAlignment="1">
      <alignment vertical="center" wrapText="1"/>
    </xf>
    <xf numFmtId="177" fontId="18" fillId="0" borderId="0" xfId="1" applyNumberFormat="1" applyFont="1" applyAlignment="1">
      <alignment vertical="center" wrapText="1"/>
    </xf>
    <xf numFmtId="177" fontId="18" fillId="0" borderId="49" xfId="1" applyNumberFormat="1" applyFont="1" applyBorder="1" applyAlignment="1">
      <alignment vertical="center" wrapText="1"/>
    </xf>
    <xf numFmtId="177" fontId="27" fillId="0" borderId="24" xfId="1" applyNumberFormat="1" applyFont="1" applyBorder="1" applyAlignment="1">
      <alignment vertical="center" wrapText="1"/>
    </xf>
    <xf numFmtId="0" fontId="27" fillId="0" borderId="20" xfId="0" applyFont="1" applyBorder="1" applyAlignment="1">
      <alignment vertical="center" wrapText="1"/>
    </xf>
    <xf numFmtId="0" fontId="18" fillId="0" borderId="2" xfId="0" applyFont="1" applyBorder="1" applyAlignment="1">
      <alignment horizontal="center" vertical="center" wrapText="1"/>
    </xf>
    <xf numFmtId="177" fontId="18" fillId="0" borderId="2" xfId="1" applyNumberFormat="1" applyFont="1" applyBorder="1" applyAlignment="1">
      <alignment horizontal="center" vertical="center" wrapText="1"/>
    </xf>
    <xf numFmtId="0" fontId="15" fillId="2" borderId="0" xfId="2" applyFont="1" applyFill="1" applyAlignment="1">
      <alignment horizontal="center" vertical="center" wrapText="1"/>
    </xf>
    <xf numFmtId="171" fontId="21" fillId="0" borderId="14" xfId="3" applyNumberFormat="1" applyFont="1" applyBorder="1" applyAlignment="1">
      <alignment horizontal="center" vertical="center" wrapText="1"/>
    </xf>
    <xf numFmtId="171" fontId="21" fillId="0" borderId="16" xfId="3" applyNumberFormat="1" applyFont="1" applyBorder="1" applyAlignment="1">
      <alignment horizontal="center" vertical="center" wrapText="1"/>
    </xf>
    <xf numFmtId="171" fontId="21" fillId="0" borderId="13" xfId="3" applyNumberFormat="1" applyFont="1" applyBorder="1" applyAlignment="1">
      <alignment horizontal="center" vertical="center" wrapText="1"/>
    </xf>
    <xf numFmtId="0" fontId="21" fillId="0" borderId="13" xfId="2" applyFont="1" applyBorder="1" applyAlignment="1">
      <alignment horizontal="center" vertical="center" wrapText="1"/>
    </xf>
    <xf numFmtId="0" fontId="21" fillId="0" borderId="6" xfId="2" applyFont="1" applyBorder="1" applyAlignment="1">
      <alignment horizontal="center" vertical="center" wrapText="1"/>
    </xf>
    <xf numFmtId="177" fontId="18" fillId="0" borderId="2" xfId="1" applyNumberFormat="1" applyFont="1" applyBorder="1" applyAlignment="1">
      <alignment horizontal="center" vertical="center" wrapText="1"/>
    </xf>
    <xf numFmtId="0" fontId="21" fillId="2" borderId="2" xfId="2" applyFont="1" applyFill="1" applyBorder="1" applyAlignment="1">
      <alignment horizontal="center" vertical="center"/>
    </xf>
    <xf numFmtId="0" fontId="21" fillId="2" borderId="6" xfId="2" applyFont="1" applyFill="1" applyBorder="1" applyAlignment="1">
      <alignment horizontal="center" vertical="center" wrapText="1"/>
    </xf>
    <xf numFmtId="0" fontId="21" fillId="0" borderId="75" xfId="2" applyFont="1" applyBorder="1" applyAlignment="1">
      <alignment horizontal="center" vertical="center" wrapText="1"/>
    </xf>
    <xf numFmtId="0" fontId="21" fillId="0" borderId="2" xfId="2" applyFont="1" applyBorder="1" applyAlignment="1">
      <alignment horizontal="center" vertical="center"/>
    </xf>
    <xf numFmtId="0" fontId="21" fillId="0" borderId="48" xfId="2" applyFont="1" applyBorder="1" applyAlignment="1">
      <alignment horizontal="center" vertical="center"/>
    </xf>
    <xf numFmtId="0" fontId="21" fillId="0" borderId="21" xfId="2" applyFont="1" applyBorder="1" applyAlignment="1">
      <alignment horizontal="center" vertical="center" wrapText="1"/>
    </xf>
    <xf numFmtId="0" fontId="21" fillId="0" borderId="46" xfId="2" applyFont="1" applyBorder="1" applyAlignment="1">
      <alignment horizontal="center" vertical="center" wrapText="1"/>
    </xf>
    <xf numFmtId="0" fontId="7" fillId="0" borderId="49" xfId="2" applyFont="1" applyBorder="1" applyAlignment="1">
      <alignment horizontal="left" vertical="center" wrapText="1"/>
    </xf>
    <xf numFmtId="0" fontId="21" fillId="0" borderId="17" xfId="2" applyFont="1" applyBorder="1" applyAlignment="1">
      <alignment horizontal="left" vertical="center" wrapText="1"/>
    </xf>
    <xf numFmtId="0" fontId="11" fillId="0" borderId="0" xfId="4" applyFont="1" applyFill="1" applyBorder="1" applyAlignment="1" applyProtection="1">
      <alignment vertical="center" wrapText="1"/>
      <protection locked="0"/>
    </xf>
    <xf numFmtId="170" fontId="12" fillId="4" borderId="2" xfId="3" applyNumberFormat="1" applyFont="1" applyFill="1" applyBorder="1" applyAlignment="1" applyProtection="1">
      <alignment horizontal="center" vertical="center" wrapText="1"/>
      <protection locked="0"/>
    </xf>
    <xf numFmtId="1" fontId="11" fillId="0" borderId="0" xfId="4" applyNumberFormat="1" applyFont="1" applyFill="1" applyBorder="1" applyAlignment="1" applyProtection="1">
      <alignment vertical="center" wrapText="1"/>
      <protection locked="0"/>
    </xf>
    <xf numFmtId="1" fontId="12" fillId="0" borderId="8" xfId="4" applyNumberFormat="1" applyFont="1" applyFill="1" applyBorder="1" applyAlignment="1" applyProtection="1">
      <alignment horizontal="center" vertical="center" wrapText="1"/>
      <protection locked="0"/>
    </xf>
    <xf numFmtId="1" fontId="12" fillId="0" borderId="8" xfId="4" applyNumberFormat="1" applyFont="1" applyFill="1" applyBorder="1" applyAlignment="1" applyProtection="1">
      <alignment horizontal="center" vertical="center"/>
      <protection locked="0"/>
    </xf>
    <xf numFmtId="1" fontId="11" fillId="0" borderId="28" xfId="4" applyNumberFormat="1" applyFont="1" applyFill="1" applyBorder="1" applyAlignment="1" applyProtection="1">
      <alignment vertical="center" wrapText="1"/>
      <protection locked="0"/>
    </xf>
    <xf numFmtId="1" fontId="11" fillId="0" borderId="28" xfId="4" applyNumberFormat="1" applyFont="1" applyFill="1" applyBorder="1" applyAlignment="1" applyProtection="1">
      <alignment vertical="center"/>
      <protection locked="0"/>
    </xf>
    <xf numFmtId="1" fontId="12" fillId="0" borderId="7" xfId="4" applyNumberFormat="1" applyFont="1" applyFill="1" applyBorder="1" applyAlignment="1" applyProtection="1">
      <alignment horizontal="center" vertical="center" wrapText="1"/>
      <protection locked="0"/>
    </xf>
    <xf numFmtId="1" fontId="12" fillId="0" borderId="7" xfId="4" applyNumberFormat="1" applyFont="1" applyFill="1" applyBorder="1" applyAlignment="1" applyProtection="1">
      <alignment horizontal="left" vertical="center" wrapText="1"/>
      <protection locked="0"/>
    </xf>
    <xf numFmtId="2" fontId="11" fillId="0" borderId="7" xfId="4" applyNumberFormat="1" applyFont="1" applyFill="1" applyBorder="1" applyAlignment="1" applyProtection="1">
      <alignment horizontal="center" vertical="center"/>
      <protection locked="0"/>
    </xf>
    <xf numFmtId="2" fontId="11" fillId="0" borderId="7" xfId="4" applyNumberFormat="1" applyFont="1" applyFill="1" applyBorder="1" applyAlignment="1" applyProtection="1">
      <alignment vertical="center" wrapText="1"/>
      <protection locked="0"/>
    </xf>
    <xf numFmtId="2" fontId="12" fillId="0" borderId="7" xfId="4" applyNumberFormat="1" applyFont="1" applyFill="1" applyBorder="1" applyAlignment="1" applyProtection="1">
      <alignment horizontal="center" vertical="center"/>
      <protection locked="0"/>
    </xf>
    <xf numFmtId="170" fontId="11" fillId="0" borderId="7" xfId="3" applyNumberFormat="1" applyFont="1" applyFill="1" applyBorder="1" applyAlignment="1" applyProtection="1">
      <alignment vertical="center" wrapText="1"/>
      <protection locked="0"/>
    </xf>
    <xf numFmtId="170" fontId="11" fillId="0" borderId="7" xfId="3" applyNumberFormat="1" applyFont="1" applyFill="1" applyBorder="1" applyAlignment="1" applyProtection="1">
      <alignment vertical="center"/>
      <protection locked="0"/>
    </xf>
    <xf numFmtId="170" fontId="12" fillId="0" borderId="51" xfId="3" applyNumberFormat="1" applyFont="1" applyFill="1" applyBorder="1" applyAlignment="1" applyProtection="1">
      <alignment vertical="center"/>
      <protection locked="0"/>
    </xf>
    <xf numFmtId="1" fontId="12" fillId="0" borderId="8" xfId="4" applyNumberFormat="1" applyFont="1" applyFill="1" applyBorder="1" applyAlignment="1" applyProtection="1">
      <alignment horizontal="left" vertical="center" wrapText="1"/>
      <protection locked="0"/>
    </xf>
    <xf numFmtId="0" fontId="17" fillId="0" borderId="8" xfId="4" applyNumberFormat="1" applyFont="1" applyFill="1" applyBorder="1" applyAlignment="1" applyProtection="1">
      <alignment horizontal="center" vertical="center"/>
      <protection locked="0"/>
    </xf>
    <xf numFmtId="49" fontId="17" fillId="0" borderId="8" xfId="4" applyNumberFormat="1" applyFont="1" applyFill="1" applyBorder="1" applyAlignment="1" applyProtection="1">
      <alignment vertical="center" wrapText="1"/>
      <protection locked="0"/>
    </xf>
    <xf numFmtId="0" fontId="18" fillId="0" borderId="8" xfId="4" applyFont="1" applyFill="1" applyBorder="1" applyAlignment="1" applyProtection="1">
      <alignment horizontal="center" vertical="center"/>
      <protection locked="0"/>
    </xf>
    <xf numFmtId="1" fontId="12" fillId="0" borderId="52" xfId="4" applyNumberFormat="1" applyFont="1" applyFill="1" applyBorder="1" applyAlignment="1" applyProtection="1">
      <alignment horizontal="center" vertical="center"/>
      <protection locked="0"/>
    </xf>
    <xf numFmtId="1" fontId="12" fillId="0" borderId="25" xfId="4" applyNumberFormat="1" applyFont="1" applyFill="1" applyBorder="1" applyAlignment="1" applyProtection="1">
      <alignment horizontal="center" vertical="center"/>
      <protection locked="0"/>
    </xf>
    <xf numFmtId="167" fontId="15" fillId="2" borderId="8" xfId="2" applyNumberFormat="1" applyFont="1" applyFill="1" applyBorder="1" applyAlignment="1">
      <alignment horizontal="center" vertical="center" wrapText="1"/>
    </xf>
    <xf numFmtId="0" fontId="12" fillId="2" borderId="23" xfId="2" applyNumberFormat="1" applyFont="1" applyFill="1" applyBorder="1" applyAlignment="1">
      <alignment horizontal="left" vertical="center" wrapText="1"/>
    </xf>
    <xf numFmtId="0" fontId="12" fillId="2" borderId="8" xfId="2" applyNumberFormat="1" applyFont="1" applyFill="1" applyBorder="1" applyAlignment="1">
      <alignment horizontal="left" vertical="center" wrapText="1"/>
    </xf>
    <xf numFmtId="171" fontId="12" fillId="2" borderId="2" xfId="2" quotePrefix="1" applyNumberFormat="1" applyFont="1" applyFill="1" applyBorder="1" applyAlignment="1">
      <alignment horizontal="center" vertical="center" wrapText="1"/>
    </xf>
    <xf numFmtId="49" fontId="12" fillId="2" borderId="2" xfId="2" quotePrefix="1" applyNumberFormat="1" applyFont="1" applyFill="1" applyBorder="1" applyAlignment="1">
      <alignment horizontal="center" vertical="center" wrapText="1"/>
    </xf>
    <xf numFmtId="0" fontId="28" fillId="0" borderId="0" xfId="2" applyFont="1" applyFill="1" applyAlignment="1">
      <alignment horizontal="center" vertical="center" wrapText="1"/>
    </xf>
    <xf numFmtId="0" fontId="28" fillId="0" borderId="25" xfId="2" applyFont="1" applyFill="1" applyBorder="1" applyAlignment="1">
      <alignment horizontal="center" vertical="center" wrapText="1"/>
    </xf>
    <xf numFmtId="0" fontId="29" fillId="2" borderId="8" xfId="2" applyNumberFormat="1" applyFont="1" applyFill="1" applyBorder="1" applyAlignment="1">
      <alignment horizontal="left" vertical="center" wrapText="1"/>
    </xf>
    <xf numFmtId="0" fontId="28" fillId="2" borderId="8" xfId="2" applyNumberFormat="1" applyFont="1" applyFill="1" applyBorder="1" applyAlignment="1">
      <alignment horizontal="center" vertical="center" wrapText="1"/>
    </xf>
    <xf numFmtId="0" fontId="28" fillId="0" borderId="8" xfId="2" applyFont="1" applyFill="1" applyBorder="1" applyAlignment="1">
      <alignment horizontal="center" vertical="center" wrapText="1"/>
    </xf>
    <xf numFmtId="167" fontId="28" fillId="2" borderId="8" xfId="2" applyNumberFormat="1" applyFont="1" applyFill="1" applyBorder="1" applyAlignment="1">
      <alignment horizontal="center" vertical="center" wrapText="1"/>
    </xf>
    <xf numFmtId="167" fontId="28" fillId="2" borderId="23" xfId="2" applyNumberFormat="1" applyFont="1" applyFill="1" applyBorder="1" applyAlignment="1">
      <alignment horizontal="center" vertical="center" wrapText="1"/>
    </xf>
    <xf numFmtId="167" fontId="29" fillId="2" borderId="8" xfId="2" applyNumberFormat="1" applyFont="1" applyFill="1" applyBorder="1" applyAlignment="1">
      <alignment horizontal="center" vertical="center"/>
    </xf>
    <xf numFmtId="169" fontId="29" fillId="0" borderId="8" xfId="3" applyFont="1" applyFill="1" applyBorder="1" applyAlignment="1">
      <alignment horizontal="center" vertical="center" wrapText="1"/>
    </xf>
    <xf numFmtId="171" fontId="29" fillId="0" borderId="8" xfId="3" applyNumberFormat="1" applyFont="1" applyFill="1" applyBorder="1" applyAlignment="1">
      <alignment horizontal="center" vertical="center" wrapText="1"/>
    </xf>
    <xf numFmtId="170" fontId="29" fillId="0" borderId="8" xfId="3" applyNumberFormat="1" applyFont="1" applyFill="1" applyBorder="1" applyAlignment="1">
      <alignment horizontal="center" vertical="center" wrapText="1"/>
    </xf>
    <xf numFmtId="170" fontId="28" fillId="0" borderId="0" xfId="3" applyNumberFormat="1" applyFont="1" applyFill="1" applyAlignment="1">
      <alignment vertical="center" wrapText="1"/>
    </xf>
    <xf numFmtId="0" fontId="29" fillId="0" borderId="0" xfId="2" applyFont="1" applyFill="1" applyAlignment="1">
      <alignment vertical="center" wrapText="1"/>
    </xf>
    <xf numFmtId="167" fontId="28" fillId="2" borderId="8" xfId="2" applyNumberFormat="1" applyFont="1" applyFill="1" applyBorder="1" applyAlignment="1">
      <alignment horizontal="center" vertical="center"/>
    </xf>
    <xf numFmtId="0" fontId="28" fillId="0" borderId="0" xfId="2" applyFont="1" applyFill="1" applyAlignment="1">
      <alignment vertical="center" wrapText="1"/>
    </xf>
    <xf numFmtId="0" fontId="28" fillId="0" borderId="22" xfId="2" applyFont="1" applyFill="1" applyBorder="1" applyAlignment="1">
      <alignment horizontal="center" vertical="center" wrapText="1"/>
    </xf>
    <xf numFmtId="0" fontId="29" fillId="2" borderId="23" xfId="2" applyNumberFormat="1" applyFont="1" applyFill="1" applyBorder="1" applyAlignment="1">
      <alignment horizontal="left" vertical="center" wrapText="1"/>
    </xf>
    <xf numFmtId="0" fontId="28" fillId="2" borderId="23" xfId="2" applyNumberFormat="1" applyFont="1" applyFill="1" applyBorder="1" applyAlignment="1">
      <alignment horizontal="center" vertical="center" wrapText="1"/>
    </xf>
    <xf numFmtId="167" fontId="29" fillId="2" borderId="23" xfId="2" applyNumberFormat="1" applyFont="1" applyFill="1" applyBorder="1" applyAlignment="1">
      <alignment horizontal="center" vertical="center"/>
    </xf>
    <xf numFmtId="169" fontId="29" fillId="0" borderId="23" xfId="3" applyFont="1" applyFill="1" applyBorder="1" applyAlignment="1">
      <alignment horizontal="center" vertical="center" wrapText="1"/>
    </xf>
    <xf numFmtId="171" fontId="29" fillId="0" borderId="23" xfId="3" applyNumberFormat="1" applyFont="1" applyFill="1" applyBorder="1" applyAlignment="1">
      <alignment horizontal="center" vertical="center" wrapText="1"/>
    </xf>
    <xf numFmtId="170" fontId="29" fillId="0" borderId="23" xfId="3" applyNumberFormat="1" applyFont="1" applyFill="1" applyBorder="1" applyAlignment="1">
      <alignment horizontal="center" vertical="center" wrapText="1"/>
    </xf>
    <xf numFmtId="0" fontId="18" fillId="0" borderId="2" xfId="0" applyFont="1" applyBorder="1" applyAlignment="1">
      <alignment vertical="center" wrapText="1"/>
    </xf>
    <xf numFmtId="0" fontId="7" fillId="0" borderId="81" xfId="2" applyFont="1" applyBorder="1"/>
    <xf numFmtId="0" fontId="7" fillId="0" borderId="76" xfId="2" applyFont="1" applyBorder="1"/>
    <xf numFmtId="0" fontId="7" fillId="0" borderId="82" xfId="2" applyFont="1" applyBorder="1"/>
    <xf numFmtId="0" fontId="7" fillId="0" borderId="0" xfId="2" applyFont="1"/>
    <xf numFmtId="0" fontId="7" fillId="0" borderId="83" xfId="2" applyFont="1" applyBorder="1"/>
    <xf numFmtId="0" fontId="7" fillId="0" borderId="0" xfId="2" applyFont="1" applyBorder="1"/>
    <xf numFmtId="0" fontId="7" fillId="0" borderId="84" xfId="2" applyFont="1" applyBorder="1"/>
    <xf numFmtId="0" fontId="7" fillId="0" borderId="85" xfId="2" applyFont="1" applyBorder="1"/>
    <xf numFmtId="0" fontId="7" fillId="0" borderId="54" xfId="2" applyFont="1" applyBorder="1"/>
    <xf numFmtId="0" fontId="7" fillId="0" borderId="86" xfId="2" applyFont="1" applyBorder="1"/>
    <xf numFmtId="0" fontId="19" fillId="0" borderId="52" xfId="0" applyFont="1" applyBorder="1" applyAlignment="1">
      <alignment horizontal="center" vertical="center"/>
    </xf>
    <xf numFmtId="0" fontId="26" fillId="0" borderId="7" xfId="0" applyFont="1" applyBorder="1" applyAlignment="1">
      <alignment vertical="center"/>
    </xf>
    <xf numFmtId="0" fontId="17" fillId="0" borderId="7" xfId="0" applyFont="1" applyBorder="1" applyAlignment="1">
      <alignment vertical="center" wrapText="1"/>
    </xf>
    <xf numFmtId="0" fontId="17" fillId="0" borderId="52" xfId="0" applyFont="1" applyBorder="1" applyAlignment="1">
      <alignment horizontal="center" vertical="center"/>
    </xf>
    <xf numFmtId="0" fontId="11" fillId="0" borderId="7" xfId="0" applyFont="1" applyBorder="1" applyAlignment="1">
      <alignment vertical="center" wrapText="1"/>
    </xf>
    <xf numFmtId="0" fontId="11" fillId="0" borderId="7" xfId="0" quotePrefix="1" applyFont="1" applyBorder="1" applyAlignment="1">
      <alignment horizontal="center" vertical="center" wrapText="1"/>
    </xf>
    <xf numFmtId="0" fontId="11" fillId="0" borderId="7" xfId="0" quotePrefix="1" applyFont="1" applyBorder="1" applyAlignment="1">
      <alignment vertical="center" wrapText="1"/>
    </xf>
    <xf numFmtId="0" fontId="17" fillId="0" borderId="7" xfId="0" applyFont="1" applyBorder="1" applyAlignment="1">
      <alignment horizontal="center" vertical="center" wrapText="1"/>
    </xf>
    <xf numFmtId="0" fontId="17" fillId="0" borderId="9" xfId="0" applyFont="1" applyBorder="1" applyAlignment="1">
      <alignment horizontal="center" vertical="center" wrapText="1"/>
    </xf>
    <xf numFmtId="177" fontId="11" fillId="0" borderId="26" xfId="1" applyNumberFormat="1" applyFont="1" applyFill="1" applyBorder="1" applyAlignment="1">
      <alignment vertical="center" wrapText="1"/>
    </xf>
    <xf numFmtId="177" fontId="18" fillId="0" borderId="20" xfId="1" quotePrefix="1" applyNumberFormat="1" applyFont="1" applyBorder="1" applyAlignment="1">
      <alignment horizontal="center" vertical="center" wrapText="1"/>
    </xf>
    <xf numFmtId="175" fontId="4" fillId="2" borderId="8" xfId="2" applyNumberFormat="1" applyFont="1" applyFill="1" applyBorder="1" applyAlignment="1">
      <alignment horizontal="left" vertical="center" wrapText="1"/>
    </xf>
    <xf numFmtId="0" fontId="21" fillId="2" borderId="8" xfId="2" applyFont="1" applyFill="1" applyBorder="1" applyAlignment="1">
      <alignment horizontal="center" vertical="center" wrapText="1"/>
    </xf>
    <xf numFmtId="0" fontId="7" fillId="2" borderId="8" xfId="2" applyFont="1" applyFill="1" applyBorder="1" applyAlignment="1">
      <alignment horizontal="center" vertical="center" wrapText="1"/>
    </xf>
    <xf numFmtId="2" fontId="11" fillId="2" borderId="8" xfId="4" applyNumberFormat="1" applyFont="1" applyFill="1" applyBorder="1" applyAlignment="1" applyProtection="1">
      <alignment vertical="center"/>
      <protection locked="0"/>
    </xf>
    <xf numFmtId="2" fontId="12" fillId="2" borderId="8" xfId="4" applyNumberFormat="1" applyFont="1" applyFill="1" applyBorder="1" applyAlignment="1" applyProtection="1">
      <alignment horizontal="center" vertical="center"/>
      <protection locked="0"/>
    </xf>
    <xf numFmtId="2" fontId="11" fillId="2" borderId="8" xfId="4" applyNumberFormat="1" applyFont="1" applyFill="1" applyBorder="1" applyAlignment="1" applyProtection="1">
      <alignment vertical="center" wrapText="1"/>
      <protection locked="0"/>
    </xf>
    <xf numFmtId="0" fontId="12" fillId="0" borderId="0" xfId="2" applyFont="1" applyFill="1" applyAlignment="1">
      <alignment horizontal="center" vertical="center" wrapText="1"/>
    </xf>
    <xf numFmtId="0" fontId="12" fillId="0" borderId="2" xfId="2" applyFont="1" applyFill="1" applyBorder="1" applyAlignment="1">
      <alignment horizontal="center" vertical="center" wrapText="1"/>
    </xf>
    <xf numFmtId="169" fontId="12" fillId="0" borderId="2" xfId="3" applyFont="1" applyFill="1" applyBorder="1" applyAlignment="1">
      <alignment horizontal="center" vertical="center" wrapText="1"/>
    </xf>
    <xf numFmtId="170" fontId="29" fillId="0" borderId="53" xfId="3" applyNumberFormat="1" applyFont="1" applyFill="1" applyBorder="1" applyAlignment="1">
      <alignment horizontal="center" vertical="center" wrapText="1"/>
    </xf>
    <xf numFmtId="170" fontId="11" fillId="0" borderId="53" xfId="3" applyNumberFormat="1" applyFont="1" applyFill="1" applyBorder="1" applyAlignment="1">
      <alignment horizontal="center" vertical="center" wrapText="1"/>
    </xf>
    <xf numFmtId="170" fontId="11" fillId="0" borderId="61" xfId="3" applyNumberFormat="1" applyFont="1" applyFill="1" applyBorder="1" applyAlignment="1">
      <alignment horizontal="center" vertical="center" wrapText="1"/>
    </xf>
    <xf numFmtId="170" fontId="29" fillId="0" borderId="61" xfId="3" applyNumberFormat="1" applyFont="1" applyFill="1" applyBorder="1" applyAlignment="1">
      <alignment horizontal="center" vertical="center" wrapText="1"/>
    </xf>
    <xf numFmtId="170" fontId="11" fillId="0" borderId="119" xfId="3" applyNumberFormat="1" applyFont="1" applyFill="1" applyBorder="1" applyAlignment="1">
      <alignment vertical="center" wrapText="1"/>
    </xf>
    <xf numFmtId="170" fontId="29" fillId="0" borderId="7" xfId="3" applyNumberFormat="1" applyFont="1" applyFill="1" applyBorder="1" applyAlignment="1">
      <alignment horizontal="center" vertical="center" wrapText="1"/>
    </xf>
    <xf numFmtId="49" fontId="11" fillId="2" borderId="2" xfId="2" quotePrefix="1" applyNumberFormat="1" applyFont="1" applyFill="1" applyBorder="1" applyAlignment="1">
      <alignment horizontal="center" vertical="center" wrapText="1"/>
    </xf>
    <xf numFmtId="177" fontId="11" fillId="0" borderId="20" xfId="1" applyNumberFormat="1" applyFont="1" applyFill="1" applyBorder="1" applyAlignment="1">
      <alignment horizontal="center" vertical="center" wrapText="1"/>
    </xf>
    <xf numFmtId="177" fontId="28" fillId="0" borderId="51" xfId="1" applyNumberFormat="1" applyFont="1" applyFill="1" applyBorder="1" applyAlignment="1">
      <alignment vertical="center" wrapText="1"/>
    </xf>
    <xf numFmtId="177" fontId="28" fillId="0" borderId="26" xfId="1" applyNumberFormat="1" applyFont="1" applyFill="1" applyBorder="1" applyAlignment="1">
      <alignment vertical="center" wrapText="1"/>
    </xf>
    <xf numFmtId="177" fontId="11" fillId="0" borderId="29" xfId="1" applyNumberFormat="1" applyFont="1" applyFill="1" applyBorder="1" applyAlignment="1">
      <alignment vertical="center" wrapText="1"/>
    </xf>
    <xf numFmtId="177" fontId="12" fillId="0" borderId="20" xfId="1" applyNumberFormat="1" applyFont="1" applyFill="1" applyBorder="1" applyAlignment="1">
      <alignment horizontal="center" vertical="center" wrapText="1"/>
    </xf>
    <xf numFmtId="169" fontId="7" fillId="2" borderId="8" xfId="3" applyFont="1" applyFill="1" applyBorder="1" applyAlignment="1">
      <alignment horizontal="center" vertical="center" wrapText="1"/>
    </xf>
    <xf numFmtId="169" fontId="7" fillId="2" borderId="8" xfId="3" applyFont="1" applyFill="1" applyBorder="1" applyAlignment="1">
      <alignment vertical="center" wrapText="1"/>
    </xf>
    <xf numFmtId="177" fontId="7" fillId="2" borderId="8" xfId="1" applyNumberFormat="1" applyFont="1" applyFill="1" applyBorder="1" applyAlignment="1">
      <alignment horizontal="right" vertical="center" wrapText="1"/>
    </xf>
    <xf numFmtId="43" fontId="7" fillId="0" borderId="8" xfId="1" applyFont="1" applyBorder="1" applyAlignment="1">
      <alignment vertical="center"/>
    </xf>
    <xf numFmtId="177" fontId="21" fillId="0" borderId="7" xfId="1" applyNumberFormat="1" applyFont="1" applyFill="1" applyBorder="1" applyAlignment="1">
      <alignment horizontal="right" vertical="center" wrapText="1"/>
    </xf>
    <xf numFmtId="177" fontId="15" fillId="2" borderId="0" xfId="1" applyNumberFormat="1" applyFont="1" applyFill="1" applyAlignment="1">
      <alignment vertical="center" wrapText="1"/>
    </xf>
    <xf numFmtId="177" fontId="14" fillId="2" borderId="0" xfId="1" applyNumberFormat="1" applyFont="1" applyFill="1" applyAlignment="1">
      <alignment vertical="center" wrapText="1"/>
    </xf>
    <xf numFmtId="177" fontId="21" fillId="0" borderId="0" xfId="1" applyNumberFormat="1" applyFont="1" applyFill="1" applyBorder="1" applyAlignment="1">
      <alignment vertical="center"/>
    </xf>
    <xf numFmtId="177" fontId="21" fillId="0" borderId="0" xfId="1" applyNumberFormat="1" applyFont="1" applyFill="1" applyAlignment="1">
      <alignment horizontal="right" vertical="center" wrapText="1"/>
    </xf>
    <xf numFmtId="177" fontId="21" fillId="0" borderId="0" xfId="1" applyNumberFormat="1" applyFont="1" applyFill="1" applyAlignment="1">
      <alignment horizontal="left" vertical="center" wrapText="1"/>
    </xf>
    <xf numFmtId="177" fontId="21" fillId="0" borderId="51" xfId="1" applyNumberFormat="1" applyFont="1" applyFill="1" applyBorder="1" applyAlignment="1">
      <alignment horizontal="right" vertical="center" wrapText="1"/>
    </xf>
    <xf numFmtId="177" fontId="21" fillId="0" borderId="26" xfId="1" applyNumberFormat="1" applyFont="1" applyFill="1" applyBorder="1" applyAlignment="1">
      <alignment horizontal="right" vertical="center" wrapText="1"/>
    </xf>
    <xf numFmtId="177" fontId="7" fillId="0" borderId="26" xfId="1" applyNumberFormat="1" applyFont="1" applyFill="1" applyBorder="1" applyAlignment="1">
      <alignment horizontal="right" vertical="center" wrapText="1"/>
    </xf>
    <xf numFmtId="175" fontId="4" fillId="2" borderId="25" xfId="0" applyNumberFormat="1" applyFont="1" applyFill="1" applyBorder="1" applyAlignment="1">
      <alignment horizontal="center" vertical="center"/>
    </xf>
    <xf numFmtId="175" fontId="4" fillId="0" borderId="25" xfId="0" applyNumberFormat="1" applyFont="1" applyBorder="1" applyAlignment="1">
      <alignment horizontal="center" vertical="center"/>
    </xf>
    <xf numFmtId="0" fontId="21" fillId="0" borderId="0" xfId="2" applyFont="1" applyFill="1" applyAlignment="1">
      <alignment horizontal="center" vertical="center" wrapText="1"/>
    </xf>
    <xf numFmtId="0" fontId="21" fillId="0" borderId="0" xfId="3" applyNumberFormat="1" applyFont="1" applyFill="1" applyAlignment="1">
      <alignment horizontal="center" vertical="center" wrapText="1"/>
    </xf>
    <xf numFmtId="0" fontId="21" fillId="0" borderId="2" xfId="2" applyFont="1" applyFill="1" applyBorder="1" applyAlignment="1">
      <alignment horizontal="center" vertical="center" wrapText="1"/>
    </xf>
    <xf numFmtId="169" fontId="21" fillId="0" borderId="2" xfId="3" applyFont="1" applyFill="1" applyBorder="1" applyAlignment="1">
      <alignment horizontal="center" vertical="center" wrapText="1"/>
    </xf>
    <xf numFmtId="177" fontId="21" fillId="0" borderId="2" xfId="1" applyNumberFormat="1" applyFont="1" applyFill="1" applyBorder="1" applyAlignment="1">
      <alignment horizontal="center" vertical="center" wrapText="1"/>
    </xf>
    <xf numFmtId="0" fontId="219" fillId="0" borderId="0" xfId="2" applyFont="1" applyAlignment="1">
      <alignment vertical="center"/>
    </xf>
    <xf numFmtId="177" fontId="21" fillId="0" borderId="0" xfId="1" applyNumberFormat="1" applyFont="1" applyFill="1" applyAlignment="1">
      <alignment horizontal="center" vertical="center" wrapText="1"/>
    </xf>
    <xf numFmtId="0" fontId="21" fillId="0" borderId="0" xfId="3" applyNumberFormat="1" applyFont="1" applyFill="1" applyAlignment="1">
      <alignment vertical="center" wrapText="1"/>
    </xf>
    <xf numFmtId="169" fontId="21" fillId="0" borderId="0" xfId="3" applyFont="1" applyFill="1" applyBorder="1" applyAlignment="1">
      <alignment horizontal="center" vertical="center"/>
    </xf>
    <xf numFmtId="169" fontId="21" fillId="0" borderId="0" xfId="3" applyFont="1" applyFill="1" applyBorder="1" applyAlignment="1">
      <alignment vertical="center"/>
    </xf>
    <xf numFmtId="0" fontId="21" fillId="0" borderId="0" xfId="2" applyFont="1" applyFill="1" applyBorder="1" applyAlignment="1">
      <alignment vertical="center"/>
    </xf>
    <xf numFmtId="0" fontId="21" fillId="0" borderId="0" xfId="2" applyFont="1" applyFill="1" applyAlignment="1">
      <alignment horizontal="right" vertical="center" wrapText="1"/>
    </xf>
    <xf numFmtId="174" fontId="21" fillId="0" borderId="0" xfId="3" applyNumberFormat="1" applyFont="1" applyFill="1" applyAlignment="1">
      <alignment horizontal="left" vertical="center" wrapText="1"/>
    </xf>
    <xf numFmtId="174" fontId="21" fillId="0" borderId="2" xfId="3" applyNumberFormat="1" applyFont="1" applyFill="1" applyBorder="1" applyAlignment="1">
      <alignment horizontal="center" vertical="center" wrapText="1"/>
    </xf>
    <xf numFmtId="171" fontId="21" fillId="0" borderId="7" xfId="3" applyNumberFormat="1" applyFont="1" applyFill="1" applyBorder="1" applyAlignment="1">
      <alignment horizontal="center" vertical="center" wrapText="1"/>
    </xf>
    <xf numFmtId="169" fontId="21" fillId="0" borderId="0" xfId="2" applyNumberFormat="1" applyFont="1" applyFill="1" applyAlignment="1">
      <alignment vertical="center" wrapText="1"/>
    </xf>
    <xf numFmtId="0" fontId="21" fillId="0" borderId="8" xfId="2" applyFont="1" applyBorder="1" applyAlignment="1">
      <alignment vertical="top" wrapText="1"/>
    </xf>
    <xf numFmtId="37" fontId="7" fillId="0" borderId="8" xfId="3" applyNumberFormat="1" applyFont="1" applyFill="1" applyBorder="1" applyAlignment="1">
      <alignment horizontal="center" vertical="center" wrapText="1"/>
    </xf>
    <xf numFmtId="169" fontId="7" fillId="0" borderId="8" xfId="3" applyFont="1" applyFill="1" applyBorder="1" applyAlignment="1">
      <alignment horizontal="right" vertical="center" wrapText="1"/>
    </xf>
    <xf numFmtId="174" fontId="7" fillId="0" borderId="28" xfId="3" applyNumberFormat="1" applyFont="1" applyFill="1" applyBorder="1" applyAlignment="1">
      <alignment vertical="center" wrapText="1"/>
    </xf>
    <xf numFmtId="0" fontId="7" fillId="0" borderId="29" xfId="2" applyFont="1" applyFill="1" applyBorder="1" applyAlignment="1">
      <alignment vertical="center" wrapText="1"/>
    </xf>
    <xf numFmtId="174" fontId="7" fillId="0" borderId="0" xfId="3" applyNumberFormat="1" applyFont="1" applyFill="1" applyAlignment="1">
      <alignment vertical="center" wrapText="1"/>
    </xf>
    <xf numFmtId="0" fontId="220" fillId="0" borderId="83" xfId="2" applyFont="1" applyBorder="1"/>
    <xf numFmtId="0" fontId="220" fillId="0" borderId="0" xfId="2" applyFont="1" applyBorder="1"/>
    <xf numFmtId="0" fontId="220" fillId="0" borderId="84" xfId="2" applyFont="1" applyBorder="1"/>
    <xf numFmtId="177" fontId="7" fillId="0" borderId="7" xfId="1" applyNumberFormat="1" applyFont="1" applyFill="1" applyBorder="1" applyAlignment="1">
      <alignment horizontal="right" vertical="center" wrapText="1"/>
    </xf>
    <xf numFmtId="177" fontId="7" fillId="0" borderId="28" xfId="1" applyNumberFormat="1" applyFont="1" applyFill="1" applyBorder="1" applyAlignment="1">
      <alignment horizontal="right" vertical="center" wrapText="1"/>
    </xf>
    <xf numFmtId="177" fontId="7" fillId="0" borderId="29" xfId="1" applyNumberFormat="1" applyFont="1" applyFill="1" applyBorder="1" applyAlignment="1">
      <alignment horizontal="right" vertical="center" wrapText="1"/>
    </xf>
    <xf numFmtId="0" fontId="17" fillId="2" borderId="0" xfId="4" applyFont="1" applyFill="1" applyBorder="1" applyAlignment="1" applyProtection="1">
      <alignment vertical="center"/>
      <protection locked="0"/>
    </xf>
    <xf numFmtId="0" fontId="17" fillId="2" borderId="0" xfId="4" applyFont="1" applyFill="1" applyBorder="1" applyAlignment="1" applyProtection="1">
      <alignment vertical="center" wrapText="1"/>
      <protection locked="0"/>
    </xf>
    <xf numFmtId="0" fontId="18" fillId="2" borderId="35" xfId="4" applyFont="1" applyFill="1" applyBorder="1" applyAlignment="1" applyProtection="1">
      <alignment horizontal="center" vertical="center"/>
      <protection locked="0"/>
    </xf>
    <xf numFmtId="0" fontId="18" fillId="2" borderId="36" xfId="4" applyNumberFormat="1" applyFont="1" applyFill="1" applyBorder="1" applyAlignment="1" applyProtection="1">
      <alignment horizontal="center" vertical="center"/>
      <protection locked="0"/>
    </xf>
    <xf numFmtId="49" fontId="18" fillId="2" borderId="36" xfId="4" applyNumberFormat="1" applyFont="1" applyFill="1" applyBorder="1" applyAlignment="1" applyProtection="1">
      <alignment vertical="center" wrapText="1"/>
      <protection locked="0"/>
    </xf>
    <xf numFmtId="0" fontId="18" fillId="2" borderId="36" xfId="4" applyFont="1" applyFill="1" applyBorder="1" applyAlignment="1" applyProtection="1">
      <alignment horizontal="center" vertical="center"/>
      <protection locked="0"/>
    </xf>
    <xf numFmtId="171" fontId="18" fillId="2" borderId="36" xfId="3" applyNumberFormat="1" applyFont="1" applyFill="1" applyBorder="1" applyAlignment="1" applyProtection="1">
      <alignment vertical="center"/>
      <protection locked="0"/>
    </xf>
    <xf numFmtId="172" fontId="17" fillId="2" borderId="36" xfId="4" applyNumberFormat="1" applyFont="1" applyFill="1" applyBorder="1" applyAlignment="1" applyProtection="1">
      <alignment vertical="center" wrapText="1"/>
      <protection locked="0"/>
    </xf>
    <xf numFmtId="0" fontId="17" fillId="2" borderId="36" xfId="4" applyFont="1" applyFill="1" applyBorder="1" applyAlignment="1" applyProtection="1">
      <alignment horizontal="center" vertical="center"/>
      <protection locked="0"/>
    </xf>
    <xf numFmtId="172" fontId="17" fillId="2" borderId="37" xfId="4" applyNumberFormat="1" applyFont="1" applyFill="1" applyBorder="1" applyAlignment="1" applyProtection="1">
      <alignment vertical="center" wrapText="1"/>
      <protection locked="0"/>
    </xf>
    <xf numFmtId="0" fontId="19" fillId="2" borderId="38" xfId="4" applyFont="1" applyFill="1" applyBorder="1" applyAlignment="1" applyProtection="1">
      <alignment vertical="center"/>
      <protection locked="0"/>
    </xf>
    <xf numFmtId="0" fontId="19" fillId="2" borderId="39" xfId="4" applyNumberFormat="1" applyFont="1" applyFill="1" applyBorder="1" applyAlignment="1" applyProtection="1">
      <alignment horizontal="center" vertical="center"/>
      <protection locked="0"/>
    </xf>
    <xf numFmtId="49" fontId="19" fillId="2" borderId="39" xfId="4" applyNumberFormat="1" applyFont="1" applyFill="1" applyBorder="1" applyAlignment="1" applyProtection="1">
      <alignment vertical="center" wrapText="1"/>
      <protection locked="0"/>
    </xf>
    <xf numFmtId="0" fontId="19" fillId="2" borderId="39" xfId="4" applyFont="1" applyFill="1" applyBorder="1" applyAlignment="1" applyProtection="1">
      <alignment horizontal="center" vertical="center"/>
      <protection locked="0"/>
    </xf>
    <xf numFmtId="171" fontId="19" fillId="2" borderId="39" xfId="3" applyNumberFormat="1" applyFont="1" applyFill="1" applyBorder="1" applyAlignment="1" applyProtection="1">
      <alignment vertical="center"/>
      <protection locked="0"/>
    </xf>
    <xf numFmtId="172" fontId="19" fillId="2" borderId="39" xfId="4" applyNumberFormat="1" applyFont="1" applyFill="1" applyBorder="1" applyAlignment="1" applyProtection="1">
      <alignment vertical="center" wrapText="1"/>
      <protection locked="0"/>
    </xf>
    <xf numFmtId="172" fontId="19" fillId="2" borderId="40" xfId="4" applyNumberFormat="1" applyFont="1" applyFill="1" applyBorder="1" applyAlignment="1" applyProtection="1">
      <alignment vertical="center" wrapText="1"/>
      <protection locked="0"/>
    </xf>
    <xf numFmtId="0" fontId="17" fillId="2" borderId="38" xfId="4" applyFont="1" applyFill="1" applyBorder="1" applyAlignment="1" applyProtection="1">
      <alignment vertical="center"/>
      <protection locked="0"/>
    </xf>
    <xf numFmtId="0" fontId="17" fillId="2" borderId="39" xfId="4" applyNumberFormat="1" applyFont="1" applyFill="1" applyBorder="1" applyAlignment="1" applyProtection="1">
      <alignment horizontal="center" vertical="center" wrapText="1"/>
      <protection locked="0"/>
    </xf>
    <xf numFmtId="49" fontId="17" fillId="2" borderId="39" xfId="4" applyNumberFormat="1" applyFont="1" applyFill="1" applyBorder="1" applyAlignment="1" applyProtection="1">
      <alignment vertical="center" wrapText="1"/>
      <protection locked="0"/>
    </xf>
    <xf numFmtId="0" fontId="17" fillId="2" borderId="39" xfId="4" applyFont="1" applyFill="1" applyBorder="1" applyAlignment="1" applyProtection="1">
      <alignment horizontal="center" vertical="center"/>
      <protection locked="0"/>
    </xf>
    <xf numFmtId="171" fontId="17" fillId="2" borderId="39" xfId="3" applyNumberFormat="1" applyFont="1" applyFill="1" applyBorder="1" applyAlignment="1" applyProtection="1">
      <alignment vertical="center" wrapText="1"/>
      <protection locked="0"/>
    </xf>
    <xf numFmtId="170" fontId="17" fillId="2" borderId="39" xfId="3" applyNumberFormat="1" applyFont="1" applyFill="1" applyBorder="1" applyAlignment="1" applyProtection="1">
      <alignment vertical="center" wrapText="1"/>
      <protection locked="0"/>
    </xf>
    <xf numFmtId="170" fontId="17" fillId="2" borderId="39" xfId="3" applyNumberFormat="1" applyFont="1" applyFill="1" applyBorder="1" applyAlignment="1" applyProtection="1">
      <alignment horizontal="center" vertical="center" wrapText="1"/>
      <protection locked="0"/>
    </xf>
    <xf numFmtId="170" fontId="17" fillId="2" borderId="40" xfId="3" applyNumberFormat="1" applyFont="1" applyFill="1" applyBorder="1" applyAlignment="1" applyProtection="1">
      <alignment vertical="center" wrapText="1"/>
      <protection locked="0"/>
    </xf>
    <xf numFmtId="0" fontId="18" fillId="2" borderId="38" xfId="4" applyFont="1" applyFill="1" applyBorder="1" applyAlignment="1" applyProtection="1">
      <alignment horizontal="center" vertical="center"/>
      <protection locked="0"/>
    </xf>
    <xf numFmtId="0" fontId="18" fillId="2" borderId="39" xfId="4" applyNumberFormat="1" applyFont="1" applyFill="1" applyBorder="1" applyAlignment="1" applyProtection="1">
      <alignment horizontal="center" vertical="center"/>
      <protection locked="0"/>
    </xf>
    <xf numFmtId="49" fontId="18" fillId="2" borderId="39" xfId="4" applyNumberFormat="1" applyFont="1" applyFill="1" applyBorder="1" applyAlignment="1" applyProtection="1">
      <alignment vertical="center" wrapText="1"/>
      <protection locked="0"/>
    </xf>
    <xf numFmtId="0" fontId="18" fillId="2" borderId="39" xfId="4" applyFont="1" applyFill="1" applyBorder="1" applyAlignment="1" applyProtection="1">
      <alignment horizontal="center" vertical="center"/>
      <protection locked="0"/>
    </xf>
    <xf numFmtId="171" fontId="18" fillId="2" borderId="39" xfId="3" applyNumberFormat="1" applyFont="1" applyFill="1" applyBorder="1" applyAlignment="1" applyProtection="1">
      <alignment vertical="center"/>
      <protection locked="0"/>
    </xf>
    <xf numFmtId="172" fontId="17" fillId="2" borderId="39" xfId="4" applyNumberFormat="1" applyFont="1" applyFill="1" applyBorder="1" applyAlignment="1" applyProtection="1">
      <alignment vertical="center" wrapText="1"/>
      <protection locked="0"/>
    </xf>
    <xf numFmtId="172" fontId="17" fillId="2" borderId="40" xfId="4" applyNumberFormat="1" applyFont="1" applyFill="1" applyBorder="1" applyAlignment="1" applyProtection="1">
      <alignment vertical="center" wrapText="1"/>
      <protection locked="0"/>
    </xf>
    <xf numFmtId="0" fontId="17" fillId="2" borderId="39" xfId="4" applyNumberFormat="1" applyFont="1" applyFill="1" applyBorder="1" applyAlignment="1" applyProtection="1">
      <alignment horizontal="center" vertical="center"/>
      <protection locked="0"/>
    </xf>
    <xf numFmtId="171" fontId="17" fillId="2" borderId="39" xfId="3" applyNumberFormat="1" applyFont="1" applyFill="1" applyBorder="1" applyAlignment="1" applyProtection="1">
      <alignment vertical="center"/>
      <protection locked="0"/>
    </xf>
    <xf numFmtId="170" fontId="17" fillId="2" borderId="39" xfId="3" applyNumberFormat="1" applyFont="1" applyFill="1" applyBorder="1" applyAlignment="1" applyProtection="1">
      <alignment horizontal="center" vertical="center"/>
      <protection locked="0"/>
    </xf>
    <xf numFmtId="0" fontId="17" fillId="2" borderId="39" xfId="4" applyFont="1" applyFill="1" applyBorder="1" applyAlignment="1" applyProtection="1">
      <alignment vertical="center"/>
    </xf>
    <xf numFmtId="173" fontId="17" fillId="2" borderId="39" xfId="4" applyNumberFormat="1" applyFont="1" applyFill="1" applyBorder="1" applyAlignment="1" applyProtection="1">
      <alignment horizontal="center" vertical="center" wrapText="1"/>
      <protection locked="0"/>
    </xf>
    <xf numFmtId="0" fontId="20" fillId="2" borderId="38" xfId="4" applyFont="1" applyFill="1" applyBorder="1" applyAlignment="1" applyProtection="1">
      <alignment vertical="center"/>
      <protection locked="0"/>
    </xf>
    <xf numFmtId="0" fontId="20" fillId="2" borderId="39" xfId="4" applyFont="1" applyFill="1" applyBorder="1" applyAlignment="1" applyProtection="1">
      <alignment horizontal="center" vertical="center"/>
      <protection locked="0"/>
    </xf>
    <xf numFmtId="171" fontId="20" fillId="2" borderId="39" xfId="3" applyNumberFormat="1" applyFont="1" applyFill="1" applyBorder="1" applyAlignment="1" applyProtection="1">
      <alignment vertical="center"/>
      <protection locked="0"/>
    </xf>
    <xf numFmtId="170" fontId="20" fillId="2" borderId="39" xfId="3" applyNumberFormat="1" applyFont="1" applyFill="1" applyBorder="1" applyAlignment="1" applyProtection="1">
      <alignment horizontal="center" vertical="center"/>
      <protection locked="0"/>
    </xf>
    <xf numFmtId="0" fontId="17" fillId="2" borderId="39" xfId="4" applyFont="1" applyFill="1" applyBorder="1" applyAlignment="1" applyProtection="1">
      <alignment vertical="center"/>
      <protection locked="0"/>
    </xf>
    <xf numFmtId="170" fontId="17" fillId="2" borderId="39" xfId="3" applyNumberFormat="1" applyFont="1" applyFill="1" applyBorder="1" applyAlignment="1" applyProtection="1">
      <alignment vertical="center"/>
      <protection locked="0"/>
    </xf>
    <xf numFmtId="0" fontId="17" fillId="2" borderId="41" xfId="4" applyFont="1" applyFill="1" applyBorder="1" applyAlignment="1" applyProtection="1">
      <alignment vertical="center"/>
      <protection locked="0"/>
    </xf>
    <xf numFmtId="0" fontId="17" fillId="2" borderId="42" xfId="4" applyFont="1" applyFill="1" applyBorder="1" applyAlignment="1" applyProtection="1">
      <alignment vertical="center"/>
      <protection locked="0"/>
    </xf>
    <xf numFmtId="171" fontId="17" fillId="2" borderId="42" xfId="3" applyNumberFormat="1" applyFont="1" applyFill="1" applyBorder="1" applyAlignment="1" applyProtection="1">
      <alignment vertical="center"/>
      <protection locked="0"/>
    </xf>
    <xf numFmtId="0" fontId="17" fillId="2" borderId="43" xfId="4" applyFont="1" applyFill="1" applyBorder="1" applyAlignment="1" applyProtection="1">
      <alignment vertical="center"/>
      <protection locked="0"/>
    </xf>
    <xf numFmtId="171" fontId="17" fillId="2" borderId="0" xfId="3" applyNumberFormat="1" applyFont="1" applyFill="1" applyBorder="1" applyAlignment="1" applyProtection="1">
      <alignment vertical="center"/>
      <protection locked="0"/>
    </xf>
    <xf numFmtId="170" fontId="17" fillId="2" borderId="0" xfId="3" applyNumberFormat="1" applyFont="1" applyFill="1" applyBorder="1" applyAlignment="1" applyProtection="1">
      <alignment vertical="center"/>
      <protection locked="0"/>
    </xf>
    <xf numFmtId="0" fontId="221" fillId="0" borderId="83" xfId="2" applyFont="1" applyBorder="1" applyAlignment="1">
      <alignment horizontal="centerContinuous" vertical="center"/>
    </xf>
    <xf numFmtId="0" fontId="219" fillId="0" borderId="0" xfId="2" applyFont="1" applyBorder="1" applyAlignment="1">
      <alignment horizontal="centerContinuous"/>
    </xf>
    <xf numFmtId="0" fontId="219" fillId="0" borderId="84" xfId="2" applyFont="1" applyBorder="1" applyAlignment="1">
      <alignment horizontal="centerContinuous"/>
    </xf>
    <xf numFmtId="0" fontId="17" fillId="2" borderId="0" xfId="4" applyFont="1" applyFill="1" applyBorder="1" applyAlignment="1" applyProtection="1">
      <alignment vertical="center"/>
      <protection locked="0"/>
    </xf>
    <xf numFmtId="0" fontId="17" fillId="2" borderId="0" xfId="4" applyFont="1" applyFill="1" applyBorder="1" applyAlignment="1" applyProtection="1">
      <alignment vertical="center"/>
      <protection locked="0"/>
    </xf>
    <xf numFmtId="171" fontId="17" fillId="3" borderId="39" xfId="3" applyNumberFormat="1" applyFont="1" applyFill="1" applyBorder="1" applyAlignment="1" applyProtection="1">
      <alignment vertical="center" wrapText="1"/>
      <protection locked="0"/>
    </xf>
    <xf numFmtId="0" fontId="18" fillId="3" borderId="39" xfId="4" applyNumberFormat="1" applyFont="1" applyFill="1" applyBorder="1" applyAlignment="1" applyProtection="1">
      <alignment horizontal="center" vertical="center"/>
      <protection locked="0"/>
    </xf>
    <xf numFmtId="0" fontId="17" fillId="3" borderId="0" xfId="4" applyFont="1" applyFill="1" applyBorder="1" applyAlignment="1" applyProtection="1">
      <alignment vertical="center"/>
      <protection locked="0"/>
    </xf>
    <xf numFmtId="49" fontId="18" fillId="3" borderId="39" xfId="4" applyNumberFormat="1" applyFont="1" applyFill="1" applyBorder="1" applyAlignment="1" applyProtection="1">
      <alignment vertical="center" wrapText="1"/>
      <protection locked="0"/>
    </xf>
    <xf numFmtId="49" fontId="17" fillId="3" borderId="39" xfId="4" applyNumberFormat="1" applyFont="1" applyFill="1" applyBorder="1" applyAlignment="1" applyProtection="1">
      <alignment vertical="center" wrapText="1"/>
      <protection locked="0"/>
    </xf>
    <xf numFmtId="171" fontId="19" fillId="3" borderId="39" xfId="3" applyNumberFormat="1" applyFont="1" applyFill="1" applyBorder="1" applyAlignment="1" applyProtection="1">
      <alignment vertical="center"/>
      <protection locked="0"/>
    </xf>
    <xf numFmtId="0" fontId="28" fillId="3" borderId="39" xfId="4" applyNumberFormat="1" applyFont="1" applyFill="1" applyBorder="1" applyAlignment="1" applyProtection="1">
      <alignment horizontal="center" vertical="center"/>
      <protection locked="0"/>
    </xf>
    <xf numFmtId="171" fontId="29" fillId="3" borderId="39" xfId="3" applyNumberFormat="1" applyFont="1" applyFill="1" applyBorder="1" applyAlignment="1" applyProtection="1">
      <alignment vertical="center" wrapText="1"/>
      <protection locked="0"/>
    </xf>
    <xf numFmtId="0" fontId="29" fillId="2" borderId="0" xfId="4" applyFont="1" applyFill="1" applyBorder="1" applyAlignment="1" applyProtection="1">
      <alignment vertical="center"/>
      <protection locked="0"/>
    </xf>
    <xf numFmtId="0" fontId="17" fillId="3" borderId="39" xfId="4" applyNumberFormat="1" applyFont="1" applyFill="1" applyBorder="1" applyAlignment="1" applyProtection="1">
      <alignment horizontal="center" vertical="center" wrapText="1"/>
      <protection locked="0"/>
    </xf>
    <xf numFmtId="0" fontId="28" fillId="2" borderId="39" xfId="4" applyNumberFormat="1" applyFont="1" applyFill="1" applyBorder="1" applyAlignment="1" applyProtection="1">
      <alignment horizontal="center" vertical="center"/>
      <protection locked="0"/>
    </xf>
    <xf numFmtId="0" fontId="17" fillId="3" borderId="39" xfId="4" applyFont="1" applyFill="1" applyBorder="1" applyAlignment="1" applyProtection="1">
      <alignment horizontal="center" vertical="center"/>
      <protection locked="0"/>
    </xf>
    <xf numFmtId="0" fontId="17" fillId="2" borderId="0" xfId="4" applyFont="1" applyFill="1" applyBorder="1" applyAlignment="1" applyProtection="1">
      <alignment vertical="center"/>
      <protection locked="0"/>
    </xf>
    <xf numFmtId="171" fontId="11" fillId="3" borderId="8" xfId="1121" applyNumberFormat="1" applyFont="1" applyFill="1" applyBorder="1" applyAlignment="1">
      <alignment horizontal="center" vertical="center"/>
    </xf>
    <xf numFmtId="0" fontId="17" fillId="2" borderId="0" xfId="4" applyFont="1" applyFill="1" applyBorder="1" applyAlignment="1" applyProtection="1">
      <alignment vertical="center"/>
      <protection locked="0"/>
    </xf>
    <xf numFmtId="170" fontId="17" fillId="3" borderId="39" xfId="3" applyNumberFormat="1" applyFont="1" applyFill="1" applyBorder="1" applyAlignment="1" applyProtection="1">
      <alignment vertical="center" wrapText="1"/>
      <protection locked="0"/>
    </xf>
    <xf numFmtId="0" fontId="21" fillId="0" borderId="0" xfId="2" applyFont="1" applyAlignment="1">
      <alignment vertical="center" wrapText="1"/>
    </xf>
    <xf numFmtId="10" fontId="21" fillId="0" borderId="0" xfId="2" applyNumberFormat="1" applyFont="1" applyAlignment="1">
      <alignment vertical="center" wrapText="1"/>
    </xf>
    <xf numFmtId="9" fontId="21" fillId="0" borderId="0" xfId="2" applyNumberFormat="1" applyFont="1" applyAlignment="1">
      <alignment vertical="center" wrapText="1"/>
    </xf>
    <xf numFmtId="0" fontId="7" fillId="0" borderId="0" xfId="2" applyFont="1" applyAlignment="1">
      <alignment vertical="center" wrapText="1"/>
    </xf>
    <xf numFmtId="0" fontId="11" fillId="3" borderId="0" xfId="4" applyFont="1" applyFill="1" applyBorder="1" applyAlignment="1" applyProtection="1">
      <alignment vertical="center"/>
      <protection locked="0"/>
    </xf>
    <xf numFmtId="9" fontId="11" fillId="3" borderId="0" xfId="4" applyNumberFormat="1" applyFont="1" applyFill="1" applyBorder="1" applyAlignment="1" applyProtection="1">
      <alignment vertical="center"/>
      <protection locked="0"/>
    </xf>
    <xf numFmtId="10" fontId="21" fillId="3" borderId="0" xfId="2" applyNumberFormat="1" applyFont="1" applyFill="1" applyAlignment="1">
      <alignment vertical="center" wrapText="1"/>
    </xf>
    <xf numFmtId="9" fontId="21" fillId="3" borderId="0" xfId="2" applyNumberFormat="1" applyFont="1" applyFill="1" applyAlignment="1">
      <alignment vertical="center" wrapText="1"/>
    </xf>
    <xf numFmtId="10" fontId="29" fillId="3" borderId="0" xfId="4" applyNumberFormat="1" applyFont="1" applyFill="1" applyBorder="1" applyAlignment="1" applyProtection="1">
      <alignment vertical="center"/>
      <protection locked="0"/>
    </xf>
    <xf numFmtId="9" fontId="11" fillId="0" borderId="0" xfId="4" applyNumberFormat="1" applyFont="1" applyFill="1" applyBorder="1" applyAlignment="1" applyProtection="1">
      <alignment vertical="center"/>
      <protection locked="0"/>
    </xf>
    <xf numFmtId="37" fontId="11" fillId="0" borderId="7" xfId="3" applyNumberFormat="1" applyFont="1" applyFill="1" applyBorder="1" applyAlignment="1" applyProtection="1">
      <alignment vertical="center"/>
      <protection locked="0"/>
    </xf>
    <xf numFmtId="37" fontId="11" fillId="0" borderId="8" xfId="3" applyNumberFormat="1" applyFont="1" applyFill="1" applyBorder="1" applyAlignment="1" applyProtection="1">
      <alignment vertical="center"/>
      <protection locked="0"/>
    </xf>
    <xf numFmtId="37" fontId="12" fillId="0" borderId="8" xfId="3" applyNumberFormat="1" applyFont="1" applyFill="1" applyBorder="1" applyAlignment="1" applyProtection="1">
      <alignment vertical="center"/>
      <protection locked="0"/>
    </xf>
    <xf numFmtId="0" fontId="3" fillId="0" borderId="0" xfId="0" applyFont="1" applyAlignment="1">
      <alignment horizontal="center"/>
    </xf>
    <xf numFmtId="0" fontId="4" fillId="18" borderId="70" xfId="0" applyFont="1" applyFill="1" applyBorder="1" applyAlignment="1">
      <alignment horizontal="center"/>
    </xf>
    <xf numFmtId="0" fontId="4" fillId="18" borderId="67" xfId="0" applyFont="1" applyFill="1" applyBorder="1" applyAlignment="1">
      <alignment horizontal="center"/>
    </xf>
    <xf numFmtId="0" fontId="4" fillId="19" borderId="66" xfId="0" applyFont="1" applyFill="1" applyBorder="1" applyAlignment="1">
      <alignment horizontal="center"/>
    </xf>
    <xf numFmtId="0" fontId="4" fillId="19" borderId="67" xfId="0" applyFont="1" applyFill="1" applyBorder="1" applyAlignment="1">
      <alignment horizontal="center"/>
    </xf>
    <xf numFmtId="0" fontId="4" fillId="19" borderId="68" xfId="0" applyFont="1" applyFill="1" applyBorder="1" applyAlignment="1">
      <alignment horizontal="center"/>
    </xf>
    <xf numFmtId="0" fontId="4" fillId="0" borderId="65" xfId="0" applyFont="1" applyBorder="1" applyAlignment="1">
      <alignment horizontal="center" vertical="center"/>
    </xf>
    <xf numFmtId="0" fontId="4" fillId="0" borderId="0" xfId="0" applyFont="1" applyAlignment="1">
      <alignment horizontal="center"/>
    </xf>
    <xf numFmtId="0" fontId="221" fillId="0" borderId="83" xfId="2" applyFont="1" applyBorder="1" applyAlignment="1">
      <alignment horizontal="center" vertical="center" wrapText="1"/>
    </xf>
    <xf numFmtId="0" fontId="221" fillId="0" borderId="0" xfId="2" applyFont="1" applyBorder="1" applyAlignment="1">
      <alignment horizontal="center" vertical="center" wrapText="1"/>
    </xf>
    <xf numFmtId="0" fontId="221" fillId="0" borderId="84" xfId="2" applyFont="1" applyBorder="1" applyAlignment="1">
      <alignment horizontal="center" vertical="center" wrapText="1"/>
    </xf>
    <xf numFmtId="0" fontId="221" fillId="0" borderId="83" xfId="2" applyFont="1" applyBorder="1" applyAlignment="1">
      <alignment horizontal="center"/>
    </xf>
    <xf numFmtId="0" fontId="221" fillId="0" borderId="0" xfId="2" applyFont="1" applyBorder="1" applyAlignment="1">
      <alignment horizontal="center"/>
    </xf>
    <xf numFmtId="0" fontId="221" fillId="0" borderId="84" xfId="2"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177" fontId="18" fillId="0" borderId="2" xfId="1" applyNumberFormat="1" applyFont="1" applyBorder="1" applyAlignment="1">
      <alignment horizontal="center" vertical="center" wrapText="1"/>
    </xf>
    <xf numFmtId="0" fontId="18" fillId="0" borderId="13"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0" xfId="0" applyFont="1" applyAlignment="1">
      <alignment horizontal="center" vertical="center"/>
    </xf>
    <xf numFmtId="0" fontId="18" fillId="0" borderId="54" xfId="0" applyFont="1" applyBorder="1" applyAlignment="1">
      <alignment horizontal="center" vertical="center"/>
    </xf>
    <xf numFmtId="0" fontId="18" fillId="0" borderId="80" xfId="0" applyFont="1" applyBorder="1" applyAlignment="1">
      <alignment horizontal="center" vertical="center" wrapText="1"/>
    </xf>
    <xf numFmtId="0" fontId="18" fillId="0" borderId="76"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79"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59"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8" xfId="0" applyFont="1" applyBorder="1" applyAlignment="1">
      <alignment horizontal="center" vertical="center" wrapText="1"/>
    </xf>
    <xf numFmtId="177" fontId="18" fillId="0" borderId="74" xfId="1" applyNumberFormat="1" applyFont="1" applyBorder="1" applyAlignment="1">
      <alignment horizontal="center" vertical="center" wrapText="1"/>
    </xf>
    <xf numFmtId="177" fontId="18" fillId="0" borderId="60" xfId="1" applyNumberFormat="1" applyFont="1" applyBorder="1" applyAlignment="1">
      <alignment horizontal="center" vertical="center" wrapText="1"/>
    </xf>
    <xf numFmtId="177" fontId="18" fillId="0" borderId="75" xfId="1" applyNumberFormat="1" applyFont="1" applyBorder="1" applyAlignment="1">
      <alignment horizontal="center" vertical="center" wrapText="1"/>
    </xf>
    <xf numFmtId="0" fontId="18" fillId="0" borderId="3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21" fillId="0" borderId="0" xfId="2" applyFont="1" applyFill="1" applyAlignment="1">
      <alignment horizontal="center" vertical="center" wrapText="1"/>
    </xf>
    <xf numFmtId="0" fontId="21" fillId="0" borderId="0" xfId="3" applyNumberFormat="1" applyFont="1" applyFill="1" applyAlignment="1">
      <alignment horizontal="center" vertical="center" wrapText="1"/>
    </xf>
    <xf numFmtId="0" fontId="21" fillId="0" borderId="30" xfId="2" applyFont="1" applyFill="1" applyBorder="1" applyAlignment="1">
      <alignment horizontal="center" vertical="center" wrapText="1"/>
    </xf>
    <xf numFmtId="0" fontId="21" fillId="0" borderId="21" xfId="2" applyFont="1" applyFill="1" applyBorder="1" applyAlignment="1">
      <alignment horizontal="center" vertical="center" wrapText="1"/>
    </xf>
    <xf numFmtId="0" fontId="21" fillId="0" borderId="13" xfId="2" applyFont="1" applyFill="1" applyBorder="1" applyAlignment="1">
      <alignment horizontal="center" vertical="center" wrapText="1"/>
    </xf>
    <xf numFmtId="0" fontId="21" fillId="0" borderId="2" xfId="2" applyFont="1" applyFill="1" applyBorder="1" applyAlignment="1">
      <alignment horizontal="center" vertical="center" wrapText="1"/>
    </xf>
    <xf numFmtId="169" fontId="21" fillId="0" borderId="13" xfId="3" applyFont="1" applyFill="1" applyBorder="1" applyAlignment="1">
      <alignment horizontal="center" vertical="center" wrapText="1"/>
    </xf>
    <xf numFmtId="169" fontId="21" fillId="0" borderId="2" xfId="3" applyFont="1" applyFill="1" applyBorder="1" applyAlignment="1">
      <alignment horizontal="center" vertical="center" wrapText="1"/>
    </xf>
    <xf numFmtId="0" fontId="21" fillId="0" borderId="17" xfId="2" applyFont="1" applyFill="1" applyBorder="1" applyAlignment="1">
      <alignment horizontal="center" vertical="center" wrapText="1"/>
    </xf>
    <xf numFmtId="0" fontId="21" fillId="0" borderId="20" xfId="2" applyFont="1" applyFill="1" applyBorder="1" applyAlignment="1">
      <alignment horizontal="center" vertical="center" wrapText="1"/>
    </xf>
    <xf numFmtId="0" fontId="21" fillId="0" borderId="55" xfId="2" applyFont="1" applyFill="1" applyBorder="1" applyAlignment="1">
      <alignment horizontal="center" vertical="center" wrapText="1"/>
    </xf>
    <xf numFmtId="0" fontId="21" fillId="0" borderId="0" xfId="2" applyFont="1" applyFill="1" applyBorder="1" applyAlignment="1">
      <alignment horizontal="center" vertical="center" wrapText="1"/>
    </xf>
    <xf numFmtId="0" fontId="21" fillId="0" borderId="54" xfId="2" applyFont="1" applyFill="1" applyBorder="1" applyAlignment="1">
      <alignment horizontal="center" vertical="center" wrapText="1"/>
    </xf>
    <xf numFmtId="0" fontId="21" fillId="0" borderId="0" xfId="2" applyFont="1" applyAlignment="1">
      <alignment horizontal="center" vertical="center"/>
    </xf>
    <xf numFmtId="0" fontId="21" fillId="0" borderId="54" xfId="2" applyFont="1" applyBorder="1" applyAlignment="1">
      <alignment horizontal="center" vertical="center"/>
    </xf>
    <xf numFmtId="0" fontId="7" fillId="3" borderId="0" xfId="2" applyFont="1" applyFill="1" applyAlignment="1">
      <alignment horizontal="left" vertical="center" wrapText="1"/>
    </xf>
    <xf numFmtId="177" fontId="21" fillId="0" borderId="17" xfId="1" applyNumberFormat="1" applyFont="1" applyFill="1" applyBorder="1" applyAlignment="1">
      <alignment horizontal="center" vertical="center" wrapText="1"/>
    </xf>
    <xf numFmtId="177" fontId="21" fillId="0" borderId="20" xfId="1" applyNumberFormat="1" applyFont="1" applyFill="1" applyBorder="1" applyAlignment="1">
      <alignment horizontal="center" vertical="center" wrapText="1"/>
    </xf>
    <xf numFmtId="177" fontId="21" fillId="0" borderId="13" xfId="1" applyNumberFormat="1" applyFont="1" applyFill="1" applyBorder="1" applyAlignment="1">
      <alignment horizontal="center" vertical="center" wrapText="1"/>
    </xf>
    <xf numFmtId="177" fontId="21" fillId="0" borderId="2" xfId="1" applyNumberFormat="1" applyFont="1" applyFill="1" applyBorder="1" applyAlignment="1">
      <alignment horizontal="center" vertical="center" wrapText="1"/>
    </xf>
    <xf numFmtId="0" fontId="21" fillId="0" borderId="57" xfId="22" applyFont="1" applyBorder="1" applyAlignment="1">
      <alignment horizontal="center" vertical="center"/>
    </xf>
    <xf numFmtId="0" fontId="21" fillId="0" borderId="4" xfId="22" applyFont="1" applyBorder="1" applyAlignment="1">
      <alignment horizontal="center" vertical="center"/>
    </xf>
    <xf numFmtId="0" fontId="21" fillId="0" borderId="5" xfId="22" applyFont="1" applyBorder="1" applyAlignment="1">
      <alignment horizontal="center" vertical="center"/>
    </xf>
    <xf numFmtId="0" fontId="21" fillId="0" borderId="0" xfId="22" applyFont="1" applyAlignment="1">
      <alignment horizontal="center" vertical="center"/>
    </xf>
    <xf numFmtId="0" fontId="21" fillId="0" borderId="54" xfId="22" applyFont="1" applyBorder="1" applyAlignment="1">
      <alignment horizontal="center" vertical="center"/>
    </xf>
    <xf numFmtId="0" fontId="15" fillId="2" borderId="0" xfId="2" applyFont="1" applyFill="1" applyAlignment="1">
      <alignment horizontal="center" vertical="center" wrapText="1"/>
    </xf>
    <xf numFmtId="0" fontId="15" fillId="2" borderId="0" xfId="3" applyNumberFormat="1" applyFont="1" applyFill="1" applyAlignment="1">
      <alignment horizontal="center" vertical="center" wrapText="1"/>
    </xf>
    <xf numFmtId="0" fontId="15" fillId="2" borderId="30" xfId="2" applyFont="1" applyFill="1" applyBorder="1" applyAlignment="1">
      <alignment horizontal="center" vertical="center" wrapText="1"/>
    </xf>
    <xf numFmtId="0" fontId="15" fillId="2" borderId="21" xfId="2" applyFont="1" applyFill="1" applyBorder="1" applyAlignment="1">
      <alignment horizontal="center" vertical="center" wrapText="1"/>
    </xf>
    <xf numFmtId="0" fontId="15" fillId="2" borderId="13" xfId="2" applyFont="1" applyFill="1" applyBorder="1" applyAlignment="1">
      <alignment horizontal="center" vertical="center" wrapText="1"/>
    </xf>
    <xf numFmtId="0" fontId="15" fillId="2" borderId="2" xfId="2" applyFont="1" applyFill="1" applyBorder="1" applyAlignment="1">
      <alignment horizontal="center" vertical="center" wrapText="1"/>
    </xf>
    <xf numFmtId="171" fontId="15" fillId="2" borderId="13" xfId="3" applyNumberFormat="1" applyFont="1" applyFill="1" applyBorder="1" applyAlignment="1">
      <alignment horizontal="center" vertical="center" wrapText="1"/>
    </xf>
    <xf numFmtId="171" fontId="15" fillId="2" borderId="2" xfId="3" applyNumberFormat="1" applyFont="1" applyFill="1" applyBorder="1" applyAlignment="1">
      <alignment horizontal="center" vertical="center" wrapText="1"/>
    </xf>
    <xf numFmtId="170" fontId="15" fillId="2" borderId="31" xfId="3" applyNumberFormat="1" applyFont="1" applyFill="1" applyBorder="1" applyAlignment="1">
      <alignment horizontal="center" vertical="center" wrapText="1"/>
    </xf>
    <xf numFmtId="170" fontId="15" fillId="2" borderId="6" xfId="3" applyNumberFormat="1" applyFont="1" applyFill="1" applyBorder="1" applyAlignment="1">
      <alignment horizontal="center" vertical="center" wrapText="1"/>
    </xf>
    <xf numFmtId="170" fontId="15" fillId="2" borderId="17" xfId="3" applyNumberFormat="1" applyFont="1" applyFill="1" applyBorder="1" applyAlignment="1">
      <alignment horizontal="center" vertical="center" wrapText="1"/>
    </xf>
    <xf numFmtId="170" fontId="15" fillId="2" borderId="20" xfId="3" applyNumberFormat="1" applyFont="1" applyFill="1" applyBorder="1" applyAlignment="1">
      <alignment horizontal="center" vertical="center" wrapText="1"/>
    </xf>
    <xf numFmtId="0" fontId="15" fillId="2" borderId="54" xfId="2" applyFont="1" applyFill="1" applyBorder="1" applyAlignment="1">
      <alignment horizontal="center" vertical="center" wrapText="1"/>
    </xf>
    <xf numFmtId="170" fontId="12" fillId="0" borderId="14" xfId="3" applyNumberFormat="1" applyFont="1" applyFill="1" applyBorder="1" applyAlignment="1">
      <alignment horizontal="center" vertical="center" wrapText="1"/>
    </xf>
    <xf numFmtId="170" fontId="12" fillId="0" borderId="15" xfId="3" applyNumberFormat="1" applyFont="1" applyFill="1" applyBorder="1" applyAlignment="1">
      <alignment horizontal="center" vertical="center" wrapText="1"/>
    </xf>
    <xf numFmtId="170" fontId="12" fillId="0" borderId="77" xfId="3" applyNumberFormat="1" applyFont="1" applyFill="1" applyBorder="1" applyAlignment="1">
      <alignment horizontal="center" vertical="center" wrapText="1"/>
    </xf>
    <xf numFmtId="0" fontId="12" fillId="0" borderId="80" xfId="2" applyFont="1" applyFill="1" applyBorder="1" applyAlignment="1">
      <alignment horizontal="center" vertical="center" wrapText="1"/>
    </xf>
    <xf numFmtId="0" fontId="12" fillId="0" borderId="76" xfId="2" applyFont="1" applyFill="1" applyBorder="1" applyAlignment="1">
      <alignment horizontal="center" vertical="center" wrapText="1"/>
    </xf>
    <xf numFmtId="0" fontId="12" fillId="0" borderId="12" xfId="2" applyFont="1" applyFill="1" applyBorder="1" applyAlignment="1">
      <alignment horizontal="center" vertical="center" wrapText="1"/>
    </xf>
    <xf numFmtId="0" fontId="12" fillId="0" borderId="79" xfId="2" applyFont="1" applyFill="1" applyBorder="1" applyAlignment="1">
      <alignment horizontal="center" vertical="center" wrapText="1"/>
    </xf>
    <xf numFmtId="0" fontId="12" fillId="0" borderId="1" xfId="2" applyFont="1" applyFill="1" applyBorder="1" applyAlignment="1">
      <alignment horizontal="center" vertical="center" wrapText="1"/>
    </xf>
    <xf numFmtId="0" fontId="12" fillId="0" borderId="19" xfId="2" applyFont="1" applyFill="1" applyBorder="1" applyAlignment="1">
      <alignment horizontal="center" vertical="center" wrapText="1"/>
    </xf>
    <xf numFmtId="0" fontId="12" fillId="0" borderId="0" xfId="2" applyFont="1" applyFill="1" applyAlignment="1">
      <alignment horizontal="center" vertical="center" wrapText="1"/>
    </xf>
    <xf numFmtId="169" fontId="12" fillId="0" borderId="13" xfId="3" applyFont="1" applyFill="1" applyBorder="1" applyAlignment="1">
      <alignment horizontal="center" vertical="center" wrapText="1"/>
    </xf>
    <xf numFmtId="170" fontId="12" fillId="0" borderId="13" xfId="3" applyNumberFormat="1" applyFont="1" applyFill="1" applyBorder="1" applyAlignment="1">
      <alignment horizontal="center" vertical="center" wrapText="1"/>
    </xf>
    <xf numFmtId="0" fontId="12" fillId="0" borderId="13" xfId="2" applyFont="1" applyFill="1" applyBorder="1" applyAlignment="1">
      <alignment horizontal="center" vertical="center" wrapText="1"/>
    </xf>
    <xf numFmtId="0" fontId="12" fillId="0" borderId="2" xfId="2" applyFont="1" applyFill="1" applyBorder="1" applyAlignment="1">
      <alignment horizontal="center" vertical="center" wrapText="1"/>
    </xf>
    <xf numFmtId="0" fontId="12" fillId="0" borderId="30" xfId="2" applyFont="1" applyFill="1" applyBorder="1" applyAlignment="1">
      <alignment horizontal="center" vertical="center" wrapText="1"/>
    </xf>
    <xf numFmtId="0" fontId="12" fillId="0" borderId="21" xfId="2" applyFont="1" applyFill="1" applyBorder="1" applyAlignment="1">
      <alignment horizontal="center" vertical="center" wrapText="1"/>
    </xf>
    <xf numFmtId="0" fontId="21" fillId="0" borderId="54" xfId="2" applyFont="1" applyBorder="1" applyAlignment="1">
      <alignment horizontal="center" vertical="center" wrapText="1"/>
    </xf>
    <xf numFmtId="171" fontId="21" fillId="0" borderId="13" xfId="3" applyNumberFormat="1" applyFont="1" applyBorder="1" applyAlignment="1">
      <alignment horizontal="center" vertical="center" wrapText="1"/>
    </xf>
    <xf numFmtId="0" fontId="21" fillId="0" borderId="13" xfId="2" applyFont="1" applyBorder="1" applyAlignment="1">
      <alignment horizontal="center" vertical="center" wrapText="1"/>
    </xf>
    <xf numFmtId="0" fontId="21" fillId="0" borderId="17" xfId="2" applyFont="1" applyBorder="1" applyAlignment="1">
      <alignment horizontal="center" vertical="center" wrapText="1"/>
    </xf>
    <xf numFmtId="0" fontId="21" fillId="0" borderId="31" xfId="2" applyFont="1" applyBorder="1" applyAlignment="1">
      <alignment horizontal="center" vertical="center" wrapText="1"/>
    </xf>
    <xf numFmtId="0" fontId="21" fillId="0" borderId="6" xfId="2" applyFont="1" applyBorder="1" applyAlignment="1">
      <alignment horizontal="center" vertical="center" wrapText="1"/>
    </xf>
    <xf numFmtId="0" fontId="21" fillId="0" borderId="11" xfId="2" applyFont="1" applyBorder="1" applyAlignment="1">
      <alignment horizontal="center" vertical="center" wrapText="1"/>
    </xf>
    <xf numFmtId="0" fontId="21" fillId="0" borderId="18" xfId="2" applyFont="1" applyBorder="1" applyAlignment="1">
      <alignment horizontal="center" vertical="center" wrapText="1"/>
    </xf>
    <xf numFmtId="0" fontId="21" fillId="0" borderId="78" xfId="2" applyFont="1" applyBorder="1" applyAlignment="1">
      <alignment horizontal="center" vertical="center" wrapText="1"/>
    </xf>
    <xf numFmtId="0" fontId="21" fillId="0" borderId="14" xfId="2" applyFont="1" applyBorder="1" applyAlignment="1">
      <alignment horizontal="center" vertical="center" wrapText="1"/>
    </xf>
    <xf numFmtId="0" fontId="21" fillId="0" borderId="15" xfId="2" applyFont="1" applyBorder="1" applyAlignment="1">
      <alignment horizontal="center" vertical="center" wrapText="1"/>
    </xf>
    <xf numFmtId="0" fontId="21" fillId="0" borderId="77" xfId="2" applyFont="1" applyBorder="1" applyAlignment="1">
      <alignment horizontal="center" vertical="center" wrapText="1"/>
    </xf>
    <xf numFmtId="0" fontId="21" fillId="0" borderId="10" xfId="2" applyFont="1" applyBorder="1" applyAlignment="1">
      <alignment horizontal="center" vertical="center" wrapText="1"/>
    </xf>
    <xf numFmtId="0" fontId="12" fillId="0" borderId="0" xfId="4" applyFont="1" applyFill="1" applyBorder="1" applyAlignment="1" applyProtection="1">
      <alignment horizontal="center" vertical="center"/>
      <protection locked="0"/>
    </xf>
    <xf numFmtId="0" fontId="12" fillId="0" borderId="0" xfId="4" applyFont="1" applyFill="1" applyBorder="1" applyAlignment="1" applyProtection="1">
      <alignment horizontal="center" vertical="center" wrapText="1"/>
      <protection locked="0"/>
    </xf>
    <xf numFmtId="1" fontId="12" fillId="4" borderId="30" xfId="4" applyNumberFormat="1" applyFont="1" applyFill="1" applyBorder="1" applyAlignment="1" applyProtection="1">
      <alignment horizontal="center" vertical="center" wrapText="1"/>
      <protection locked="0"/>
    </xf>
    <xf numFmtId="1" fontId="12" fillId="4" borderId="21" xfId="4" applyNumberFormat="1" applyFont="1" applyFill="1" applyBorder="1" applyAlignment="1" applyProtection="1">
      <alignment horizontal="center" vertical="center" wrapText="1"/>
      <protection locked="0"/>
    </xf>
    <xf numFmtId="1" fontId="12" fillId="4" borderId="31" xfId="4" applyNumberFormat="1" applyFont="1" applyFill="1" applyBorder="1" applyAlignment="1" applyProtection="1">
      <alignment horizontal="center" vertical="center" wrapText="1"/>
      <protection locked="0"/>
    </xf>
    <xf numFmtId="1" fontId="12" fillId="4" borderId="6" xfId="4" applyNumberFormat="1" applyFont="1" applyFill="1" applyBorder="1" applyAlignment="1" applyProtection="1">
      <alignment horizontal="center" vertical="center" wrapText="1"/>
      <protection locked="0"/>
    </xf>
    <xf numFmtId="2" fontId="12" fillId="4" borderId="13" xfId="4" applyNumberFormat="1" applyFont="1" applyFill="1" applyBorder="1" applyAlignment="1" applyProtection="1">
      <alignment horizontal="center" vertical="center" wrapText="1"/>
      <protection locked="0"/>
    </xf>
    <xf numFmtId="2" fontId="12" fillId="4" borderId="2" xfId="4" applyNumberFormat="1" applyFont="1" applyFill="1" applyBorder="1" applyAlignment="1" applyProtection="1">
      <alignment horizontal="center" vertical="center" wrapText="1"/>
      <protection locked="0"/>
    </xf>
    <xf numFmtId="170" fontId="12" fillId="4" borderId="13" xfId="3" applyNumberFormat="1" applyFont="1" applyFill="1" applyBorder="1" applyAlignment="1" applyProtection="1">
      <alignment horizontal="center" vertical="center" wrapText="1"/>
      <protection locked="0"/>
    </xf>
    <xf numFmtId="170" fontId="12" fillId="0" borderId="17" xfId="3" applyNumberFormat="1" applyFont="1" applyFill="1" applyBorder="1" applyAlignment="1" applyProtection="1">
      <alignment horizontal="center" vertical="center" wrapText="1"/>
      <protection locked="0"/>
    </xf>
    <xf numFmtId="170" fontId="12" fillId="0" borderId="20" xfId="3" applyNumberFormat="1" applyFont="1" applyFill="1" applyBorder="1" applyAlignment="1" applyProtection="1">
      <alignment horizontal="center" vertical="center" wrapText="1"/>
      <protection locked="0"/>
    </xf>
    <xf numFmtId="170" fontId="12" fillId="0" borderId="13" xfId="3" applyNumberFormat="1" applyFont="1" applyFill="1" applyBorder="1" applyAlignment="1" applyProtection="1">
      <alignment horizontal="center" vertical="center" wrapText="1"/>
      <protection locked="0"/>
    </xf>
    <xf numFmtId="170" fontId="12" fillId="0" borderId="2" xfId="3" applyNumberFormat="1" applyFont="1" applyFill="1" applyBorder="1" applyAlignment="1" applyProtection="1">
      <alignment horizontal="center" vertical="center" wrapText="1"/>
      <protection locked="0"/>
    </xf>
    <xf numFmtId="0" fontId="18" fillId="2" borderId="0" xfId="4" applyFont="1" applyFill="1" applyBorder="1" applyAlignment="1" applyProtection="1">
      <alignment horizontal="center" vertical="center"/>
      <protection locked="0"/>
    </xf>
    <xf numFmtId="0" fontId="17" fillId="2" borderId="0" xfId="4" applyFont="1" applyFill="1" applyBorder="1" applyAlignment="1" applyProtection="1">
      <alignment vertical="center"/>
      <protection locked="0"/>
    </xf>
    <xf numFmtId="170" fontId="17" fillId="2" borderId="0" xfId="3" applyNumberFormat="1" applyFont="1" applyFill="1" applyBorder="1" applyAlignment="1" applyProtection="1">
      <alignment vertical="center"/>
      <protection locked="0"/>
    </xf>
    <xf numFmtId="0" fontId="18" fillId="2" borderId="0" xfId="4" applyFont="1" applyFill="1" applyBorder="1" applyAlignment="1" applyProtection="1">
      <alignment horizontal="center" vertical="center" wrapText="1"/>
      <protection locked="0"/>
    </xf>
  </cellXfs>
  <cellStyles count="5103">
    <cellStyle name="_x0001_" xfId="24" xr:uid="{00000000-0005-0000-0000-000000000000}"/>
    <cellStyle name="          _x000d__x000a_shell=progman.exe_x000d__x000a_m" xfId="25" xr:uid="{00000000-0005-0000-0000-000001000000}"/>
    <cellStyle name="          _x000d__x000a_shell=progman.exe_x000d__x000a_m 2" xfId="26" xr:uid="{00000000-0005-0000-0000-000002000000}"/>
    <cellStyle name="          _x000d__x000a_shell=progman.exe_x000d__x000a_m 3" xfId="27" xr:uid="{00000000-0005-0000-0000-000003000000}"/>
    <cellStyle name="          _x000d__x000a_shell=progman.exe_x000d__x000a_m 3 2" xfId="28" xr:uid="{00000000-0005-0000-0000-000004000000}"/>
    <cellStyle name="          _x000d__x000a_shell=progman.exe_x000d__x000a_m 4" xfId="29" xr:uid="{00000000-0005-0000-0000-000005000000}"/>
    <cellStyle name="          _x000d__x000a_shell=progman.exe_x000d__x000a_m 5" xfId="30" xr:uid="{00000000-0005-0000-0000-000006000000}"/>
    <cellStyle name="          _x000d__x000a_shell=progman.exe_x000d__x000a_m 6" xfId="31" xr:uid="{00000000-0005-0000-0000-000007000000}"/>
    <cellStyle name="          _x000d__x000a_shell=progman.exe_x000d__x000a_m 7" xfId="32" xr:uid="{00000000-0005-0000-0000-000008000000}"/>
    <cellStyle name="          _x000d__x000a_shell=progman.exe_x000d__x000a_m 8" xfId="33" xr:uid="{00000000-0005-0000-0000-000009000000}"/>
    <cellStyle name="          _x000d__x000a_shell=progman.exe_x000d__x000a_m_04. Cap ngam 182 Chem-Phuc Tho" xfId="34" xr:uid="{00000000-0005-0000-0000-00000A000000}"/>
    <cellStyle name="#,##0" xfId="35" xr:uid="{00000000-0005-0000-0000-00000B000000}"/>
    <cellStyle name="%" xfId="36" xr:uid="{00000000-0005-0000-0000-00000C000000}"/>
    <cellStyle name=",." xfId="37" xr:uid="{00000000-0005-0000-0000-00000D000000}"/>
    <cellStyle name="??" xfId="38" xr:uid="{00000000-0005-0000-0000-00000E000000}"/>
    <cellStyle name="?? [0.00]_ Att. 1- Cover" xfId="39" xr:uid="{00000000-0005-0000-0000-00000F000000}"/>
    <cellStyle name="?? [0]" xfId="40" xr:uid="{00000000-0005-0000-0000-000010000000}"/>
    <cellStyle name="?? [0] 2" xfId="41" xr:uid="{00000000-0005-0000-0000-000011000000}"/>
    <cellStyle name="?? [0] 3" xfId="42" xr:uid="{00000000-0005-0000-0000-000012000000}"/>
    <cellStyle name="?? [0] 3 2" xfId="43" xr:uid="{00000000-0005-0000-0000-000013000000}"/>
    <cellStyle name="?? [0] 3 2 2" xfId="44" xr:uid="{00000000-0005-0000-0000-000014000000}"/>
    <cellStyle name="?? [0] 3 3" xfId="45" xr:uid="{00000000-0005-0000-0000-000015000000}"/>
    <cellStyle name="?? 10" xfId="46" xr:uid="{00000000-0005-0000-0000-000016000000}"/>
    <cellStyle name="?? 11" xfId="47" xr:uid="{00000000-0005-0000-0000-000017000000}"/>
    <cellStyle name="?? 2" xfId="48" xr:uid="{00000000-0005-0000-0000-000018000000}"/>
    <cellStyle name="?? 3" xfId="49" xr:uid="{00000000-0005-0000-0000-000019000000}"/>
    <cellStyle name="?? 4" xfId="50" xr:uid="{00000000-0005-0000-0000-00001A000000}"/>
    <cellStyle name="?? 4 2" xfId="51" xr:uid="{00000000-0005-0000-0000-00001B000000}"/>
    <cellStyle name="?? 5" xfId="52" xr:uid="{00000000-0005-0000-0000-00001C000000}"/>
    <cellStyle name="?? 6" xfId="53" xr:uid="{00000000-0005-0000-0000-00001D000000}"/>
    <cellStyle name="?? 7" xfId="54" xr:uid="{00000000-0005-0000-0000-00001E000000}"/>
    <cellStyle name="?? 7 2" xfId="55" xr:uid="{00000000-0005-0000-0000-00001F000000}"/>
    <cellStyle name="?? 8" xfId="56" xr:uid="{00000000-0005-0000-0000-000020000000}"/>
    <cellStyle name="?? 8 2" xfId="57" xr:uid="{00000000-0005-0000-0000-000021000000}"/>
    <cellStyle name="?? 9" xfId="58" xr:uid="{00000000-0005-0000-0000-000022000000}"/>
    <cellStyle name="???" xfId="59" xr:uid="{00000000-0005-0000-0000-000023000000}"/>
    <cellStyle name="?_x001d_??%U©÷u&amp;H©÷9_x0008_? s_x000a__x0007__x0001__x0001_" xfId="60" xr:uid="{00000000-0005-0000-0000-000024000000}"/>
    <cellStyle name="???? [0.00]_List-dwg" xfId="61" xr:uid="{00000000-0005-0000-0000-000025000000}"/>
    <cellStyle name="??????" xfId="62" xr:uid="{00000000-0005-0000-0000-000026000000}"/>
    <cellStyle name="???????_biadutoan" xfId="63" xr:uid="{00000000-0005-0000-0000-000027000000}"/>
    <cellStyle name="????_08-00 NET Summary" xfId="64" xr:uid="{00000000-0005-0000-0000-000028000000}"/>
    <cellStyle name="???[0]_?? DI" xfId="65" xr:uid="{00000000-0005-0000-0000-000029000000}"/>
    <cellStyle name="???_!Tong muc dau tu" xfId="66" xr:uid="{00000000-0005-0000-0000-00002A000000}"/>
    <cellStyle name="??[0]_BRE" xfId="67" xr:uid="{00000000-0005-0000-0000-00002B000000}"/>
    <cellStyle name="??_ ??? ???? " xfId="68" xr:uid="{00000000-0005-0000-0000-00002C000000}"/>
    <cellStyle name="??A? [0]_laroux_1_¢¬???¢â? " xfId="69" xr:uid="{00000000-0005-0000-0000-00002D000000}"/>
    <cellStyle name="??A?_laroux_1_¢¬???¢â? " xfId="70" xr:uid="{00000000-0005-0000-0000-00002E000000}"/>
    <cellStyle name="?¡±¢¥?_?¨ù??¢´¢¥_¢¬???¢â? " xfId="71" xr:uid="{00000000-0005-0000-0000-00002F000000}"/>
    <cellStyle name="_x0001_?¶æµ_x001b_ºß­ " xfId="72" xr:uid="{00000000-0005-0000-0000-000030000000}"/>
    <cellStyle name="_x0001_?¶æµ_x001b_ºß­_" xfId="73" xr:uid="{00000000-0005-0000-0000-000031000000}"/>
    <cellStyle name="?ðÇ%U?&amp;H?_x0008_?s_x000a__x0007__x0001__x0001_" xfId="74" xr:uid="{00000000-0005-0000-0000-000032000000}"/>
    <cellStyle name="[0]_Chi phÝ kh¸c_V" xfId="75" xr:uid="{00000000-0005-0000-0000-000033000000}"/>
    <cellStyle name="_x0001_\Ô" xfId="76" xr:uid="{00000000-0005-0000-0000-000034000000}"/>
    <cellStyle name="_!Tong muc dau tu" xfId="77" xr:uid="{00000000-0005-0000-0000-000035000000}"/>
    <cellStyle name="_1-TDTBCKTKT-B1Kim Lien+Hodau" xfId="78" xr:uid="{00000000-0005-0000-0000-000036000000}"/>
    <cellStyle name="_1-TDTBCKTKT-B1Kim Lien+Hodau 2" xfId="79" xr:uid="{00000000-0005-0000-0000-000037000000}"/>
    <cellStyle name="_28-7" xfId="80" xr:uid="{00000000-0005-0000-0000-000038000000}"/>
    <cellStyle name="_28-7_TMDT DEP Ha Noi cu" xfId="81" xr:uid="{00000000-0005-0000-0000-000039000000}"/>
    <cellStyle name="_28-7_TMDT Nam Ha Noi" xfId="82" xr:uid="{00000000-0005-0000-0000-00003A000000}"/>
    <cellStyle name="_AmHa" xfId="83" xr:uid="{00000000-0005-0000-0000-00003B000000}"/>
    <cellStyle name="_AmHa_BienDong-lan2-chay 10-12" xfId="84" xr:uid="{00000000-0005-0000-0000-00003C000000}"/>
    <cellStyle name="_AmHa_mau de cuong KSKTDep -HD" xfId="85" xr:uid="{00000000-0005-0000-0000-00003D000000}"/>
    <cellStyle name="_Bang cham cong" xfId="86" xr:uid="{00000000-0005-0000-0000-00003E000000}"/>
    <cellStyle name="_Bang cham cong_TMDT DEP Ha Noi cu" xfId="87" xr:uid="{00000000-0005-0000-0000-00003F000000}"/>
    <cellStyle name="_Bang cham cong_TMDT Nam Ha Noi" xfId="88" xr:uid="{00000000-0005-0000-0000-000040000000}"/>
    <cellStyle name="_Bang Chi tieu (2)" xfId="89" xr:uid="{00000000-0005-0000-0000-000041000000}"/>
    <cellStyle name="_Bang tong hop KQua" xfId="90" xr:uid="{00000000-0005-0000-0000-000042000000}"/>
    <cellStyle name="_Bieu gia" xfId="91" xr:uid="{00000000-0005-0000-0000-000043000000}"/>
    <cellStyle name="_Book1" xfId="92" xr:uid="{00000000-0005-0000-0000-000044000000}"/>
    <cellStyle name="_Book1 2" xfId="93" xr:uid="{00000000-0005-0000-0000-000045000000}"/>
    <cellStyle name="_Book1_04. Cap ngam 182 Chem-Phuc Tho" xfId="94" xr:uid="{00000000-0005-0000-0000-000046000000}"/>
    <cellStyle name="_Book1_1" xfId="95" xr:uid="{00000000-0005-0000-0000-000047000000}"/>
    <cellStyle name="_Book1_1 2" xfId="96" xr:uid="{00000000-0005-0000-0000-000048000000}"/>
    <cellStyle name="_Book1_1. Cu ly van chuyen bai Cai Rong" xfId="97" xr:uid="{00000000-0005-0000-0000-000049000000}"/>
    <cellStyle name="_Book1_1. Cu ly van chuyen bai Cai Rong_DG nguon" xfId="98" xr:uid="{00000000-0005-0000-0000-00004A000000}"/>
    <cellStyle name="_Book1_1_04. Cap ngam 182 Chem-Phuc Tho" xfId="99" xr:uid="{00000000-0005-0000-0000-00004B000000}"/>
    <cellStyle name="_Book1_1_1. Cu ly van chuyen bai Cai Rong" xfId="100" xr:uid="{00000000-0005-0000-0000-00004C000000}"/>
    <cellStyle name="_Book1_1_1. Du toan DZ 110 T110VD-CS26" xfId="101" xr:uid="{00000000-0005-0000-0000-00004D000000}"/>
    <cellStyle name="_Book1_1_1. Du toan DZ T110VD-26" xfId="102" xr:uid="{00000000-0005-0000-0000-00004E000000}"/>
    <cellStyle name="_Book1_1_1.1.Du toan DZ110 TBA110kV VD-CS26" xfId="103" xr:uid="{00000000-0005-0000-0000-00004F000000}"/>
    <cellStyle name="_Book1_1_Bang ke TH ha the Thi xa Son Tay" xfId="104" xr:uid="{00000000-0005-0000-0000-000050000000}"/>
    <cellStyle name="_Book1_1_Bang tinh gia tri hop dong" xfId="105" xr:uid="{00000000-0005-0000-0000-000051000000}"/>
    <cellStyle name="_Book1_1_Bang tinh gia tri hop dong 2" xfId="106" xr:uid="{00000000-0005-0000-0000-000052000000}"/>
    <cellStyle name="_Book1_1_Bang tinh gia tri hop dong_1.1. HM-Thinh Liet" xfId="107" xr:uid="{00000000-0005-0000-0000-000053000000}"/>
    <cellStyle name="_Book1_1_Bang tinh gia tri hop dong_3.1. GL-Yen Vien" xfId="108" xr:uid="{00000000-0005-0000-0000-000054000000}"/>
    <cellStyle name="_Book1_1_Bang tinh gia tri hop dong_3.2. GL-Yen Thuong" xfId="109" xr:uid="{00000000-0005-0000-0000-000055000000}"/>
    <cellStyle name="_Book1_1_Bang tinh gia tri hop dong_3.3. GL-Phu Dong" xfId="110" xr:uid="{00000000-0005-0000-0000-000056000000}"/>
    <cellStyle name="_Book1_1_Bang tinh gia tri hop dong_3.4. GL-Co Bi" xfId="111" xr:uid="{00000000-0005-0000-0000-000057000000}"/>
    <cellStyle name="_Book1_1_Bang tinh gia tri hop dong_3.5. GL-Dang Xa" xfId="112" xr:uid="{00000000-0005-0000-0000-000058000000}"/>
    <cellStyle name="_Book1_1_Bang tinh gia tri hop dong_DG nguon" xfId="113" xr:uid="{00000000-0005-0000-0000-000059000000}"/>
    <cellStyle name="_Book1_1_Bang tinh gia tri hop dong_DT goi 18" xfId="114" xr:uid="{00000000-0005-0000-0000-00005A000000}"/>
    <cellStyle name="_Book1_1_Bang tinh gia tri hop dong_Du toan DZ 110kV Lai Chau-Nam Na 2" xfId="115" xr:uid="{00000000-0005-0000-0000-00005B000000}"/>
    <cellStyle name="_Book1_1_Bang tinh gia tri hop dong_Du toan goi 18" xfId="116" xr:uid="{00000000-0005-0000-0000-00005C000000}"/>
    <cellStyle name="_Book1_1_Bang tinh gia tri hop dong_Nguon" xfId="117" xr:uid="{00000000-0005-0000-0000-00005D000000}"/>
    <cellStyle name="_Book1_1_Book1" xfId="118" xr:uid="{00000000-0005-0000-0000-00005E000000}"/>
    <cellStyle name="_Book1_1_Book1 2" xfId="119" xr:uid="{00000000-0005-0000-0000-00005F000000}"/>
    <cellStyle name="_Book1_1_Book1_1.1. HM-Thinh Liet" xfId="120" xr:uid="{00000000-0005-0000-0000-000060000000}"/>
    <cellStyle name="_Book1_1_Book1_3.1. GL-Yen Vien" xfId="121" xr:uid="{00000000-0005-0000-0000-000061000000}"/>
    <cellStyle name="_Book1_1_Book1_3.2. GL-Yen Thuong" xfId="122" xr:uid="{00000000-0005-0000-0000-000062000000}"/>
    <cellStyle name="_Book1_1_Book1_3.3. GL-Phu Dong" xfId="123" xr:uid="{00000000-0005-0000-0000-000063000000}"/>
    <cellStyle name="_Book1_1_Book1_3.4. GL-Co Bi" xfId="124" xr:uid="{00000000-0005-0000-0000-000064000000}"/>
    <cellStyle name="_Book1_1_Book1_3.5. GL-Dang Xa" xfId="125" xr:uid="{00000000-0005-0000-0000-000065000000}"/>
    <cellStyle name="_Book1_1_Book1_DG nguon" xfId="126" xr:uid="{00000000-0005-0000-0000-000066000000}"/>
    <cellStyle name="_Book1_1_Book1_DT goi 18" xfId="127" xr:uid="{00000000-0005-0000-0000-000067000000}"/>
    <cellStyle name="_Book1_1_Book1_Du toan DZ 110kV Lai Chau-Nam Na 2" xfId="128" xr:uid="{00000000-0005-0000-0000-000068000000}"/>
    <cellStyle name="_Book1_1_Book1_Du toan goi 18" xfId="129" xr:uid="{00000000-0005-0000-0000-000069000000}"/>
    <cellStyle name="_Book1_1_Book1_Nguon" xfId="130" xr:uid="{00000000-0005-0000-0000-00006A000000}"/>
    <cellStyle name="_Book1_1_DG nguon" xfId="131" xr:uid="{00000000-0005-0000-0000-00006B000000}"/>
    <cellStyle name="_Book1_1_DT khao sat DZ110kV Dong Anh - Chem" xfId="132" xr:uid="{00000000-0005-0000-0000-00006C000000}"/>
    <cellStyle name="_Book1_1_DT khao sat DZ35kV NMXM Sai Son" xfId="133" xr:uid="{00000000-0005-0000-0000-00006D000000}"/>
    <cellStyle name="_Book1_1_DT khao sat DZ35kV NMXM Sai Son 4-7-2011" xfId="134" xr:uid="{00000000-0005-0000-0000-00006E000000}"/>
    <cellStyle name="_Book1_1_DT TKBVTC di doi DZ110kV Ninh Binh GD2 5-4-2010" xfId="135" xr:uid="{00000000-0005-0000-0000-00006F000000}"/>
    <cellStyle name="_Book1_1_DT TKBVTC di doi DZ110kV Ninh Binh GD2 5-4-2010 2" xfId="136" xr:uid="{00000000-0005-0000-0000-000070000000}"/>
    <cellStyle name="_Book1_1_DT TKBVTC di doi DZ110kV Ninh Binh GD2 5-4-2010_1.1. HM-Thinh Liet" xfId="137" xr:uid="{00000000-0005-0000-0000-000071000000}"/>
    <cellStyle name="_Book1_1_DT TKBVTC di doi DZ110kV Ninh Binh GD2 5-4-2010_3.1. GL-Yen Vien" xfId="138" xr:uid="{00000000-0005-0000-0000-000072000000}"/>
    <cellStyle name="_Book1_1_DT TKBVTC di doi DZ110kV Ninh Binh GD2 5-4-2010_3.2. GL-Yen Thuong" xfId="139" xr:uid="{00000000-0005-0000-0000-000073000000}"/>
    <cellStyle name="_Book1_1_DT TKBVTC di doi DZ110kV Ninh Binh GD2 5-4-2010_3.3. GL-Phu Dong" xfId="140" xr:uid="{00000000-0005-0000-0000-000074000000}"/>
    <cellStyle name="_Book1_1_DT TKBVTC di doi DZ110kV Ninh Binh GD2 5-4-2010_3.4. GL-Co Bi" xfId="141" xr:uid="{00000000-0005-0000-0000-000075000000}"/>
    <cellStyle name="_Book1_1_DT TKBVTC di doi DZ110kV Ninh Binh GD2 5-4-2010_3.5. GL-Dang Xa" xfId="142" xr:uid="{00000000-0005-0000-0000-000076000000}"/>
    <cellStyle name="_Book1_1_DT TKBVTC di doi DZ110kV Ninh Binh GD2 5-4-2010_DG nguon" xfId="143" xr:uid="{00000000-0005-0000-0000-000077000000}"/>
    <cellStyle name="_Book1_1_DT TKBVTC di doi DZ110kV Ninh Binh GD2 5-4-2010_DT goi 18" xfId="144" xr:uid="{00000000-0005-0000-0000-000078000000}"/>
    <cellStyle name="_Book1_1_DT TKBVTC di doi DZ110kV Ninh Binh GD2 5-4-2010_Du toan DZ 110kV Lai Chau-Nam Na 2" xfId="145" xr:uid="{00000000-0005-0000-0000-000079000000}"/>
    <cellStyle name="_Book1_1_DT TKBVTC di doi DZ110kV Ninh Binh GD2 5-4-2010_Du toan goi 18" xfId="146" xr:uid="{00000000-0005-0000-0000-00007A000000}"/>
    <cellStyle name="_Book1_1_DT TKBVTC di doi DZ110kV Ninh Binh GD2 5-4-2010_Nguon" xfId="147" xr:uid="{00000000-0005-0000-0000-00007B000000}"/>
    <cellStyle name="_Book1_1_DT TKBVTC di doi DZ110kV Ninh Binh GD2 9-3-2010" xfId="148" xr:uid="{00000000-0005-0000-0000-00007C000000}"/>
    <cellStyle name="_Book1_1_DT TKBVTC di doi DZ110kV Ninh Binh GD2 9-3-2010 2" xfId="149" xr:uid="{00000000-0005-0000-0000-00007D000000}"/>
    <cellStyle name="_Book1_1_DT TKBVTC di doi DZ110kV Ninh Binh GD2 9-3-2010_1.1. HM-Thinh Liet" xfId="150" xr:uid="{00000000-0005-0000-0000-00007E000000}"/>
    <cellStyle name="_Book1_1_DT TKBVTC di doi DZ110kV Ninh Binh GD2 9-3-2010_3.1. GL-Yen Vien" xfId="151" xr:uid="{00000000-0005-0000-0000-00007F000000}"/>
    <cellStyle name="_Book1_1_DT TKBVTC di doi DZ110kV Ninh Binh GD2 9-3-2010_3.2. GL-Yen Thuong" xfId="152" xr:uid="{00000000-0005-0000-0000-000080000000}"/>
    <cellStyle name="_Book1_1_DT TKBVTC di doi DZ110kV Ninh Binh GD2 9-3-2010_3.3. GL-Phu Dong" xfId="153" xr:uid="{00000000-0005-0000-0000-000081000000}"/>
    <cellStyle name="_Book1_1_DT TKBVTC di doi DZ110kV Ninh Binh GD2 9-3-2010_3.4. GL-Co Bi" xfId="154" xr:uid="{00000000-0005-0000-0000-000082000000}"/>
    <cellStyle name="_Book1_1_DT TKBVTC di doi DZ110kV Ninh Binh GD2 9-3-2010_3.5. GL-Dang Xa" xfId="155" xr:uid="{00000000-0005-0000-0000-000083000000}"/>
    <cellStyle name="_Book1_1_DT TKBVTC di doi DZ110kV Ninh Binh GD2 9-3-2010_DG nguon" xfId="156" xr:uid="{00000000-0005-0000-0000-000084000000}"/>
    <cellStyle name="_Book1_1_DT TKBVTC di doi DZ110kV Ninh Binh GD2 9-3-2010_DT goi 18" xfId="157" xr:uid="{00000000-0005-0000-0000-000085000000}"/>
    <cellStyle name="_Book1_1_DT TKBVTC di doi DZ110kV Ninh Binh GD2 9-3-2010_Du toan DZ 110kV Lai Chau-Nam Na 2" xfId="158" xr:uid="{00000000-0005-0000-0000-000086000000}"/>
    <cellStyle name="_Book1_1_DT TKBVTC di doi DZ110kV Ninh Binh GD2 9-3-2010_Du toan goi 18" xfId="159" xr:uid="{00000000-0005-0000-0000-000087000000}"/>
    <cellStyle name="_Book1_1_DT TKBVTC di doi DZ110kV Ninh Binh GD2 9-3-2010_Nguon" xfId="160" xr:uid="{00000000-0005-0000-0000-000088000000}"/>
    <cellStyle name="_Book1_1_DT TKBVTC di doi DZ110kV Ninh Binh GD3 2-4-2010" xfId="161" xr:uid="{00000000-0005-0000-0000-000089000000}"/>
    <cellStyle name="_Book1_1_DT TKBVTC di doi DZ110kV Ninh Binh GD3 2-4-2010 2" xfId="162" xr:uid="{00000000-0005-0000-0000-00008A000000}"/>
    <cellStyle name="_Book1_1_DT TKBVTC di doi DZ110kV Ninh Binh GD3 2-4-2010_1.1. HM-Thinh Liet" xfId="163" xr:uid="{00000000-0005-0000-0000-00008B000000}"/>
    <cellStyle name="_Book1_1_DT TKBVTC di doi DZ110kV Ninh Binh GD3 2-4-2010_3.1. GL-Yen Vien" xfId="164" xr:uid="{00000000-0005-0000-0000-00008C000000}"/>
    <cellStyle name="_Book1_1_DT TKBVTC di doi DZ110kV Ninh Binh GD3 2-4-2010_3.2. GL-Yen Thuong" xfId="165" xr:uid="{00000000-0005-0000-0000-00008D000000}"/>
    <cellStyle name="_Book1_1_DT TKBVTC di doi DZ110kV Ninh Binh GD3 2-4-2010_3.3. GL-Phu Dong" xfId="166" xr:uid="{00000000-0005-0000-0000-00008E000000}"/>
    <cellStyle name="_Book1_1_DT TKBVTC di doi DZ110kV Ninh Binh GD3 2-4-2010_3.4. GL-Co Bi" xfId="167" xr:uid="{00000000-0005-0000-0000-00008F000000}"/>
    <cellStyle name="_Book1_1_DT TKBVTC di doi DZ110kV Ninh Binh GD3 2-4-2010_3.5. GL-Dang Xa" xfId="168" xr:uid="{00000000-0005-0000-0000-000090000000}"/>
    <cellStyle name="_Book1_1_DT TKBVTC di doi DZ110kV Ninh Binh GD3 2-4-2010_DG nguon" xfId="169" xr:uid="{00000000-0005-0000-0000-000091000000}"/>
    <cellStyle name="_Book1_1_DT TKBVTC di doi DZ110kV Ninh Binh GD3 2-4-2010_DT goi 18" xfId="170" xr:uid="{00000000-0005-0000-0000-000092000000}"/>
    <cellStyle name="_Book1_1_DT TKBVTC di doi DZ110kV Ninh Binh GD3 2-4-2010_Du toan DZ 110kV Lai Chau-Nam Na 2" xfId="171" xr:uid="{00000000-0005-0000-0000-000093000000}"/>
    <cellStyle name="_Book1_1_DT TKBVTC di doi DZ110kV Ninh Binh GD3 2-4-2010_Du toan goi 18" xfId="172" xr:uid="{00000000-0005-0000-0000-000094000000}"/>
    <cellStyle name="_Book1_1_DT TKBVTC di doi DZ110kV Ninh Binh GD3 2-4-2010_Nguon" xfId="173" xr:uid="{00000000-0005-0000-0000-000095000000}"/>
    <cellStyle name="_Book1_1_DTDZ110 Long Boi-Tien Hai (doan cai tao)" xfId="175" xr:uid="{00000000-0005-0000-0000-000097000000}"/>
    <cellStyle name="_Book1_1_DTDZ110 Long Boi-Tien Hai (doan xay moi)" xfId="176" xr:uid="{00000000-0005-0000-0000-000098000000}"/>
    <cellStyle name="_Book1_1_DTDZ110 Long Boi-Thai Binh 07-04-2011" xfId="174" xr:uid="{00000000-0005-0000-0000-000096000000}"/>
    <cellStyle name="_Book1_1_DTKS DZ 35kV Lao Cai" xfId="177" xr:uid="{00000000-0005-0000-0000-000099000000}"/>
    <cellStyle name="_Book1_1_du toan BCKTKT Chem - Nghia Do - Thanh Cong 13-10-2010" xfId="191" xr:uid="{00000000-0005-0000-0000-0000A7000000}"/>
    <cellStyle name="_Book1_1_du toan BCKTKT Chem - Thanh Xuan - Thanh Cong" xfId="192" xr:uid="{00000000-0005-0000-0000-0000A8000000}"/>
    <cellStyle name="_Book1_1_du toan BCKTKT Chem - Thanh Xuan - Thanh Cong 13-10-2010" xfId="193" xr:uid="{00000000-0005-0000-0000-0000A9000000}"/>
    <cellStyle name="_Book1_1_Du toan Chem-Nghia Do-Thanh Cong" xfId="194" xr:uid="{00000000-0005-0000-0000-0000AA000000}"/>
    <cellStyle name="_Book1_1_du toan DADT thay DD tuyen 180, 181 E1-E2(PA day 150)" xfId="195" xr:uid="{00000000-0005-0000-0000-0000AB000000}"/>
    <cellStyle name="_Book1_1_du toan di doi DZ110kV Ninh Binh 19-11-09" xfId="196" xr:uid="{00000000-0005-0000-0000-0000AC000000}"/>
    <cellStyle name="_Book1_1_du toan di doi DZ110kV Ninh Binh 19-11-09 2" xfId="197" xr:uid="{00000000-0005-0000-0000-0000AD000000}"/>
    <cellStyle name="_Book1_1_du toan di doi DZ110kV Ninh Binh 19-11-09_1.1. HM-Thinh Liet" xfId="198" xr:uid="{00000000-0005-0000-0000-0000AE000000}"/>
    <cellStyle name="_Book1_1_du toan di doi DZ110kV Ninh Binh 19-11-09_3.1. GL-Yen Vien" xfId="199" xr:uid="{00000000-0005-0000-0000-0000AF000000}"/>
    <cellStyle name="_Book1_1_du toan di doi DZ110kV Ninh Binh 19-11-09_3.2. GL-Yen Thuong" xfId="200" xr:uid="{00000000-0005-0000-0000-0000B0000000}"/>
    <cellStyle name="_Book1_1_du toan di doi DZ110kV Ninh Binh 19-11-09_3.3. GL-Phu Dong" xfId="201" xr:uid="{00000000-0005-0000-0000-0000B1000000}"/>
    <cellStyle name="_Book1_1_du toan di doi DZ110kV Ninh Binh 19-11-09_3.4. GL-Co Bi" xfId="202" xr:uid="{00000000-0005-0000-0000-0000B2000000}"/>
    <cellStyle name="_Book1_1_du toan di doi DZ110kV Ninh Binh 19-11-09_3.5. GL-Dang Xa" xfId="203" xr:uid="{00000000-0005-0000-0000-0000B3000000}"/>
    <cellStyle name="_Book1_1_du toan di doi DZ110kV Ninh Binh 19-11-09_DG nguon" xfId="204" xr:uid="{00000000-0005-0000-0000-0000B4000000}"/>
    <cellStyle name="_Book1_1_du toan di doi DZ110kV Ninh Binh 19-11-09_DT goi 18" xfId="205" xr:uid="{00000000-0005-0000-0000-0000B5000000}"/>
    <cellStyle name="_Book1_1_du toan di doi DZ110kV Ninh Binh 19-11-09_Du toan DZ 110kV Lai Chau-Nam Na 2" xfId="206" xr:uid="{00000000-0005-0000-0000-0000B6000000}"/>
    <cellStyle name="_Book1_1_du toan di doi DZ110kV Ninh Binh 19-11-09_Du toan goi 18" xfId="207" xr:uid="{00000000-0005-0000-0000-0000B7000000}"/>
    <cellStyle name="_Book1_1_du toan di doi DZ110kV Ninh Binh 19-11-09_Nguon" xfId="208" xr:uid="{00000000-0005-0000-0000-0000B8000000}"/>
    <cellStyle name="_Book1_1_Du toan DZ 110kV Bim Son (17-10-2011)" xfId="209" xr:uid="{00000000-0005-0000-0000-0000B9000000}"/>
    <cellStyle name="_Book1_1_du toan DZ 110kV Dong Anh - Bac Thang Long" xfId="210" xr:uid="{00000000-0005-0000-0000-0000BA000000}"/>
    <cellStyle name="_Book1_1_du toan DZ 110kV Dong Anh - Chem 4-11-10" xfId="211" xr:uid="{00000000-0005-0000-0000-0000BB000000}"/>
    <cellStyle name="_Book1_1_du toan DZ 110kV Gia Lam - Sai Dong (8-11-2011)" xfId="212" xr:uid="{00000000-0005-0000-0000-0000BC000000}"/>
    <cellStyle name="_Book1_1_du toan DZ 110kV Gia Lam - Sai Dong sua mong (8-11-2011)" xfId="213" xr:uid="{00000000-0005-0000-0000-0000BD000000}"/>
    <cellStyle name="_Book1_1_Du toan DZ 110kV Lai Chau-Nam Na 2" xfId="214" xr:uid="{00000000-0005-0000-0000-0000BE000000}"/>
    <cellStyle name="_Book1_1_du toan DZ 110kV Nam Tha" xfId="215" xr:uid="{00000000-0005-0000-0000-0000BF000000}"/>
    <cellStyle name="_Book1_1_du toan DZ 110kV Ta Thang 24-11-2010" xfId="216" xr:uid="{00000000-0005-0000-0000-0000C0000000}"/>
    <cellStyle name="_Book1_1_du toan DZ 110kV Ta Thang 30-8-2010" xfId="217" xr:uid="{00000000-0005-0000-0000-0000C1000000}"/>
    <cellStyle name="_Book1_1_Du toan DZ 110kV Van Don - Quan Lan" xfId="218" xr:uid="{00000000-0005-0000-0000-0000C2000000}"/>
    <cellStyle name="_Book1_1_Du toan DZ 35kV Nam Tha 5 (21-3-2011)" xfId="219" xr:uid="{00000000-0005-0000-0000-0000C3000000}"/>
    <cellStyle name="_Book1_1_Du toan DZ 35kV NMXM Sai Son" xfId="220" xr:uid="{00000000-0005-0000-0000-0000C4000000}"/>
    <cellStyle name="_Book1_1_Du toan goi 18" xfId="221" xr:uid="{00000000-0005-0000-0000-0000C5000000}"/>
    <cellStyle name="_Book1_1_du toan Sai Dong 8122011" xfId="222" xr:uid="{00000000-0005-0000-0000-0000C6000000}"/>
    <cellStyle name="_Book1_1_du toan SCL TBA Dong Anh E1.1" xfId="223" xr:uid="{00000000-0005-0000-0000-0000C7000000}"/>
    <cellStyle name="_Book1_1_du toan TKBVTC Chem - Nghia Do - Thanh Xuan 21-9-2010" xfId="224" xr:uid="{00000000-0005-0000-0000-0000C8000000}"/>
    <cellStyle name="_Book1_1_DU THAU" xfId="178" xr:uid="{00000000-0005-0000-0000-00009A000000}"/>
    <cellStyle name="_Book1_1_DU THAU 2" xfId="179" xr:uid="{00000000-0005-0000-0000-00009B000000}"/>
    <cellStyle name="_Book1_1_DU THAU_1.1. HM-Thinh Liet" xfId="180" xr:uid="{00000000-0005-0000-0000-00009C000000}"/>
    <cellStyle name="_Book1_1_DU THAU_3.1. GL-Yen Vien" xfId="181" xr:uid="{00000000-0005-0000-0000-00009D000000}"/>
    <cellStyle name="_Book1_1_DU THAU_3.2. GL-Yen Thuong" xfId="182" xr:uid="{00000000-0005-0000-0000-00009E000000}"/>
    <cellStyle name="_Book1_1_DU THAU_3.3. GL-Phu Dong" xfId="183" xr:uid="{00000000-0005-0000-0000-00009F000000}"/>
    <cellStyle name="_Book1_1_DU THAU_3.4. GL-Co Bi" xfId="184" xr:uid="{00000000-0005-0000-0000-0000A0000000}"/>
    <cellStyle name="_Book1_1_DU THAU_3.5. GL-Dang Xa" xfId="185" xr:uid="{00000000-0005-0000-0000-0000A1000000}"/>
    <cellStyle name="_Book1_1_DU THAU_DG nguon" xfId="186" xr:uid="{00000000-0005-0000-0000-0000A2000000}"/>
    <cellStyle name="_Book1_1_DU THAU_DT goi 18" xfId="187" xr:uid="{00000000-0005-0000-0000-0000A3000000}"/>
    <cellStyle name="_Book1_1_DU THAU_Du toan DZ 110kV Lai Chau-Nam Na 2" xfId="188" xr:uid="{00000000-0005-0000-0000-0000A4000000}"/>
    <cellStyle name="_Book1_1_DU THAU_Du toan goi 18" xfId="189" xr:uid="{00000000-0005-0000-0000-0000A5000000}"/>
    <cellStyle name="_Book1_1_DU THAU_Nguon" xfId="190" xr:uid="{00000000-0005-0000-0000-0000A6000000}"/>
    <cellStyle name="_Book1_1_Duong day" xfId="225" xr:uid="{00000000-0005-0000-0000-0000C9000000}"/>
    <cellStyle name="_Book1_1_DZ Pleikrong-KonTum GZTACSR200" xfId="226" xr:uid="{00000000-0005-0000-0000-0000CA000000}"/>
    <cellStyle name="_Book1_1_DZ-E1-E2_GZTACSR200_DADT_B08" xfId="227" xr:uid="{00000000-0005-0000-0000-0000CB000000}"/>
    <cellStyle name="_Book1_1_DZ-E1-E2_GZTACSR200_TKBVTC" xfId="228" xr:uid="{00000000-0005-0000-0000-0000CC000000}"/>
    <cellStyle name="_Book1_1_DZ-E1-E2_GZTACSR200_TKBVTC-thaochuoi" xfId="229" xr:uid="{00000000-0005-0000-0000-0000CD000000}"/>
    <cellStyle name="_Book1_1_DZ-Pleiku-KonTum_GZTACSR200_01-04-2011" xfId="230" xr:uid="{00000000-0005-0000-0000-0000CE000000}"/>
    <cellStyle name="_Book1_1_I. Hoang Mai" xfId="231" xr:uid="{00000000-0005-0000-0000-0000CF000000}"/>
    <cellStyle name="_Book1_1_khai toan DZ 35kV Nam Tha 5" xfId="232" xr:uid="{00000000-0005-0000-0000-0000D0000000}"/>
    <cellStyle name="_Book1_1_Nguon" xfId="233" xr:uid="{00000000-0005-0000-0000-0000D1000000}"/>
    <cellStyle name="_Book1_1_Nguon-110kV" xfId="234" xr:uid="{00000000-0005-0000-0000-0000D2000000}"/>
    <cellStyle name="_Book1_1_Nguon-35" xfId="235" xr:uid="{00000000-0005-0000-0000-0000D3000000}"/>
    <cellStyle name="_Book1_1_Nguon-TC35" xfId="236" xr:uid="{00000000-0005-0000-0000-0000D4000000}"/>
    <cellStyle name="_Book1_1_Phan DZ Dong Anh - Van Tri" xfId="237" xr:uid="{00000000-0005-0000-0000-0000D5000000}"/>
    <cellStyle name="_Book1_1_Phan Scada" xfId="238" xr:uid="{00000000-0005-0000-0000-0000D6000000}"/>
    <cellStyle name="_Book1_1_TBA" xfId="239" xr:uid="{00000000-0005-0000-0000-0000D7000000}"/>
    <cellStyle name="_Book1_1_TBA-Pleicu-KonTum 01-04-2011" xfId="240" xr:uid="{00000000-0005-0000-0000-0000D8000000}"/>
    <cellStyle name="_Book1_1_tinh cu ly VC" xfId="251" xr:uid="{00000000-0005-0000-0000-0000E3000000}"/>
    <cellStyle name="_Book1_1_TMDT DEP Ha Noi cu" xfId="252" xr:uid="{00000000-0005-0000-0000-0000E4000000}"/>
    <cellStyle name="_Book1_1_Tonghop" xfId="253" xr:uid="{00000000-0005-0000-0000-0000E5000000}"/>
    <cellStyle name="_Book1_1_Tonghop DT LaiChau-NamNa2" xfId="254" xr:uid="{00000000-0005-0000-0000-0000E6000000}"/>
    <cellStyle name="_Book1_1_THDT1" xfId="241" xr:uid="{00000000-0005-0000-0000-0000D9000000}"/>
    <cellStyle name="_Book1_1_THTH TBA" xfId="242" xr:uid="{00000000-0005-0000-0000-0000DA000000}"/>
    <cellStyle name="_Book1_1_THTH TBA_1.1. HM-Thinh Liet" xfId="243" xr:uid="{00000000-0005-0000-0000-0000DB000000}"/>
    <cellStyle name="_Book1_1_THTH TBA_3.1. GL-Yen Vien" xfId="244" xr:uid="{00000000-0005-0000-0000-0000DC000000}"/>
    <cellStyle name="_Book1_1_THTH TBA_3.2. GL-Yen Thuong" xfId="245" xr:uid="{00000000-0005-0000-0000-0000DD000000}"/>
    <cellStyle name="_Book1_1_THTH TBA_3.3. GL-Phu Dong" xfId="246" xr:uid="{00000000-0005-0000-0000-0000DE000000}"/>
    <cellStyle name="_Book1_1_THTH TBA_3.4. GL-Co Bi" xfId="247" xr:uid="{00000000-0005-0000-0000-0000DF000000}"/>
    <cellStyle name="_Book1_1_THTH TBA_3.5. GL-Dang Xa" xfId="248" xr:uid="{00000000-0005-0000-0000-0000E0000000}"/>
    <cellStyle name="_Book1_1_THTH TBA_DT goi 18" xfId="249" xr:uid="{00000000-0005-0000-0000-0000E1000000}"/>
    <cellStyle name="_Book1_1_THTH TBA_Du toan goi 18" xfId="250" xr:uid="{00000000-0005-0000-0000-0000E2000000}"/>
    <cellStyle name="_Book1_2" xfId="255" xr:uid="{00000000-0005-0000-0000-0000E7000000}"/>
    <cellStyle name="_Book1_2 2" xfId="256" xr:uid="{00000000-0005-0000-0000-0000E8000000}"/>
    <cellStyle name="_Book1_2_04. Cap ngam 182 Chem-Phuc Tho" xfId="257" xr:uid="{00000000-0005-0000-0000-0000E9000000}"/>
    <cellStyle name="_Book1_2_DG nguon" xfId="258" xr:uid="{00000000-0005-0000-0000-0000EA000000}"/>
    <cellStyle name="_Book1_2_Du toan DZ 110kV Lai Chau-Nam Na 2" xfId="259" xr:uid="{00000000-0005-0000-0000-0000EB000000}"/>
    <cellStyle name="_Book1_2_Du toan goi 18" xfId="260" xr:uid="{00000000-0005-0000-0000-0000EC000000}"/>
    <cellStyle name="_Book1_2_I. Hoang Mai" xfId="261" xr:uid="{00000000-0005-0000-0000-0000ED000000}"/>
    <cellStyle name="_Book1_2_Nguon" xfId="262" xr:uid="{00000000-0005-0000-0000-0000EE000000}"/>
    <cellStyle name="_Book1_2_THTH TBA" xfId="263" xr:uid="{00000000-0005-0000-0000-0000EF000000}"/>
    <cellStyle name="_Book1_2_THTH TBA_1.1. HM-Thinh Liet" xfId="264" xr:uid="{00000000-0005-0000-0000-0000F0000000}"/>
    <cellStyle name="_Book1_2_THTH TBA_3.1. GL-Yen Vien" xfId="265" xr:uid="{00000000-0005-0000-0000-0000F1000000}"/>
    <cellStyle name="_Book1_2_THTH TBA_3.2. GL-Yen Thuong" xfId="266" xr:uid="{00000000-0005-0000-0000-0000F2000000}"/>
    <cellStyle name="_Book1_2_THTH TBA_3.3. GL-Phu Dong" xfId="267" xr:uid="{00000000-0005-0000-0000-0000F3000000}"/>
    <cellStyle name="_Book1_2_THTH TBA_3.4. GL-Co Bi" xfId="268" xr:uid="{00000000-0005-0000-0000-0000F4000000}"/>
    <cellStyle name="_Book1_2_THTH TBA_3.5. GL-Dang Xa" xfId="269" xr:uid="{00000000-0005-0000-0000-0000F5000000}"/>
    <cellStyle name="_Book1_2_THTH TBA_DT goi 18" xfId="270" xr:uid="{00000000-0005-0000-0000-0000F6000000}"/>
    <cellStyle name="_Book1_2_THTH TBA_Du toan goi 18" xfId="271" xr:uid="{00000000-0005-0000-0000-0000F7000000}"/>
    <cellStyle name="_Book1_3" xfId="272" xr:uid="{00000000-0005-0000-0000-0000F8000000}"/>
    <cellStyle name="_Book1_3_1.1. HM-Thinh Liet" xfId="273" xr:uid="{00000000-0005-0000-0000-0000F9000000}"/>
    <cellStyle name="_Book1_3_3.1. GL-Yen Vien" xfId="274" xr:uid="{00000000-0005-0000-0000-0000FA000000}"/>
    <cellStyle name="_Book1_3_3.2. GL-Yen Thuong" xfId="275" xr:uid="{00000000-0005-0000-0000-0000FB000000}"/>
    <cellStyle name="_Book1_3_3.3. GL-Phu Dong" xfId="276" xr:uid="{00000000-0005-0000-0000-0000FC000000}"/>
    <cellStyle name="_Book1_3_3.4. GL-Co Bi" xfId="277" xr:uid="{00000000-0005-0000-0000-0000FD000000}"/>
    <cellStyle name="_Book1_3_3.5. GL-Dang Xa" xfId="278" xr:uid="{00000000-0005-0000-0000-0000FE000000}"/>
    <cellStyle name="_Book1_3_DT goi 18" xfId="279" xr:uid="{00000000-0005-0000-0000-0000FF000000}"/>
    <cellStyle name="_Book1_3_Du toan goi 18" xfId="280" xr:uid="{00000000-0005-0000-0000-000000010000}"/>
    <cellStyle name="_Book1_4" xfId="281" xr:uid="{00000000-0005-0000-0000-000001010000}"/>
    <cellStyle name="_Book1_Bang ke TH ha the Thi xa Son Tay" xfId="282" xr:uid="{00000000-0005-0000-0000-000002010000}"/>
    <cellStyle name="_Book1_Book1" xfId="283" xr:uid="{00000000-0005-0000-0000-000003010000}"/>
    <cellStyle name="_Book1_De xuat" xfId="284" xr:uid="{00000000-0005-0000-0000-000004010000}"/>
    <cellStyle name="_Book1_DG nguon" xfId="285" xr:uid="{00000000-0005-0000-0000-000005010000}"/>
    <cellStyle name="_Book1_Du kien gia tri thuy dien Nam Na 2 14-5-2011" xfId="286" xr:uid="{00000000-0005-0000-0000-000006010000}"/>
    <cellStyle name="_Book1_Du toan DZ 110kV Lai Chau-Nam Na 2" xfId="287" xr:uid="{00000000-0005-0000-0000-000007010000}"/>
    <cellStyle name="_Book1_Du toan goi 18" xfId="288" xr:uid="{00000000-0005-0000-0000-000008010000}"/>
    <cellStyle name="_Book1_I. Hoang Mai" xfId="289" xr:uid="{00000000-0005-0000-0000-000009010000}"/>
    <cellStyle name="_Book1_I. Hoang Mai_TMDT DEP Ha Noi cu" xfId="290" xr:uid="{00000000-0005-0000-0000-00000A010000}"/>
    <cellStyle name="_Book1_I. Hoang Mai_TMDT Nam Ha Noi" xfId="291" xr:uid="{00000000-0005-0000-0000-00000B010000}"/>
    <cellStyle name="_Book1_KS_Goi 3-lai chau mau" xfId="292" xr:uid="{00000000-0005-0000-0000-00000C010000}"/>
    <cellStyle name="_Book1_Nguon" xfId="293" xr:uid="{00000000-0005-0000-0000-00000D010000}"/>
    <cellStyle name="_Book1_Nhansu" xfId="294" xr:uid="{00000000-0005-0000-0000-00000E010000}"/>
    <cellStyle name="_Book1_Nhansu_TMDT DEP Ha Noi cu" xfId="295" xr:uid="{00000000-0005-0000-0000-00000F010000}"/>
    <cellStyle name="_Book1_Nhansu_TMDT Nam Ha Noi" xfId="296" xr:uid="{00000000-0005-0000-0000-000010010000}"/>
    <cellStyle name="_Book1_Phan dien TBA Truc Ninh" xfId="297" xr:uid="{00000000-0005-0000-0000-000011010000}"/>
    <cellStyle name="_Book1_Qua Duong Coc C316HT" xfId="298" xr:uid="{00000000-0005-0000-0000-000012010000}"/>
    <cellStyle name="_Book1_tinh cu ly VC" xfId="300" xr:uid="{00000000-0005-0000-0000-000014010000}"/>
    <cellStyle name="_Book1_TMDT DEP Ha Noi cu" xfId="301" xr:uid="{00000000-0005-0000-0000-000015010000}"/>
    <cellStyle name="_Book1_THTH TBA" xfId="299" xr:uid="{00000000-0005-0000-0000-000013010000}"/>
    <cellStyle name="_CamLy-lan2-chay 10-12" xfId="302" xr:uid="{00000000-0005-0000-0000-000016010000}"/>
    <cellStyle name="_Cap dien goc vung 14-3-09" xfId="303" xr:uid="{00000000-0005-0000-0000-000017010000}"/>
    <cellStyle name="_DCKS Goi 4" xfId="304" xr:uid="{00000000-0005-0000-0000-000018010000}"/>
    <cellStyle name="_De cuong khao sat" xfId="305" xr:uid="{00000000-0005-0000-0000-000019010000}"/>
    <cellStyle name="_De cuong khao sat - Lang Son" xfId="306" xr:uid="{00000000-0005-0000-0000-00001A010000}"/>
    <cellStyle name="_De cuong khao sat - Lang Son (DC quy mo)" xfId="307" xr:uid="{00000000-0005-0000-0000-00001B010000}"/>
    <cellStyle name="_De cuong Khao Sat Dien Bien REII duyet(lam lai)" xfId="308" xr:uid="{00000000-0005-0000-0000-00001C010000}"/>
    <cellStyle name="_De cuong Khao Sat Dien Bien REII duyet(lam lai)_BienDong-lan2-chay 10-12" xfId="309" xr:uid="{00000000-0005-0000-0000-00001D010000}"/>
    <cellStyle name="_De cuong Khao Sat Dien Bien REII duyet(lam lai)_mau de cuong KSKTDep -HD" xfId="310" xr:uid="{00000000-0005-0000-0000-00001E010000}"/>
    <cellStyle name="_De cuong khao sat Goi 1 - Hoa Binh" xfId="311" xr:uid="{00000000-0005-0000-0000-00001F010000}"/>
    <cellStyle name="_De cuong khao sat Goi 1 - Tuyen Quang" xfId="312" xr:uid="{00000000-0005-0000-0000-000020010000}"/>
    <cellStyle name="_Den bu 2005" xfId="313" xr:uid="{00000000-0005-0000-0000-000021010000}"/>
    <cellStyle name="_Den bu 2005 2" xfId="314" xr:uid="{00000000-0005-0000-0000-000022010000}"/>
    <cellStyle name="_Den bu 2005_Book1" xfId="315" xr:uid="{00000000-0005-0000-0000-000023010000}"/>
    <cellStyle name="_Den bu 2005_Book1_1.1. HM-Thinh Liet" xfId="316" xr:uid="{00000000-0005-0000-0000-000024010000}"/>
    <cellStyle name="_Den bu 2005_Book1_3.1. GL-Yen Vien" xfId="317" xr:uid="{00000000-0005-0000-0000-000025010000}"/>
    <cellStyle name="_Den bu 2005_Book1_3.2. GL-Yen Thuong" xfId="318" xr:uid="{00000000-0005-0000-0000-000026010000}"/>
    <cellStyle name="_Den bu 2005_Book1_3.3. GL-Phu Dong" xfId="319" xr:uid="{00000000-0005-0000-0000-000027010000}"/>
    <cellStyle name="_Den bu 2005_Book1_3.4. GL-Co Bi" xfId="320" xr:uid="{00000000-0005-0000-0000-000028010000}"/>
    <cellStyle name="_Den bu 2005_Book1_3.5. GL-Dang Xa" xfId="321" xr:uid="{00000000-0005-0000-0000-000029010000}"/>
    <cellStyle name="_Den bu 2005_Book1_DT goi 18" xfId="322" xr:uid="{00000000-0005-0000-0000-00002A010000}"/>
    <cellStyle name="_Den bu 2005_Book1_Du toan goi 18" xfId="323" xr:uid="{00000000-0005-0000-0000-00002B010000}"/>
    <cellStyle name="_Den bu 2005_I. Hoang Mai" xfId="324" xr:uid="{00000000-0005-0000-0000-00002C010000}"/>
    <cellStyle name="_Den bu 2005_I. Hoang Mai_TMDT DEP Ha Noi cu" xfId="325" xr:uid="{00000000-0005-0000-0000-00002D010000}"/>
    <cellStyle name="_Den bu 2005_I. Hoang Mai_TMDT Nam Ha Noi" xfId="326" xr:uid="{00000000-0005-0000-0000-00002E010000}"/>
    <cellStyle name="_Den bu 2005_THTH TBA" xfId="327" xr:uid="{00000000-0005-0000-0000-00002F010000}"/>
    <cellStyle name="_Den bu 2005_THTH TBA_1.1. HM-Thinh Liet" xfId="328" xr:uid="{00000000-0005-0000-0000-000030010000}"/>
    <cellStyle name="_Den bu 2005_THTH TBA_3.1. GL-Yen Vien" xfId="329" xr:uid="{00000000-0005-0000-0000-000031010000}"/>
    <cellStyle name="_Den bu 2005_THTH TBA_3.2. GL-Yen Thuong" xfId="330" xr:uid="{00000000-0005-0000-0000-000032010000}"/>
    <cellStyle name="_Den bu 2005_THTH TBA_3.3. GL-Phu Dong" xfId="331" xr:uid="{00000000-0005-0000-0000-000033010000}"/>
    <cellStyle name="_Den bu 2005_THTH TBA_3.4. GL-Co Bi" xfId="332" xr:uid="{00000000-0005-0000-0000-000034010000}"/>
    <cellStyle name="_Den bu 2005_THTH TBA_3.5. GL-Dang Xa" xfId="333" xr:uid="{00000000-0005-0000-0000-000035010000}"/>
    <cellStyle name="_Den bu 2005_THTH TBA_DT goi 18" xfId="334" xr:uid="{00000000-0005-0000-0000-000036010000}"/>
    <cellStyle name="_Den bu 2005_THTH TBA_Du toan goi 18" xfId="335" xr:uid="{00000000-0005-0000-0000-000037010000}"/>
    <cellStyle name="_DT - 35-HH" xfId="336" xr:uid="{00000000-0005-0000-0000-000038010000}"/>
    <cellStyle name="_DT - 35-HH_!Tong muc dau tu" xfId="337" xr:uid="{00000000-0005-0000-0000-000039010000}"/>
    <cellStyle name="_DT - 35-HH_Book1" xfId="338" xr:uid="{00000000-0005-0000-0000-00003A010000}"/>
    <cellStyle name="_DT - 35-HH_Book1_1" xfId="339" xr:uid="{00000000-0005-0000-0000-00003B010000}"/>
    <cellStyle name="_DT - 35-HH_Book1_Copy of !Tong muc dau tu" xfId="340" xr:uid="{00000000-0005-0000-0000-00003C010000}"/>
    <cellStyle name="_DT - 35-HH_Copy of !Tong muc dau tu" xfId="341" xr:uid="{00000000-0005-0000-0000-00003D010000}"/>
    <cellStyle name="_DT - 35-HH_DCKS Goi 3 - RE2.6 (Thanh Hoa)" xfId="342" xr:uid="{00000000-0005-0000-0000-00003E010000}"/>
    <cellStyle name="_DT - 35-HH_De cuong khao sat - Lang Son" xfId="343" xr:uid="{00000000-0005-0000-0000-00003F010000}"/>
    <cellStyle name="_DT - 35-HH_De cuong khao sat - Lang Son_Copy of !Tong muc dau tu" xfId="344" xr:uid="{00000000-0005-0000-0000-000040010000}"/>
    <cellStyle name="_DT - 35-HH_De cuong khao sat Goi 1 - Tuyen Quang" xfId="345" xr:uid="{00000000-0005-0000-0000-000041010000}"/>
    <cellStyle name="_DT - 35-HH_DT" xfId="346" xr:uid="{00000000-0005-0000-0000-000042010000}"/>
    <cellStyle name="_DT - 35-HH_DT Goi 1" xfId="347" xr:uid="{00000000-0005-0000-0000-000043010000}"/>
    <cellStyle name="_DT - 35-HH_Du toan" xfId="348" xr:uid="{00000000-0005-0000-0000-000044010000}"/>
    <cellStyle name="_DT - 35-HH_TMDT_Goi 1 trinh" xfId="349" xr:uid="{00000000-0005-0000-0000-000045010000}"/>
    <cellStyle name="_DT - 35-HH_TMDT_Goi 1 trinh_Copy of !Tong muc dau tu" xfId="350" xr:uid="{00000000-0005-0000-0000-000046010000}"/>
    <cellStyle name="_DT - 35-HH_TMDT_Goi 1 trinh_DCKS Goi 3 - RE2.6 (Thanh Hoa)" xfId="351" xr:uid="{00000000-0005-0000-0000-000047010000}"/>
    <cellStyle name="_DT DADT DZ cap dien Lang Van Hoa cac dan toc VN 20-05-2010" xfId="352" xr:uid="{00000000-0005-0000-0000-000048010000}"/>
    <cellStyle name="_DT goi18-Van Don 18122011" xfId="353" xr:uid="{00000000-0005-0000-0000-000049010000}"/>
    <cellStyle name="_DT ma kem" xfId="354" xr:uid="{00000000-0005-0000-0000-00004A010000}"/>
    <cellStyle name="_DT ma kem_!Tong muc dau tu" xfId="355" xr:uid="{00000000-0005-0000-0000-00004B010000}"/>
    <cellStyle name="_DT ma kem_Book1" xfId="356" xr:uid="{00000000-0005-0000-0000-00004C010000}"/>
    <cellStyle name="_DT ma kem_Copy of !Tong muc dau tu" xfId="357" xr:uid="{00000000-0005-0000-0000-00004D010000}"/>
    <cellStyle name="_DT ma kem_DCKS Goi 3 - RE2.6 (Thanh Hoa)" xfId="358" xr:uid="{00000000-0005-0000-0000-00004E010000}"/>
    <cellStyle name="_DT ma kem_De cuong khao sat - Lang Son" xfId="359" xr:uid="{00000000-0005-0000-0000-00004F010000}"/>
    <cellStyle name="_DT ma kem_De cuong khao sat - Lang Son_Copy of !Tong muc dau tu" xfId="360" xr:uid="{00000000-0005-0000-0000-000050010000}"/>
    <cellStyle name="_DT ma kem_De cuong khao sat Goi 1 - Tuyen Quang" xfId="361" xr:uid="{00000000-0005-0000-0000-000051010000}"/>
    <cellStyle name="_DT ma kem_DT" xfId="362" xr:uid="{00000000-0005-0000-0000-000052010000}"/>
    <cellStyle name="_DT ma kem_DT Goi 1" xfId="363" xr:uid="{00000000-0005-0000-0000-000053010000}"/>
    <cellStyle name="_DT ma kem_Du toan" xfId="364" xr:uid="{00000000-0005-0000-0000-000054010000}"/>
    <cellStyle name="_DT TD phan cap dien9-10" xfId="365" xr:uid="{00000000-0005-0000-0000-000055010000}"/>
    <cellStyle name="_DT thep ma" xfId="366" xr:uid="{00000000-0005-0000-0000-000056010000}"/>
    <cellStyle name="_DT972000" xfId="367" xr:uid="{00000000-0005-0000-0000-000057010000}"/>
    <cellStyle name="_DT972000_TMDT DEP Ha Noi cu" xfId="368" xr:uid="{00000000-0005-0000-0000-000058010000}"/>
    <cellStyle name="_DT972000_TMDT Nam Ha Noi" xfId="369" xr:uid="{00000000-0005-0000-0000-000059010000}"/>
    <cellStyle name="_DToan" xfId="370" xr:uid="{00000000-0005-0000-0000-00005A010000}"/>
    <cellStyle name="_Du kien gia tri thuy dien Nam Na 2 14-5-2011" xfId="371" xr:uid="{00000000-0005-0000-0000-00005B010000}"/>
    <cellStyle name="_Du toan" xfId="372" xr:uid="{00000000-0005-0000-0000-00005C010000}"/>
    <cellStyle name="_Du toan (version 2)1" xfId="373" xr:uid="{00000000-0005-0000-0000-00005D010000}"/>
    <cellStyle name="_Du toan Truc Ninh" xfId="374" xr:uid="{00000000-0005-0000-0000-00005E010000}"/>
    <cellStyle name="_Du toan Truc Ninh_BienDong-lan2-chay 10-12" xfId="375" xr:uid="{00000000-0005-0000-0000-00005F010000}"/>
    <cellStyle name="_Du toan Truc Ninh_mau de cuong KSKTDep -HD" xfId="376" xr:uid="{00000000-0005-0000-0000-000060010000}"/>
    <cellStyle name="_Du toan_Goi 4 (Thanh Hoa)" xfId="377" xr:uid="{00000000-0005-0000-0000-000061010000}"/>
    <cellStyle name="_DZ 110kV NK-TU" xfId="378" xr:uid="{00000000-0005-0000-0000-000062010000}"/>
    <cellStyle name="_DZ 110kV NK-TU_1 BX Ban Qua" xfId="379" xr:uid="{00000000-0005-0000-0000-000063010000}"/>
    <cellStyle name="_DZ 110kV NK-TU_Copy of !Tong muc dau tu" xfId="380" xr:uid="{00000000-0005-0000-0000-000064010000}"/>
    <cellStyle name="_DZ 110kV NK-TU_DCKS Goi 3 - RE2.6 (Thanh Hoa)" xfId="381" xr:uid="{00000000-0005-0000-0000-000065010000}"/>
    <cellStyle name="_DZ-E1-E2_GZTACSR200_TKBVTC-thaochuoi" xfId="382" xr:uid="{00000000-0005-0000-0000-000066010000}"/>
    <cellStyle name="_DZ-E1-E2_GZTACSR200_TKBVTC-thaochuoi_DG nguon" xfId="383" xr:uid="{00000000-0005-0000-0000-000067010000}"/>
    <cellStyle name="_gia" xfId="384" xr:uid="{00000000-0005-0000-0000-000068010000}"/>
    <cellStyle name="_gia 2" xfId="385" xr:uid="{00000000-0005-0000-0000-000069010000}"/>
    <cellStyle name="_Gia Chao thau" xfId="386" xr:uid="{00000000-0005-0000-0000-00006A010000}"/>
    <cellStyle name="_I. Hoang Mai" xfId="387" xr:uid="{00000000-0005-0000-0000-00006B010000}"/>
    <cellStyle name="_I. Hoang Mai_TMDT DEP Ha Noi cu" xfId="388" xr:uid="{00000000-0005-0000-0000-00006C010000}"/>
    <cellStyle name="_I. Hoang Mai_TMDT Nam Ha Noi" xfId="389" xr:uid="{00000000-0005-0000-0000-00006D010000}"/>
    <cellStyle name="_KLnha may dieu chinh" xfId="390" xr:uid="{00000000-0005-0000-0000-00006E010000}"/>
    <cellStyle name="_KLnha may dieu chinh_De xuat" xfId="391" xr:uid="{00000000-0005-0000-0000-00006F010000}"/>
    <cellStyle name="_KT (2)" xfId="392" xr:uid="{00000000-0005-0000-0000-000070010000}"/>
    <cellStyle name="_KT (2)_1" xfId="393" xr:uid="{00000000-0005-0000-0000-000071010000}"/>
    <cellStyle name="_KT (2)_2" xfId="394" xr:uid="{00000000-0005-0000-0000-000072010000}"/>
    <cellStyle name="_KT (2)_2_TG-TH" xfId="395" xr:uid="{00000000-0005-0000-0000-000073010000}"/>
    <cellStyle name="_KT (2)_2_TG-TH_Book1" xfId="396" xr:uid="{00000000-0005-0000-0000-000074010000}"/>
    <cellStyle name="_KT (2)_3" xfId="397" xr:uid="{00000000-0005-0000-0000-000075010000}"/>
    <cellStyle name="_KT (2)_3_TG-TH" xfId="398" xr:uid="{00000000-0005-0000-0000-000076010000}"/>
    <cellStyle name="_KT (2)_3_TG-TH_PERSONAL" xfId="399" xr:uid="{00000000-0005-0000-0000-000077010000}"/>
    <cellStyle name="_KT (2)_3_TG-TH_PERSONAL_Book1" xfId="400" xr:uid="{00000000-0005-0000-0000-000078010000}"/>
    <cellStyle name="_KT (2)_3_TG-TH_PERSONAL_Tong hop KHCB 2001" xfId="401" xr:uid="{00000000-0005-0000-0000-000079010000}"/>
    <cellStyle name="_KT (2)_4" xfId="402" xr:uid="{00000000-0005-0000-0000-00007A010000}"/>
    <cellStyle name="_KT (2)_4_Book1" xfId="403" xr:uid="{00000000-0005-0000-0000-00007B010000}"/>
    <cellStyle name="_KT (2)_4_TG-TH" xfId="404" xr:uid="{00000000-0005-0000-0000-00007C010000}"/>
    <cellStyle name="_KT (2)_5" xfId="405" xr:uid="{00000000-0005-0000-0000-00007D010000}"/>
    <cellStyle name="_KT (2)_5_Book1" xfId="406" xr:uid="{00000000-0005-0000-0000-00007E010000}"/>
    <cellStyle name="_KT (2)_PERSONAL" xfId="407" xr:uid="{00000000-0005-0000-0000-00007F010000}"/>
    <cellStyle name="_KT (2)_PERSONAL_Book1" xfId="408" xr:uid="{00000000-0005-0000-0000-000080010000}"/>
    <cellStyle name="_KT (2)_PERSONAL_Tong hop KHCB 2001" xfId="409" xr:uid="{00000000-0005-0000-0000-000081010000}"/>
    <cellStyle name="_KT (2)_TG-TH" xfId="410" xr:uid="{00000000-0005-0000-0000-000082010000}"/>
    <cellStyle name="_KT_TG" xfId="411" xr:uid="{00000000-0005-0000-0000-000083010000}"/>
    <cellStyle name="_KT_TG_1" xfId="412" xr:uid="{00000000-0005-0000-0000-000084010000}"/>
    <cellStyle name="_KT_TG_1_Book1" xfId="413" xr:uid="{00000000-0005-0000-0000-000085010000}"/>
    <cellStyle name="_KT_TG_2" xfId="414" xr:uid="{00000000-0005-0000-0000-000086010000}"/>
    <cellStyle name="_KT_TG_2_Book1" xfId="415" xr:uid="{00000000-0005-0000-0000-000087010000}"/>
    <cellStyle name="_KT_TG_3" xfId="416" xr:uid="{00000000-0005-0000-0000-000088010000}"/>
    <cellStyle name="_KT_TG_4" xfId="417" xr:uid="{00000000-0005-0000-0000-000089010000}"/>
    <cellStyle name="_noi suy 28-10-2010" xfId="434" xr:uid="{00000000-0005-0000-0000-00009A010000}"/>
    <cellStyle name="_noi suy 28-10-2010_DG nguon" xfId="435" xr:uid="{00000000-0005-0000-0000-00009B010000}"/>
    <cellStyle name="_Nguyen Trai - Truong son- Sam son- chia 2 goi thau bo sung van chuyen" xfId="418" xr:uid="{00000000-0005-0000-0000-00008A010000}"/>
    <cellStyle name="_Nguyen Trai - Truong son- Sam son- chia 2 goi thau bo sung van chuyen_!Tong muc dau tu" xfId="419" xr:uid="{00000000-0005-0000-0000-00008B010000}"/>
    <cellStyle name="_Nguyen Trai - Truong son- Sam son- chia 2 goi thau bo sung van chuyen_Book1" xfId="420" xr:uid="{00000000-0005-0000-0000-00008C010000}"/>
    <cellStyle name="_Nguyen Trai - Truong son- Sam son- chia 2 goi thau bo sung van chuyen_Book1_1" xfId="421" xr:uid="{00000000-0005-0000-0000-00008D010000}"/>
    <cellStyle name="_Nguyen Trai - Truong son- Sam son- chia 2 goi thau bo sung van chuyen_Book1_Copy of !Tong muc dau tu" xfId="422" xr:uid="{00000000-0005-0000-0000-00008E010000}"/>
    <cellStyle name="_Nguyen Trai - Truong son- Sam son- chia 2 goi thau bo sung van chuyen_Copy of !Tong muc dau tu" xfId="423" xr:uid="{00000000-0005-0000-0000-00008F010000}"/>
    <cellStyle name="_Nguyen Trai - Truong son- Sam son- chia 2 goi thau bo sung van chuyen_DCKS Goi 3 - RE2.6 (Thanh Hoa)" xfId="424" xr:uid="{00000000-0005-0000-0000-000090010000}"/>
    <cellStyle name="_Nguyen Trai - Truong son- Sam son- chia 2 goi thau bo sung van chuyen_De cuong khao sat - Lang Son" xfId="425" xr:uid="{00000000-0005-0000-0000-000091010000}"/>
    <cellStyle name="_Nguyen Trai - Truong son- Sam son- chia 2 goi thau bo sung van chuyen_De cuong khao sat - Lang Son_Copy of !Tong muc dau tu" xfId="426" xr:uid="{00000000-0005-0000-0000-000092010000}"/>
    <cellStyle name="_Nguyen Trai - Truong son- Sam son- chia 2 goi thau bo sung van chuyen_De cuong khao sat Goi 1 - Tuyen Quang" xfId="427" xr:uid="{00000000-0005-0000-0000-000093010000}"/>
    <cellStyle name="_Nguyen Trai - Truong son- Sam son- chia 2 goi thau bo sung van chuyen_DT" xfId="428" xr:uid="{00000000-0005-0000-0000-000094010000}"/>
    <cellStyle name="_Nguyen Trai - Truong son- Sam son- chia 2 goi thau bo sung van chuyen_DT Goi 1" xfId="429" xr:uid="{00000000-0005-0000-0000-000095010000}"/>
    <cellStyle name="_Nguyen Trai - Truong son- Sam son- chia 2 goi thau bo sung van chuyen_Du toan" xfId="430" xr:uid="{00000000-0005-0000-0000-000096010000}"/>
    <cellStyle name="_Nguyen Trai - Truong son- Sam son- chia 2 goi thau bo sung van chuyen_TMDT_Goi 1 trinh" xfId="431" xr:uid="{00000000-0005-0000-0000-000097010000}"/>
    <cellStyle name="_Nguyen Trai - Truong son- Sam son- chia 2 goi thau bo sung van chuyen_TMDT_Goi 1 trinh_Copy of !Tong muc dau tu" xfId="432" xr:uid="{00000000-0005-0000-0000-000098010000}"/>
    <cellStyle name="_Nguyen Trai - Truong son- Sam son- chia 2 goi thau bo sung van chuyen_TMDT_Goi 1 trinh_DCKS Goi 3 - RE2.6 (Thanh Hoa)" xfId="433" xr:uid="{00000000-0005-0000-0000-000099010000}"/>
    <cellStyle name="_PERSONAL" xfId="436" xr:uid="{00000000-0005-0000-0000-00009C010000}"/>
    <cellStyle name="_PERSONAL_Book1" xfId="437" xr:uid="{00000000-0005-0000-0000-00009D010000}"/>
    <cellStyle name="_PERSONAL_Tong hop KHCB 2001" xfId="438" xr:uid="{00000000-0005-0000-0000-00009E010000}"/>
    <cellStyle name="_Pham vi-Tien do-Bang du lieu_ver1_tay ninh" xfId="439" xr:uid="{00000000-0005-0000-0000-00009F010000}"/>
    <cellStyle name="_Phan Scada" xfId="440" xr:uid="{00000000-0005-0000-0000-0000A0010000}"/>
    <cellStyle name="_Qua Duong Coc C316HT" xfId="441" xr:uid="{00000000-0005-0000-0000-0000A1010000}"/>
    <cellStyle name="_Qua Duong Coc C316HT_TMDT DEP Ha Noi cu" xfId="442" xr:uid="{00000000-0005-0000-0000-0000A2010000}"/>
    <cellStyle name="_Qua Duong Coc C316HT_TMDT Nam Ha Noi" xfId="443" xr:uid="{00000000-0005-0000-0000-0000A3010000}"/>
    <cellStyle name="_quyet toan 27-7" xfId="444" xr:uid="{00000000-0005-0000-0000-0000A4010000}"/>
    <cellStyle name="_quyet toan 27-7_TMDT DEP Ha Noi cu" xfId="445" xr:uid="{00000000-0005-0000-0000-0000A5010000}"/>
    <cellStyle name="_quyet toan 27-7_TMDT Nam Ha Noi" xfId="446" xr:uid="{00000000-0005-0000-0000-0000A6010000}"/>
    <cellStyle name="_TBA-Pleicu-KonTum 01-04-2011" xfId="447" xr:uid="{00000000-0005-0000-0000-0000A7010000}"/>
    <cellStyle name="_TG-TH" xfId="448" xr:uid="{00000000-0005-0000-0000-0000A8010000}"/>
    <cellStyle name="_TG-TH_1" xfId="449" xr:uid="{00000000-0005-0000-0000-0000A9010000}"/>
    <cellStyle name="_TG-TH_1_Book1" xfId="450" xr:uid="{00000000-0005-0000-0000-0000AA010000}"/>
    <cellStyle name="_TG-TH_2" xfId="451" xr:uid="{00000000-0005-0000-0000-0000AB010000}"/>
    <cellStyle name="_TG-TH_2_Book1" xfId="452" xr:uid="{00000000-0005-0000-0000-0000AC010000}"/>
    <cellStyle name="_TG-TH_3" xfId="453" xr:uid="{00000000-0005-0000-0000-0000AD010000}"/>
    <cellStyle name="_TG-TH_4" xfId="454" xr:uid="{00000000-0005-0000-0000-0000AE010000}"/>
    <cellStyle name="_TMDT DEP Ha Noi cu" xfId="460" xr:uid="{00000000-0005-0000-0000-0000B4010000}"/>
    <cellStyle name="_TMDT_Tinh Bac Giang-HOM GUI BAN DUYET-mau" xfId="461" xr:uid="{00000000-0005-0000-0000-0000B5010000}"/>
    <cellStyle name="_TMDT_Tinh Bac Giang-HOM GUI BAN DUYET-mau_BienDong-lan2-chay 10-12" xfId="462" xr:uid="{00000000-0005-0000-0000-0000B6010000}"/>
    <cellStyle name="_TMDT_Tinh Bac Giang-HOM GUI BAN DUYET-mau_mau de cuong KSKTDep -HD" xfId="463" xr:uid="{00000000-0005-0000-0000-0000B7010000}"/>
    <cellStyle name="_Tong hop khoi luong huyen Tu Liem" xfId="464" xr:uid="{00000000-0005-0000-0000-0000B8010000}"/>
    <cellStyle name="_Tong hop khoi luong huyen Tu Liem_TMDT DEP Ha Noi cu" xfId="465" xr:uid="{00000000-0005-0000-0000-0000B9010000}"/>
    <cellStyle name="_Tong hop khoi luong huyen Tu Liem_TMDT Nam Ha Noi" xfId="466" xr:uid="{00000000-0005-0000-0000-0000BA010000}"/>
    <cellStyle name="_Tong hop khoi luong SCT huyen Soc Son" xfId="467" xr:uid="{00000000-0005-0000-0000-0000BB010000}"/>
    <cellStyle name="_Tong hop khoi luong SCT huyen Soc Son_1.1. HM-Thinh Liet" xfId="468" xr:uid="{00000000-0005-0000-0000-0000BC010000}"/>
    <cellStyle name="_Tong hop khoi luong SCT huyen Soc Son_3.1. GL-Yen Vien" xfId="469" xr:uid="{00000000-0005-0000-0000-0000BD010000}"/>
    <cellStyle name="_Tong hop khoi luong SCT huyen Soc Son_3.2. GL-Yen Thuong" xfId="470" xr:uid="{00000000-0005-0000-0000-0000BE010000}"/>
    <cellStyle name="_Tong hop khoi luong SCT huyen Soc Son_3.3. GL-Phu Dong" xfId="471" xr:uid="{00000000-0005-0000-0000-0000BF010000}"/>
    <cellStyle name="_Tong hop khoi luong SCT huyen Soc Son_3.4. GL-Co Bi" xfId="472" xr:uid="{00000000-0005-0000-0000-0000C0010000}"/>
    <cellStyle name="_Tong hop khoi luong SCT huyen Soc Son_3.5. GL-Dang Xa" xfId="473" xr:uid="{00000000-0005-0000-0000-0000C1010000}"/>
    <cellStyle name="_Tong hop khoi luong SCT huyen Soc Son_DT goi 18" xfId="474" xr:uid="{00000000-0005-0000-0000-0000C2010000}"/>
    <cellStyle name="_Tong hop khoi luong SCT huyen Soc Son_Du toan goi 18" xfId="475" xr:uid="{00000000-0005-0000-0000-0000C3010000}"/>
    <cellStyle name="_Tong hop khoi luong SCT huyen Soc Son_TMDT DEP Ha Noi cu" xfId="476" xr:uid="{00000000-0005-0000-0000-0000C4010000}"/>
    <cellStyle name="_Tong hop khoi luong SCT huyen Soc Son_TMDT Nam Ha Noi" xfId="477" xr:uid="{00000000-0005-0000-0000-0000C5010000}"/>
    <cellStyle name="_Tong hop may cheu nganh 1" xfId="478" xr:uid="{00000000-0005-0000-0000-0000C6010000}"/>
    <cellStyle name="_Tonghop D1800" xfId="479" xr:uid="{00000000-0005-0000-0000-0000C7010000}"/>
    <cellStyle name="_THANH TOAN Goi 4" xfId="455" xr:uid="{00000000-0005-0000-0000-0000AF010000}"/>
    <cellStyle name="_THKP chung ( Lap lai 4-2008)" xfId="456" xr:uid="{00000000-0005-0000-0000-0000B0010000}"/>
    <cellStyle name="_THTH TBA" xfId="457" xr:uid="{00000000-0005-0000-0000-0000B1010000}"/>
    <cellStyle name="_THTH TBA_TMDT DEP Ha Noi cu" xfId="458" xr:uid="{00000000-0005-0000-0000-0000B2010000}"/>
    <cellStyle name="_THTH TBA_TMDT Nam Ha Noi" xfId="459" xr:uid="{00000000-0005-0000-0000-0000B3010000}"/>
    <cellStyle name="_Tram 110KV_LChau(moi)" xfId="480" xr:uid="{00000000-0005-0000-0000-0000C8010000}"/>
    <cellStyle name="_Xay dung TBA GD1 (Goi 7)" xfId="481" xr:uid="{00000000-0005-0000-0000-0000C9010000}"/>
    <cellStyle name="_ÿÿÿÿÿ" xfId="482" xr:uid="{00000000-0005-0000-0000-0000CA010000}"/>
    <cellStyle name="_ÿÿÿÿÿ_De xuat" xfId="483" xr:uid="{00000000-0005-0000-0000-0000CB010000}"/>
    <cellStyle name="~1" xfId="484" xr:uid="{00000000-0005-0000-0000-0000CC010000}"/>
    <cellStyle name="_x0001_¨Œc^ " xfId="485" xr:uid="{00000000-0005-0000-0000-0000CD010000}"/>
    <cellStyle name="_x0001_¨Œc^[" xfId="486" xr:uid="{00000000-0005-0000-0000-0000CE010000}"/>
    <cellStyle name="_x0001_¨Œc^_" xfId="487" xr:uid="{00000000-0005-0000-0000-0000CF010000}"/>
    <cellStyle name="’Ê‰Ý [0.00]_laroux" xfId="488" xr:uid="{00000000-0005-0000-0000-0000D0010000}"/>
    <cellStyle name="’Ê‰Ý_laroux" xfId="489" xr:uid="{00000000-0005-0000-0000-0000D1010000}"/>
    <cellStyle name="–¢’è‹`" xfId="490" xr:uid="{00000000-0005-0000-0000-0000D2010000}"/>
    <cellStyle name="_x0001_µÑTÖ " xfId="491" xr:uid="{00000000-0005-0000-0000-0000D3010000}"/>
    <cellStyle name="_x0001_µÑTÖ_" xfId="492" xr:uid="{00000000-0005-0000-0000-0000D4010000}"/>
    <cellStyle name="•W€_¯–ì" xfId="493" xr:uid="{00000000-0005-0000-0000-0000D5010000}"/>
    <cellStyle name="•W_’·Šú‰p•¶" xfId="494" xr:uid="{00000000-0005-0000-0000-0000D6010000}"/>
    <cellStyle name="W_MARINE" xfId="495" xr:uid="{00000000-0005-0000-0000-0000D7010000}"/>
    <cellStyle name="0" xfId="496" xr:uid="{00000000-0005-0000-0000-0000D8010000}"/>
    <cellStyle name="0,0" xfId="497" xr:uid="{00000000-0005-0000-0000-0000D9010000}"/>
    <cellStyle name="0.0" xfId="498" xr:uid="{00000000-0005-0000-0000-0000DA010000}"/>
    <cellStyle name="0.00" xfId="499" xr:uid="{00000000-0005-0000-0000-0000DB010000}"/>
    <cellStyle name="0_DCKS Goi 3 - RE2.6 (Thanh Hoa)" xfId="500" xr:uid="{00000000-0005-0000-0000-0000DC010000}"/>
    <cellStyle name="0_DCKS Goi 4" xfId="501" xr:uid="{00000000-0005-0000-0000-0000DD010000}"/>
    <cellStyle name="0_De cuong khao sat" xfId="502" xr:uid="{00000000-0005-0000-0000-0000DE010000}"/>
    <cellStyle name="0_De cuong khao sat - Lang Son" xfId="503" xr:uid="{00000000-0005-0000-0000-0000DF010000}"/>
    <cellStyle name="0_De cuong khao sat - Lang Son (DC quy mo)" xfId="504" xr:uid="{00000000-0005-0000-0000-0000E0010000}"/>
    <cellStyle name="0_De cuong khao sat Goi 1 - Hoa Binh" xfId="505" xr:uid="{00000000-0005-0000-0000-0000E1010000}"/>
    <cellStyle name="0_Du toan_Goi 4 (Thanh Hoa)" xfId="506" xr:uid="{00000000-0005-0000-0000-0000E2010000}"/>
    <cellStyle name="0_THANH TOAN Goi 4" xfId="507" xr:uid="{00000000-0005-0000-0000-0000E3010000}"/>
    <cellStyle name="1" xfId="508" xr:uid="{00000000-0005-0000-0000-0000E4010000}"/>
    <cellStyle name="1_!Tong muc dau tu" xfId="509" xr:uid="{00000000-0005-0000-0000-0000E5010000}"/>
    <cellStyle name="1_1 BX Ban Qua" xfId="510" xr:uid="{00000000-0005-0000-0000-0000E6010000}"/>
    <cellStyle name="1_Book1" xfId="511" xr:uid="{00000000-0005-0000-0000-0000E7010000}"/>
    <cellStyle name="1_Book1_1" xfId="512" xr:uid="{00000000-0005-0000-0000-0000E8010000}"/>
    <cellStyle name="1_Copy of Khai toan Nut nga 3 NBK - sua14-3 - duyet" xfId="513" xr:uid="{00000000-0005-0000-0000-0000E9010000}"/>
    <cellStyle name="1_DCKS-Re2.4 Laichau" xfId="514" xr:uid="{00000000-0005-0000-0000-0000EA010000}"/>
    <cellStyle name="1_De cuong khao sat - Lang Son" xfId="515" xr:uid="{00000000-0005-0000-0000-0000EB010000}"/>
    <cellStyle name="1_De cuong Khao Sat Dien Bien REII duyet(lam lai)" xfId="516" xr:uid="{00000000-0005-0000-0000-0000EC010000}"/>
    <cellStyle name="1_De cuong khao sat Goi 1 - Tuyen Quang" xfId="517" xr:uid="{00000000-0005-0000-0000-0000ED010000}"/>
    <cellStyle name="1_De xuat" xfId="518" xr:uid="{00000000-0005-0000-0000-0000EE010000}"/>
    <cellStyle name="1_DG nguon" xfId="519" xr:uid="{00000000-0005-0000-0000-0000EF010000}"/>
    <cellStyle name="1_DT" xfId="520" xr:uid="{00000000-0005-0000-0000-0000F0010000}"/>
    <cellStyle name="1_DT de cuong LUC NAM (xel 2003)1" xfId="521" xr:uid="{00000000-0005-0000-0000-0000F1010000}"/>
    <cellStyle name="1_DT Goi 1" xfId="522" xr:uid="{00000000-0005-0000-0000-0000F2010000}"/>
    <cellStyle name="1_DToan" xfId="523" xr:uid="{00000000-0005-0000-0000-0000F3010000}"/>
    <cellStyle name="1_Du toan" xfId="524" xr:uid="{00000000-0005-0000-0000-0000F4010000}"/>
    <cellStyle name="1_Du toan DZ 110kV Lai Chau-Nam Na 2" xfId="525" xr:uid="{00000000-0005-0000-0000-0000F5010000}"/>
    <cellStyle name="1_Du toan goi 18" xfId="526" xr:uid="{00000000-0005-0000-0000-0000F6010000}"/>
    <cellStyle name="1_Du toan Truc Ninh" xfId="527" xr:uid="{00000000-0005-0000-0000-0000F7010000}"/>
    <cellStyle name="1_Duyet gia Cuoc van chuyen -BG gui 8-12" xfId="528" xr:uid="{00000000-0005-0000-0000-0000F8010000}"/>
    <cellStyle name="1_HQ a Doan 1.5" xfId="529" xr:uid="{00000000-0005-0000-0000-0000F9010000}"/>
    <cellStyle name="1_HQ a Doan 1.5_Copy of !Tong muc dau tu" xfId="530" xr:uid="{00000000-0005-0000-0000-0000FA010000}"/>
    <cellStyle name="1_HQ a Doan 1.5_DCKS Goi 3 - RE2.6 (Thanh Hoa)" xfId="531" xr:uid="{00000000-0005-0000-0000-0000FB010000}"/>
    <cellStyle name="1_HQ a Doan 1.5_De cuong goi 7 Thanh Hoa duyet" xfId="532" xr:uid="{00000000-0005-0000-0000-0000FC010000}"/>
    <cellStyle name="1_HQ a Doan 1.5_De xuat" xfId="533" xr:uid="{00000000-0005-0000-0000-0000FD010000}"/>
    <cellStyle name="1_kluong" xfId="534" xr:uid="{00000000-0005-0000-0000-0000FE010000}"/>
    <cellStyle name="1_KS_Goi 3-lai chau mau" xfId="535" xr:uid="{00000000-0005-0000-0000-0000FF010000}"/>
    <cellStyle name="1_Nguon" xfId="536" xr:uid="{00000000-0005-0000-0000-000000020000}"/>
    <cellStyle name="1_T10 - TDT va mot so hang muc 15-10" xfId="537" xr:uid="{00000000-0005-0000-0000-000001020000}"/>
    <cellStyle name="1_T2M -VD - KT DZ 10kV lo 972 TG Loc Tru cac nhanh Bach xa, xuan trai, thai hung" xfId="538" xr:uid="{00000000-0005-0000-0000-000002020000}"/>
    <cellStyle name="1_TMDT_Goi 1 trinh" xfId="539" xr:uid="{00000000-0005-0000-0000-000003020000}"/>
    <cellStyle name="1_turbin-VN" xfId="540" xr:uid="{00000000-0005-0000-0000-000004020000}"/>
    <cellStyle name="_x0001_1¼„½(" xfId="541" xr:uid="{00000000-0005-0000-0000-000005020000}"/>
    <cellStyle name="¹éºÐÀ²_      " xfId="542" xr:uid="{00000000-0005-0000-0000-000006020000}"/>
    <cellStyle name="2" xfId="543" xr:uid="{00000000-0005-0000-0000-000007020000}"/>
    <cellStyle name="2_!Tong muc dau tu" xfId="544" xr:uid="{00000000-0005-0000-0000-000008020000}"/>
    <cellStyle name="2_Book1" xfId="545" xr:uid="{00000000-0005-0000-0000-000009020000}"/>
    <cellStyle name="2_Book1_1" xfId="546" xr:uid="{00000000-0005-0000-0000-00000A020000}"/>
    <cellStyle name="2_DCKS-Re2.4 Laichau" xfId="547" xr:uid="{00000000-0005-0000-0000-00000B020000}"/>
    <cellStyle name="2_De cuong khao sat - Lang Son" xfId="548" xr:uid="{00000000-0005-0000-0000-00000C020000}"/>
    <cellStyle name="2_De cuong Khao Sat Dien Bien REII duyet(lam lai)" xfId="549" xr:uid="{00000000-0005-0000-0000-00000D020000}"/>
    <cellStyle name="2_De cuong khao sat Goi 1 - Tuyen Quang" xfId="550" xr:uid="{00000000-0005-0000-0000-00000E020000}"/>
    <cellStyle name="2_DT" xfId="551" xr:uid="{00000000-0005-0000-0000-00000F020000}"/>
    <cellStyle name="2_DT de cuong LUC NAM (xel 2003)1" xfId="552" xr:uid="{00000000-0005-0000-0000-000010020000}"/>
    <cellStyle name="2_DT Goi 1" xfId="553" xr:uid="{00000000-0005-0000-0000-000011020000}"/>
    <cellStyle name="2_DToan" xfId="554" xr:uid="{00000000-0005-0000-0000-000012020000}"/>
    <cellStyle name="2_Du toan" xfId="555" xr:uid="{00000000-0005-0000-0000-000013020000}"/>
    <cellStyle name="2_Du toan Truc Ninh" xfId="556" xr:uid="{00000000-0005-0000-0000-000014020000}"/>
    <cellStyle name="2_Duyet gia Cuoc van chuyen -BG gui 8-12" xfId="557" xr:uid="{00000000-0005-0000-0000-000015020000}"/>
    <cellStyle name="2_HQ a Doan 1.5" xfId="558" xr:uid="{00000000-0005-0000-0000-000016020000}"/>
    <cellStyle name="2_HQ a Doan 1.5_Copy of !Tong muc dau tu" xfId="559" xr:uid="{00000000-0005-0000-0000-000017020000}"/>
    <cellStyle name="2_HQ a Doan 1.5_DCKS Goi 3 - RE2.6 (Thanh Hoa)" xfId="560" xr:uid="{00000000-0005-0000-0000-000018020000}"/>
    <cellStyle name="2_HQ a Doan 1.5_De cuong goi 7 Thanh Hoa duyet" xfId="561" xr:uid="{00000000-0005-0000-0000-000019020000}"/>
    <cellStyle name="2_HQ a Doan 1.5_De xuat" xfId="562" xr:uid="{00000000-0005-0000-0000-00001A020000}"/>
    <cellStyle name="2_KS_Goi 3-lai chau mau" xfId="563" xr:uid="{00000000-0005-0000-0000-00001B020000}"/>
    <cellStyle name="2_TMDT_Goi 1 trinh" xfId="564" xr:uid="{00000000-0005-0000-0000-00001C020000}"/>
    <cellStyle name="20" xfId="565" xr:uid="{00000000-0005-0000-0000-00001D020000}"/>
    <cellStyle name="20 2" xfId="566" xr:uid="{00000000-0005-0000-0000-00001E020000}"/>
    <cellStyle name="20 3" xfId="567" xr:uid="{00000000-0005-0000-0000-00001F020000}"/>
    <cellStyle name="20 4" xfId="568" xr:uid="{00000000-0005-0000-0000-000020020000}"/>
    <cellStyle name="20 5" xfId="569" xr:uid="{00000000-0005-0000-0000-000021020000}"/>
    <cellStyle name="20 6" xfId="570" xr:uid="{00000000-0005-0000-0000-000022020000}"/>
    <cellStyle name="20 7" xfId="571" xr:uid="{00000000-0005-0000-0000-000023020000}"/>
    <cellStyle name="20 8" xfId="572" xr:uid="{00000000-0005-0000-0000-000024020000}"/>
    <cellStyle name="20% - Accent1 2" xfId="6" xr:uid="{00000000-0005-0000-0000-000025020000}"/>
    <cellStyle name="20% - Accent1 3" xfId="573" xr:uid="{00000000-0005-0000-0000-000026020000}"/>
    <cellStyle name="20% - Accent2 2" xfId="7" xr:uid="{00000000-0005-0000-0000-000027020000}"/>
    <cellStyle name="20% - Accent2 3" xfId="574" xr:uid="{00000000-0005-0000-0000-000028020000}"/>
    <cellStyle name="20% - Accent3 2" xfId="8" xr:uid="{00000000-0005-0000-0000-000029020000}"/>
    <cellStyle name="20% - Accent3 3" xfId="575" xr:uid="{00000000-0005-0000-0000-00002A020000}"/>
    <cellStyle name="20% - Accent4 2" xfId="9" xr:uid="{00000000-0005-0000-0000-00002B020000}"/>
    <cellStyle name="20% - Accent4 3" xfId="576" xr:uid="{00000000-0005-0000-0000-00002C020000}"/>
    <cellStyle name="20% - Accent5 2" xfId="10" xr:uid="{00000000-0005-0000-0000-00002D020000}"/>
    <cellStyle name="20% - Accent5 3" xfId="577" xr:uid="{00000000-0005-0000-0000-00002E020000}"/>
    <cellStyle name="20% - Accent6 2" xfId="11" xr:uid="{00000000-0005-0000-0000-00002F020000}"/>
    <cellStyle name="20% - Accent6 3" xfId="578" xr:uid="{00000000-0005-0000-0000-000030020000}"/>
    <cellStyle name="20% - Nhấn1" xfId="579" xr:uid="{00000000-0005-0000-0000-000031020000}"/>
    <cellStyle name="20% - Nhấn2" xfId="580" xr:uid="{00000000-0005-0000-0000-000032020000}"/>
    <cellStyle name="20% - Nhấn3" xfId="581" xr:uid="{00000000-0005-0000-0000-000033020000}"/>
    <cellStyle name="20% - Nhấn4" xfId="582" xr:uid="{00000000-0005-0000-0000-000034020000}"/>
    <cellStyle name="20% - Nhấn5" xfId="583" xr:uid="{00000000-0005-0000-0000-000035020000}"/>
    <cellStyle name="20% - Nhấn6" xfId="584" xr:uid="{00000000-0005-0000-0000-000036020000}"/>
    <cellStyle name="3" xfId="585" xr:uid="{00000000-0005-0000-0000-000037020000}"/>
    <cellStyle name="3_!Tong muc dau tu" xfId="586" xr:uid="{00000000-0005-0000-0000-000038020000}"/>
    <cellStyle name="3_Book1" xfId="587" xr:uid="{00000000-0005-0000-0000-000039020000}"/>
    <cellStyle name="3_Book1_1" xfId="588" xr:uid="{00000000-0005-0000-0000-00003A020000}"/>
    <cellStyle name="3_DCKS-Re2.4 Laichau" xfId="589" xr:uid="{00000000-0005-0000-0000-00003B020000}"/>
    <cellStyle name="3_De cuong khao sat - Lang Son" xfId="590" xr:uid="{00000000-0005-0000-0000-00003C020000}"/>
    <cellStyle name="3_De cuong Khao Sat Dien Bien REII duyet(lam lai)" xfId="591" xr:uid="{00000000-0005-0000-0000-00003D020000}"/>
    <cellStyle name="3_De cuong khao sat Goi 1 - Tuyen Quang" xfId="592" xr:uid="{00000000-0005-0000-0000-00003E020000}"/>
    <cellStyle name="3_DT" xfId="593" xr:uid="{00000000-0005-0000-0000-00003F020000}"/>
    <cellStyle name="3_DT de cuong LUC NAM (xel 2003)1" xfId="594" xr:uid="{00000000-0005-0000-0000-000040020000}"/>
    <cellStyle name="3_DT Goi 1" xfId="595" xr:uid="{00000000-0005-0000-0000-000041020000}"/>
    <cellStyle name="3_DToan" xfId="596" xr:uid="{00000000-0005-0000-0000-000042020000}"/>
    <cellStyle name="3_Du toan" xfId="597" xr:uid="{00000000-0005-0000-0000-000043020000}"/>
    <cellStyle name="3_Du toan Truc Ninh" xfId="598" xr:uid="{00000000-0005-0000-0000-000044020000}"/>
    <cellStyle name="3_Duyet gia Cuoc van chuyen -BG gui 8-12" xfId="599" xr:uid="{00000000-0005-0000-0000-000045020000}"/>
    <cellStyle name="3_HQ a Doan 1.5" xfId="600" xr:uid="{00000000-0005-0000-0000-000046020000}"/>
    <cellStyle name="3_HQ a Doan 1.5_Copy of !Tong muc dau tu" xfId="601" xr:uid="{00000000-0005-0000-0000-000047020000}"/>
    <cellStyle name="3_HQ a Doan 1.5_DCKS Goi 3 - RE2.6 (Thanh Hoa)" xfId="602" xr:uid="{00000000-0005-0000-0000-000048020000}"/>
    <cellStyle name="3_HQ a Doan 1.5_De cuong goi 7 Thanh Hoa duyet" xfId="603" xr:uid="{00000000-0005-0000-0000-000049020000}"/>
    <cellStyle name="3_HQ a Doan 1.5_De xuat" xfId="604" xr:uid="{00000000-0005-0000-0000-00004A020000}"/>
    <cellStyle name="3_KS_Goi 3-lai chau mau" xfId="605" xr:uid="{00000000-0005-0000-0000-00004B020000}"/>
    <cellStyle name="3_TMDT_Goi 1 trinh" xfId="606" xr:uid="{00000000-0005-0000-0000-00004C020000}"/>
    <cellStyle name="4" xfId="607" xr:uid="{00000000-0005-0000-0000-00004D020000}"/>
    <cellStyle name="4_HQ a Doan 1.5" xfId="608" xr:uid="{00000000-0005-0000-0000-00004E020000}"/>
    <cellStyle name="4_HQ a Doan 1.5_Copy of !Tong muc dau tu" xfId="609" xr:uid="{00000000-0005-0000-0000-00004F020000}"/>
    <cellStyle name="4_HQ a Doan 1.5_DCKS Goi 3 - RE2.6 (Thanh Hoa)" xfId="610" xr:uid="{00000000-0005-0000-0000-000050020000}"/>
    <cellStyle name="4_HQ a Doan 1.5_De cuong goi 7 Thanh Hoa duyet" xfId="611" xr:uid="{00000000-0005-0000-0000-000051020000}"/>
    <cellStyle name="4_HQ a Doan 1.5_De xuat" xfId="612" xr:uid="{00000000-0005-0000-0000-000052020000}"/>
    <cellStyle name="40% - Accent1 2" xfId="12" xr:uid="{00000000-0005-0000-0000-000053020000}"/>
    <cellStyle name="40% - Accent1 3" xfId="613" xr:uid="{00000000-0005-0000-0000-000054020000}"/>
    <cellStyle name="40% - Accent2 2" xfId="13" xr:uid="{00000000-0005-0000-0000-000055020000}"/>
    <cellStyle name="40% - Accent2 3" xfId="614" xr:uid="{00000000-0005-0000-0000-000056020000}"/>
    <cellStyle name="40% - Accent3 2" xfId="14" xr:uid="{00000000-0005-0000-0000-000057020000}"/>
    <cellStyle name="40% - Accent3 3" xfId="615" xr:uid="{00000000-0005-0000-0000-000058020000}"/>
    <cellStyle name="40% - Accent4 2" xfId="15" xr:uid="{00000000-0005-0000-0000-000059020000}"/>
    <cellStyle name="40% - Accent4 3" xfId="616" xr:uid="{00000000-0005-0000-0000-00005A020000}"/>
    <cellStyle name="40% - Accent5 2" xfId="16" xr:uid="{00000000-0005-0000-0000-00005B020000}"/>
    <cellStyle name="40% - Accent5 3" xfId="617" xr:uid="{00000000-0005-0000-0000-00005C020000}"/>
    <cellStyle name="40% - Accent6 2" xfId="17" xr:uid="{00000000-0005-0000-0000-00005D020000}"/>
    <cellStyle name="40% - Accent6 3" xfId="618" xr:uid="{00000000-0005-0000-0000-00005E020000}"/>
    <cellStyle name="40% - Nhấn1" xfId="619" xr:uid="{00000000-0005-0000-0000-00005F020000}"/>
    <cellStyle name="40% - Nhấn2" xfId="620" xr:uid="{00000000-0005-0000-0000-000060020000}"/>
    <cellStyle name="40% - Nhấn3" xfId="621" xr:uid="{00000000-0005-0000-0000-000061020000}"/>
    <cellStyle name="40% - Nhấn4" xfId="622" xr:uid="{00000000-0005-0000-0000-000062020000}"/>
    <cellStyle name="40% - Nhấn5" xfId="623" xr:uid="{00000000-0005-0000-0000-000063020000}"/>
    <cellStyle name="40% - Nhấn6" xfId="624" xr:uid="{00000000-0005-0000-0000-000064020000}"/>
    <cellStyle name="6" xfId="625" xr:uid="{00000000-0005-0000-0000-000065020000}"/>
    <cellStyle name="6 2" xfId="626" xr:uid="{00000000-0005-0000-0000-000066020000}"/>
    <cellStyle name="6 3" xfId="627" xr:uid="{00000000-0005-0000-0000-000067020000}"/>
    <cellStyle name="6 3 2" xfId="628" xr:uid="{00000000-0005-0000-0000-000068020000}"/>
    <cellStyle name="6???_x0002_¯ög6hÅ‡6???_x0002_¹?ß_x0008_,Ñ‡6???_x0002_…#×&gt;Ò ‡6???_x0002_é_x0007_ß_x0008__x001c__x000b__x001e_?????_x000a_?_x0001_???????_x0014_?_x0001_???????_x001e_?fB_x000f_c????_x0018_I¿_x0008_v_x0010_‡6Ö_x0002_Ÿ6????ía??_x0012_c??????????????_x0001_?????????_x0001_?_x0001_?_x0001_?" xfId="629" xr:uid="{00000000-0005-0000-0000-000069020000}"/>
    <cellStyle name="6???_x0002_¯ög6hÅ‡6???_x0002_¹?ß_x0008_,Ñ‡6???_x0002_…#×&gt;Ò ‡6???_x0002_é_x0007_ß_x0008__x001c__x000b__x001e_?????_x000a_?_x0001_???????_x0014_?_x0001_???????_x001e_?fB_x000f_c????_x0018_I¿_x0008_v_x0010_‡6Ö_x0002_Ÿ6????_x0015_l??Õm??????????????_x0001_?????????_x0001_?_x0001_?_x0001_?" xfId="630" xr:uid="{00000000-0005-0000-0000-00006A020000}"/>
    <cellStyle name="6_1. Cu ly van chuyen bai Cai Rong" xfId="631" xr:uid="{00000000-0005-0000-0000-00006B020000}"/>
    <cellStyle name="6_1. Du toan DZ 110 T110VD-CS26" xfId="632" xr:uid="{00000000-0005-0000-0000-00006C020000}"/>
    <cellStyle name="6_1. Du toan DZ T110VD-26" xfId="633" xr:uid="{00000000-0005-0000-0000-00006D020000}"/>
    <cellStyle name="6_1.1.Du toan DZ110 TBA110kV VD-CS26" xfId="634" xr:uid="{00000000-0005-0000-0000-00006E020000}"/>
    <cellStyle name="6_Ban goc CDT gui" xfId="635" xr:uid="{00000000-0005-0000-0000-00006F020000}"/>
    <cellStyle name="6_Bang tinh gia tri hop dong" xfId="636" xr:uid="{00000000-0005-0000-0000-000070020000}"/>
    <cellStyle name="6_Bang tinh gia tri hop dong 2" xfId="637" xr:uid="{00000000-0005-0000-0000-000071020000}"/>
    <cellStyle name="6_Bang tinh gia tri hop dong_1.1. HM-Thinh Liet" xfId="638" xr:uid="{00000000-0005-0000-0000-000072020000}"/>
    <cellStyle name="6_Bang tinh gia tri hop dong_3.1. GL-Yen Vien" xfId="639" xr:uid="{00000000-0005-0000-0000-000073020000}"/>
    <cellStyle name="6_Bang tinh gia tri hop dong_3.2. GL-Yen Thuong" xfId="640" xr:uid="{00000000-0005-0000-0000-000074020000}"/>
    <cellStyle name="6_Bang tinh gia tri hop dong_3.3. GL-Phu Dong" xfId="641" xr:uid="{00000000-0005-0000-0000-000075020000}"/>
    <cellStyle name="6_Bang tinh gia tri hop dong_3.4. GL-Co Bi" xfId="642" xr:uid="{00000000-0005-0000-0000-000076020000}"/>
    <cellStyle name="6_Bang tinh gia tri hop dong_3.5. GL-Dang Xa" xfId="643" xr:uid="{00000000-0005-0000-0000-000077020000}"/>
    <cellStyle name="6_Bang tinh gia tri hop dong_DG nguon" xfId="644" xr:uid="{00000000-0005-0000-0000-000078020000}"/>
    <cellStyle name="6_Bang tinh gia tri hop dong_DT goi 18" xfId="645" xr:uid="{00000000-0005-0000-0000-000079020000}"/>
    <cellStyle name="6_Bang tinh gia tri hop dong_Du toan DZ 110kV Lai Chau-Nam Na 2" xfId="646" xr:uid="{00000000-0005-0000-0000-00007A020000}"/>
    <cellStyle name="6_Bang tinh gia tri hop dong_Du toan goi 18" xfId="647" xr:uid="{00000000-0005-0000-0000-00007B020000}"/>
    <cellStyle name="6_Bang tinh gia tri hop dong_Nguon" xfId="648" xr:uid="{00000000-0005-0000-0000-00007C020000}"/>
    <cellStyle name="6_BienDong-lan2-chay 10-12" xfId="649" xr:uid="{00000000-0005-0000-0000-00007D020000}"/>
    <cellStyle name="6_Book1" xfId="650" xr:uid="{00000000-0005-0000-0000-00007E020000}"/>
    <cellStyle name="6_Book1 2" xfId="651" xr:uid="{00000000-0005-0000-0000-00007F020000}"/>
    <cellStyle name="6_Book1_1" xfId="652" xr:uid="{00000000-0005-0000-0000-000080020000}"/>
    <cellStyle name="6_Book1_1 2" xfId="653" xr:uid="{00000000-0005-0000-0000-000081020000}"/>
    <cellStyle name="6_Book1_1. Cu ly van chuyen bai Cai Rong" xfId="654" xr:uid="{00000000-0005-0000-0000-000082020000}"/>
    <cellStyle name="6_Book1_1. Du toan DZ 110 T110VD-CS26" xfId="655" xr:uid="{00000000-0005-0000-0000-000083020000}"/>
    <cellStyle name="6_Book1_1. Du toan DZ T110VD-26" xfId="656" xr:uid="{00000000-0005-0000-0000-000084020000}"/>
    <cellStyle name="6_Book1_1.1. HM-Thinh Liet" xfId="657" xr:uid="{00000000-0005-0000-0000-000085020000}"/>
    <cellStyle name="6_Book1_1.1.Du toan DZ110 TBA110kV VD-CS26" xfId="658" xr:uid="{00000000-0005-0000-0000-000086020000}"/>
    <cellStyle name="6_Book1_1_1.1. HM-Thinh Liet" xfId="659" xr:uid="{00000000-0005-0000-0000-000087020000}"/>
    <cellStyle name="6_Book1_1_3.1. GL-Yen Vien" xfId="660" xr:uid="{00000000-0005-0000-0000-000088020000}"/>
    <cellStyle name="6_Book1_1_3.2. GL-Yen Thuong" xfId="661" xr:uid="{00000000-0005-0000-0000-000089020000}"/>
    <cellStyle name="6_Book1_1_3.3. GL-Phu Dong" xfId="662" xr:uid="{00000000-0005-0000-0000-00008A020000}"/>
    <cellStyle name="6_Book1_1_3.4. GL-Co Bi" xfId="663" xr:uid="{00000000-0005-0000-0000-00008B020000}"/>
    <cellStyle name="6_Book1_1_3.5. GL-Dang Xa" xfId="664" xr:uid="{00000000-0005-0000-0000-00008C020000}"/>
    <cellStyle name="6_Book1_1_DG nguon" xfId="665" xr:uid="{00000000-0005-0000-0000-00008D020000}"/>
    <cellStyle name="6_Book1_1_DT goi 18" xfId="666" xr:uid="{00000000-0005-0000-0000-00008E020000}"/>
    <cellStyle name="6_Book1_1_Du toan DZ 110kV Lai Chau-Nam Na 2" xfId="667" xr:uid="{00000000-0005-0000-0000-00008F020000}"/>
    <cellStyle name="6_Book1_1_Du toan goi 18" xfId="668" xr:uid="{00000000-0005-0000-0000-000090020000}"/>
    <cellStyle name="6_Book1_1_Nguon" xfId="669" xr:uid="{00000000-0005-0000-0000-000091020000}"/>
    <cellStyle name="6_Book1_2" xfId="670" xr:uid="{00000000-0005-0000-0000-000092020000}"/>
    <cellStyle name="6_Book1_2_DG nguon" xfId="671" xr:uid="{00000000-0005-0000-0000-000093020000}"/>
    <cellStyle name="6_Book1_2_Du toan DZ 110kV Lai Chau-Nam Na 2" xfId="672" xr:uid="{00000000-0005-0000-0000-000094020000}"/>
    <cellStyle name="6_Book1_2_Du toan goi 18" xfId="673" xr:uid="{00000000-0005-0000-0000-000095020000}"/>
    <cellStyle name="6_Book1_2_Nguon" xfId="674" xr:uid="{00000000-0005-0000-0000-000096020000}"/>
    <cellStyle name="6_Book1_2_TMDT DEP Ha Noi cu" xfId="675" xr:uid="{00000000-0005-0000-0000-000097020000}"/>
    <cellStyle name="6_Book1_2_TMDT Nam Ha Noi" xfId="676" xr:uid="{00000000-0005-0000-0000-000098020000}"/>
    <cellStyle name="6_Book1_3.1. GL-Yen Vien" xfId="677" xr:uid="{00000000-0005-0000-0000-000099020000}"/>
    <cellStyle name="6_Book1_3.2. GL-Yen Thuong" xfId="678" xr:uid="{00000000-0005-0000-0000-00009A020000}"/>
    <cellStyle name="6_Book1_3.3. GL-Phu Dong" xfId="679" xr:uid="{00000000-0005-0000-0000-00009B020000}"/>
    <cellStyle name="6_Book1_3.4. GL-Co Bi" xfId="680" xr:uid="{00000000-0005-0000-0000-00009C020000}"/>
    <cellStyle name="6_Book1_3.5. GL-Dang Xa" xfId="681" xr:uid="{00000000-0005-0000-0000-00009D020000}"/>
    <cellStyle name="6_Book1_Bang tinh gia tri hop dong" xfId="682" xr:uid="{00000000-0005-0000-0000-00009E020000}"/>
    <cellStyle name="6_Book1_Bang tinh gia tri hop dong 2" xfId="683" xr:uid="{00000000-0005-0000-0000-00009F020000}"/>
    <cellStyle name="6_Book1_Bang tinh gia tri hop dong_1.1. HM-Thinh Liet" xfId="684" xr:uid="{00000000-0005-0000-0000-0000A0020000}"/>
    <cellStyle name="6_Book1_Bang tinh gia tri hop dong_3.1. GL-Yen Vien" xfId="685" xr:uid="{00000000-0005-0000-0000-0000A1020000}"/>
    <cellStyle name="6_Book1_Bang tinh gia tri hop dong_3.2. GL-Yen Thuong" xfId="686" xr:uid="{00000000-0005-0000-0000-0000A2020000}"/>
    <cellStyle name="6_Book1_Bang tinh gia tri hop dong_3.3. GL-Phu Dong" xfId="687" xr:uid="{00000000-0005-0000-0000-0000A3020000}"/>
    <cellStyle name="6_Book1_Bang tinh gia tri hop dong_3.4. GL-Co Bi" xfId="688" xr:uid="{00000000-0005-0000-0000-0000A4020000}"/>
    <cellStyle name="6_Book1_Bang tinh gia tri hop dong_3.5. GL-Dang Xa" xfId="689" xr:uid="{00000000-0005-0000-0000-0000A5020000}"/>
    <cellStyle name="6_Book1_Bang tinh gia tri hop dong_DG nguon" xfId="690" xr:uid="{00000000-0005-0000-0000-0000A6020000}"/>
    <cellStyle name="6_Book1_Bang tinh gia tri hop dong_DT goi 18" xfId="691" xr:uid="{00000000-0005-0000-0000-0000A7020000}"/>
    <cellStyle name="6_Book1_Bang tinh gia tri hop dong_Du toan DZ 110kV Lai Chau-Nam Na 2" xfId="692" xr:uid="{00000000-0005-0000-0000-0000A8020000}"/>
    <cellStyle name="6_Book1_Bang tinh gia tri hop dong_Du toan goi 18" xfId="693" xr:uid="{00000000-0005-0000-0000-0000A9020000}"/>
    <cellStyle name="6_Book1_Bang tinh gia tri hop dong_Nguon" xfId="694" xr:uid="{00000000-0005-0000-0000-0000AA020000}"/>
    <cellStyle name="6_Book1_Book1" xfId="695" xr:uid="{00000000-0005-0000-0000-0000AB020000}"/>
    <cellStyle name="6_Book1_Book1 2" xfId="696" xr:uid="{00000000-0005-0000-0000-0000AC020000}"/>
    <cellStyle name="6_Book1_Book1_1.1. HM-Thinh Liet" xfId="697" xr:uid="{00000000-0005-0000-0000-0000AD020000}"/>
    <cellStyle name="6_Book1_Book1_3.1. GL-Yen Vien" xfId="698" xr:uid="{00000000-0005-0000-0000-0000AE020000}"/>
    <cellStyle name="6_Book1_Book1_3.2. GL-Yen Thuong" xfId="699" xr:uid="{00000000-0005-0000-0000-0000AF020000}"/>
    <cellStyle name="6_Book1_Book1_3.3. GL-Phu Dong" xfId="700" xr:uid="{00000000-0005-0000-0000-0000B0020000}"/>
    <cellStyle name="6_Book1_Book1_3.4. GL-Co Bi" xfId="701" xr:uid="{00000000-0005-0000-0000-0000B1020000}"/>
    <cellStyle name="6_Book1_Book1_3.5. GL-Dang Xa" xfId="702" xr:uid="{00000000-0005-0000-0000-0000B2020000}"/>
    <cellStyle name="6_Book1_Book1_DG nguon" xfId="703" xr:uid="{00000000-0005-0000-0000-0000B3020000}"/>
    <cellStyle name="6_Book1_Book1_DT goi 18" xfId="704" xr:uid="{00000000-0005-0000-0000-0000B4020000}"/>
    <cellStyle name="6_Book1_Book1_Du toan DZ 110kV Lai Chau-Nam Na 2" xfId="705" xr:uid="{00000000-0005-0000-0000-0000B5020000}"/>
    <cellStyle name="6_Book1_Book1_Du toan goi 18" xfId="706" xr:uid="{00000000-0005-0000-0000-0000B6020000}"/>
    <cellStyle name="6_Book1_Book1_Nguon" xfId="707" xr:uid="{00000000-0005-0000-0000-0000B7020000}"/>
    <cellStyle name="6_Book1_DG nguon" xfId="708" xr:uid="{00000000-0005-0000-0000-0000B8020000}"/>
    <cellStyle name="6_Book1_DT goi 18" xfId="709" xr:uid="{00000000-0005-0000-0000-0000B9020000}"/>
    <cellStyle name="6_Book1_DT khao sat DZ110kV Dong Anh - Chem" xfId="710" xr:uid="{00000000-0005-0000-0000-0000BA020000}"/>
    <cellStyle name="6_Book1_DT khao sat DZ35kV NMXM Sai Son" xfId="711" xr:uid="{00000000-0005-0000-0000-0000BB020000}"/>
    <cellStyle name="6_Book1_DT khao sat DZ35kV NMXM Sai Son 4-7-2011" xfId="712" xr:uid="{00000000-0005-0000-0000-0000BC020000}"/>
    <cellStyle name="6_Book1_DT TKBVTC di doi DZ110kV Ninh Binh GD2 5-4-2010" xfId="713" xr:uid="{00000000-0005-0000-0000-0000BD020000}"/>
    <cellStyle name="6_Book1_DT TKBVTC di doi DZ110kV Ninh Binh GD2 5-4-2010 2" xfId="714" xr:uid="{00000000-0005-0000-0000-0000BE020000}"/>
    <cellStyle name="6_Book1_DT TKBVTC di doi DZ110kV Ninh Binh GD2 5-4-2010_1.1. HM-Thinh Liet" xfId="715" xr:uid="{00000000-0005-0000-0000-0000BF020000}"/>
    <cellStyle name="6_Book1_DT TKBVTC di doi DZ110kV Ninh Binh GD2 5-4-2010_3.1. GL-Yen Vien" xfId="716" xr:uid="{00000000-0005-0000-0000-0000C0020000}"/>
    <cellStyle name="6_Book1_DT TKBVTC di doi DZ110kV Ninh Binh GD2 5-4-2010_3.2. GL-Yen Thuong" xfId="717" xr:uid="{00000000-0005-0000-0000-0000C1020000}"/>
    <cellStyle name="6_Book1_DT TKBVTC di doi DZ110kV Ninh Binh GD2 5-4-2010_3.3. GL-Phu Dong" xfId="718" xr:uid="{00000000-0005-0000-0000-0000C2020000}"/>
    <cellStyle name="6_Book1_DT TKBVTC di doi DZ110kV Ninh Binh GD2 5-4-2010_3.4. GL-Co Bi" xfId="719" xr:uid="{00000000-0005-0000-0000-0000C3020000}"/>
    <cellStyle name="6_Book1_DT TKBVTC di doi DZ110kV Ninh Binh GD2 5-4-2010_3.5. GL-Dang Xa" xfId="720" xr:uid="{00000000-0005-0000-0000-0000C4020000}"/>
    <cellStyle name="6_Book1_DT TKBVTC di doi DZ110kV Ninh Binh GD2 5-4-2010_DG nguon" xfId="721" xr:uid="{00000000-0005-0000-0000-0000C5020000}"/>
    <cellStyle name="6_Book1_DT TKBVTC di doi DZ110kV Ninh Binh GD2 5-4-2010_DT goi 18" xfId="722" xr:uid="{00000000-0005-0000-0000-0000C6020000}"/>
    <cellStyle name="6_Book1_DT TKBVTC di doi DZ110kV Ninh Binh GD2 5-4-2010_Du toan DZ 110kV Lai Chau-Nam Na 2" xfId="723" xr:uid="{00000000-0005-0000-0000-0000C7020000}"/>
    <cellStyle name="6_Book1_DT TKBVTC di doi DZ110kV Ninh Binh GD2 5-4-2010_Du toan goi 18" xfId="724" xr:uid="{00000000-0005-0000-0000-0000C8020000}"/>
    <cellStyle name="6_Book1_DT TKBVTC di doi DZ110kV Ninh Binh GD2 5-4-2010_Nguon" xfId="725" xr:uid="{00000000-0005-0000-0000-0000C9020000}"/>
    <cellStyle name="6_Book1_DT TKBVTC di doi DZ110kV Ninh Binh GD2 9-3-2010" xfId="726" xr:uid="{00000000-0005-0000-0000-0000CA020000}"/>
    <cellStyle name="6_Book1_DT TKBVTC di doi DZ110kV Ninh Binh GD2 9-3-2010 2" xfId="727" xr:uid="{00000000-0005-0000-0000-0000CB020000}"/>
    <cellStyle name="6_Book1_DT TKBVTC di doi DZ110kV Ninh Binh GD2 9-3-2010_1.1. HM-Thinh Liet" xfId="728" xr:uid="{00000000-0005-0000-0000-0000CC020000}"/>
    <cellStyle name="6_Book1_DT TKBVTC di doi DZ110kV Ninh Binh GD2 9-3-2010_3.1. GL-Yen Vien" xfId="729" xr:uid="{00000000-0005-0000-0000-0000CD020000}"/>
    <cellStyle name="6_Book1_DT TKBVTC di doi DZ110kV Ninh Binh GD2 9-3-2010_3.2. GL-Yen Thuong" xfId="730" xr:uid="{00000000-0005-0000-0000-0000CE020000}"/>
    <cellStyle name="6_Book1_DT TKBVTC di doi DZ110kV Ninh Binh GD2 9-3-2010_3.3. GL-Phu Dong" xfId="731" xr:uid="{00000000-0005-0000-0000-0000CF020000}"/>
    <cellStyle name="6_Book1_DT TKBVTC di doi DZ110kV Ninh Binh GD2 9-3-2010_3.4. GL-Co Bi" xfId="732" xr:uid="{00000000-0005-0000-0000-0000D0020000}"/>
    <cellStyle name="6_Book1_DT TKBVTC di doi DZ110kV Ninh Binh GD2 9-3-2010_3.5. GL-Dang Xa" xfId="733" xr:uid="{00000000-0005-0000-0000-0000D1020000}"/>
    <cellStyle name="6_Book1_DT TKBVTC di doi DZ110kV Ninh Binh GD2 9-3-2010_DG nguon" xfId="734" xr:uid="{00000000-0005-0000-0000-0000D2020000}"/>
    <cellStyle name="6_Book1_DT TKBVTC di doi DZ110kV Ninh Binh GD2 9-3-2010_DT goi 18" xfId="735" xr:uid="{00000000-0005-0000-0000-0000D3020000}"/>
    <cellStyle name="6_Book1_DT TKBVTC di doi DZ110kV Ninh Binh GD2 9-3-2010_Du toan DZ 110kV Lai Chau-Nam Na 2" xfId="736" xr:uid="{00000000-0005-0000-0000-0000D4020000}"/>
    <cellStyle name="6_Book1_DT TKBVTC di doi DZ110kV Ninh Binh GD2 9-3-2010_Du toan goi 18" xfId="737" xr:uid="{00000000-0005-0000-0000-0000D5020000}"/>
    <cellStyle name="6_Book1_DT TKBVTC di doi DZ110kV Ninh Binh GD2 9-3-2010_Nguon" xfId="738" xr:uid="{00000000-0005-0000-0000-0000D6020000}"/>
    <cellStyle name="6_Book1_DT TKBVTC di doi DZ110kV Ninh Binh GD3 2-4-2010" xfId="739" xr:uid="{00000000-0005-0000-0000-0000D7020000}"/>
    <cellStyle name="6_Book1_DT TKBVTC di doi DZ110kV Ninh Binh GD3 2-4-2010 2" xfId="740" xr:uid="{00000000-0005-0000-0000-0000D8020000}"/>
    <cellStyle name="6_Book1_DT TKBVTC di doi DZ110kV Ninh Binh GD3 2-4-2010_1.1. HM-Thinh Liet" xfId="741" xr:uid="{00000000-0005-0000-0000-0000D9020000}"/>
    <cellStyle name="6_Book1_DT TKBVTC di doi DZ110kV Ninh Binh GD3 2-4-2010_3.1. GL-Yen Vien" xfId="742" xr:uid="{00000000-0005-0000-0000-0000DA020000}"/>
    <cellStyle name="6_Book1_DT TKBVTC di doi DZ110kV Ninh Binh GD3 2-4-2010_3.2. GL-Yen Thuong" xfId="743" xr:uid="{00000000-0005-0000-0000-0000DB020000}"/>
    <cellStyle name="6_Book1_DT TKBVTC di doi DZ110kV Ninh Binh GD3 2-4-2010_3.3. GL-Phu Dong" xfId="744" xr:uid="{00000000-0005-0000-0000-0000DC020000}"/>
    <cellStyle name="6_Book1_DT TKBVTC di doi DZ110kV Ninh Binh GD3 2-4-2010_3.4. GL-Co Bi" xfId="745" xr:uid="{00000000-0005-0000-0000-0000DD020000}"/>
    <cellStyle name="6_Book1_DT TKBVTC di doi DZ110kV Ninh Binh GD3 2-4-2010_3.5. GL-Dang Xa" xfId="746" xr:uid="{00000000-0005-0000-0000-0000DE020000}"/>
    <cellStyle name="6_Book1_DT TKBVTC di doi DZ110kV Ninh Binh GD3 2-4-2010_DG nguon" xfId="747" xr:uid="{00000000-0005-0000-0000-0000DF020000}"/>
    <cellStyle name="6_Book1_DT TKBVTC di doi DZ110kV Ninh Binh GD3 2-4-2010_DT goi 18" xfId="748" xr:uid="{00000000-0005-0000-0000-0000E0020000}"/>
    <cellStyle name="6_Book1_DT TKBVTC di doi DZ110kV Ninh Binh GD3 2-4-2010_Du toan DZ 110kV Lai Chau-Nam Na 2" xfId="749" xr:uid="{00000000-0005-0000-0000-0000E1020000}"/>
    <cellStyle name="6_Book1_DT TKBVTC di doi DZ110kV Ninh Binh GD3 2-4-2010_Du toan goi 18" xfId="750" xr:uid="{00000000-0005-0000-0000-0000E2020000}"/>
    <cellStyle name="6_Book1_DT TKBVTC di doi DZ110kV Ninh Binh GD3 2-4-2010_Nguon" xfId="751" xr:uid="{00000000-0005-0000-0000-0000E3020000}"/>
    <cellStyle name="6_Book1_DTDZ110 Long Boi-Tien Hai (doan cai tao)" xfId="753" xr:uid="{00000000-0005-0000-0000-0000E5020000}"/>
    <cellStyle name="6_Book1_DTDZ110 Long Boi-Tien Hai (doan xay moi)" xfId="754" xr:uid="{00000000-0005-0000-0000-0000E6020000}"/>
    <cellStyle name="6_Book1_DTDZ110 Long Boi-Thai Binh 07-04-2011" xfId="752" xr:uid="{00000000-0005-0000-0000-0000E4020000}"/>
    <cellStyle name="6_Book1_DTKS DZ 35kV Lao Cai" xfId="755" xr:uid="{00000000-0005-0000-0000-0000E7020000}"/>
    <cellStyle name="6_Book1_du toan BCKTKT Chem - Nghia Do - Thanh Cong 13-10-2010" xfId="769" xr:uid="{00000000-0005-0000-0000-0000F5020000}"/>
    <cellStyle name="6_Book1_du toan BCKTKT Chem - Thanh Xuan - Thanh Cong" xfId="770" xr:uid="{00000000-0005-0000-0000-0000F6020000}"/>
    <cellStyle name="6_Book1_du toan BCKTKT Chem - Thanh Xuan - Thanh Cong 13-10-2010" xfId="771" xr:uid="{00000000-0005-0000-0000-0000F7020000}"/>
    <cellStyle name="6_Book1_Du toan Chem-Nghia Do-Thanh Cong" xfId="772" xr:uid="{00000000-0005-0000-0000-0000F8020000}"/>
    <cellStyle name="6_Book1_du toan DADT thay DD tuyen 180, 181 E1-E2(PA day 150)" xfId="773" xr:uid="{00000000-0005-0000-0000-0000F9020000}"/>
    <cellStyle name="6_Book1_du toan di doi DZ110kV Ninh Binh 19-11-09" xfId="774" xr:uid="{00000000-0005-0000-0000-0000FA020000}"/>
    <cellStyle name="6_Book1_du toan di doi DZ110kV Ninh Binh 19-11-09 2" xfId="775" xr:uid="{00000000-0005-0000-0000-0000FB020000}"/>
    <cellStyle name="6_Book1_du toan di doi DZ110kV Ninh Binh 19-11-09_1.1. HM-Thinh Liet" xfId="776" xr:uid="{00000000-0005-0000-0000-0000FC020000}"/>
    <cellStyle name="6_Book1_du toan di doi DZ110kV Ninh Binh 19-11-09_3.1. GL-Yen Vien" xfId="777" xr:uid="{00000000-0005-0000-0000-0000FD020000}"/>
    <cellStyle name="6_Book1_du toan di doi DZ110kV Ninh Binh 19-11-09_3.2. GL-Yen Thuong" xfId="778" xr:uid="{00000000-0005-0000-0000-0000FE020000}"/>
    <cellStyle name="6_Book1_du toan di doi DZ110kV Ninh Binh 19-11-09_3.3. GL-Phu Dong" xfId="779" xr:uid="{00000000-0005-0000-0000-0000FF020000}"/>
    <cellStyle name="6_Book1_du toan di doi DZ110kV Ninh Binh 19-11-09_3.4. GL-Co Bi" xfId="780" xr:uid="{00000000-0005-0000-0000-000000030000}"/>
    <cellStyle name="6_Book1_du toan di doi DZ110kV Ninh Binh 19-11-09_3.5. GL-Dang Xa" xfId="781" xr:uid="{00000000-0005-0000-0000-000001030000}"/>
    <cellStyle name="6_Book1_du toan di doi DZ110kV Ninh Binh 19-11-09_DG nguon" xfId="782" xr:uid="{00000000-0005-0000-0000-000002030000}"/>
    <cellStyle name="6_Book1_du toan di doi DZ110kV Ninh Binh 19-11-09_DT goi 18" xfId="783" xr:uid="{00000000-0005-0000-0000-000003030000}"/>
    <cellStyle name="6_Book1_du toan di doi DZ110kV Ninh Binh 19-11-09_Du toan DZ 110kV Lai Chau-Nam Na 2" xfId="784" xr:uid="{00000000-0005-0000-0000-000004030000}"/>
    <cellStyle name="6_Book1_du toan di doi DZ110kV Ninh Binh 19-11-09_Du toan goi 18" xfId="785" xr:uid="{00000000-0005-0000-0000-000005030000}"/>
    <cellStyle name="6_Book1_du toan di doi DZ110kV Ninh Binh 19-11-09_Nguon" xfId="786" xr:uid="{00000000-0005-0000-0000-000006030000}"/>
    <cellStyle name="6_Book1_Du toan DZ 110kV Bim Son (17-10-2011)" xfId="787" xr:uid="{00000000-0005-0000-0000-000007030000}"/>
    <cellStyle name="6_Book1_du toan DZ 110kV Dong Anh - Bac Thang Long" xfId="788" xr:uid="{00000000-0005-0000-0000-000008030000}"/>
    <cellStyle name="6_Book1_du toan DZ 110kV Dong Anh - Chem 4-11-10" xfId="789" xr:uid="{00000000-0005-0000-0000-000009030000}"/>
    <cellStyle name="6_Book1_du toan DZ 110kV Gia Lam - Sai Dong (8-11-2011)" xfId="790" xr:uid="{00000000-0005-0000-0000-00000A030000}"/>
    <cellStyle name="6_Book1_du toan DZ 110kV Gia Lam - Sai Dong sua mong (8-11-2011)" xfId="791" xr:uid="{00000000-0005-0000-0000-00000B030000}"/>
    <cellStyle name="6_Book1_Du toan DZ 110kV Lai Chau-Nam Na 2" xfId="792" xr:uid="{00000000-0005-0000-0000-00000C030000}"/>
    <cellStyle name="6_Book1_du toan DZ 110kV Nam Tha" xfId="793" xr:uid="{00000000-0005-0000-0000-00000D030000}"/>
    <cellStyle name="6_Book1_du toan DZ 110kV Ta Thang 24-11-2010" xfId="794" xr:uid="{00000000-0005-0000-0000-00000E030000}"/>
    <cellStyle name="6_Book1_du toan DZ 110kV Ta Thang 30-8-2010" xfId="795" xr:uid="{00000000-0005-0000-0000-00000F030000}"/>
    <cellStyle name="6_Book1_Du toan DZ 110kV Van Don - Quan Lan" xfId="796" xr:uid="{00000000-0005-0000-0000-000010030000}"/>
    <cellStyle name="6_Book1_Du toan DZ 35kV Nam Tha 5 (21-3-2011)" xfId="797" xr:uid="{00000000-0005-0000-0000-000011030000}"/>
    <cellStyle name="6_Book1_Du toan DZ 35kV NMXM Sai Son" xfId="798" xr:uid="{00000000-0005-0000-0000-000012030000}"/>
    <cellStyle name="6_Book1_Du toan goi 18" xfId="799" xr:uid="{00000000-0005-0000-0000-000013030000}"/>
    <cellStyle name="6_Book1_du toan Sai Dong 8122011" xfId="800" xr:uid="{00000000-0005-0000-0000-000014030000}"/>
    <cellStyle name="6_Book1_du toan SCL TBA Dong Anh E1.1" xfId="801" xr:uid="{00000000-0005-0000-0000-000015030000}"/>
    <cellStyle name="6_Book1_du toan TKBVTC Chem - Nghia Do - Thanh Xuan 21-9-2010" xfId="802" xr:uid="{00000000-0005-0000-0000-000016030000}"/>
    <cellStyle name="6_Book1_DU THAU" xfId="756" xr:uid="{00000000-0005-0000-0000-0000E8020000}"/>
    <cellStyle name="6_Book1_DU THAU 2" xfId="757" xr:uid="{00000000-0005-0000-0000-0000E9020000}"/>
    <cellStyle name="6_Book1_DU THAU_1.1. HM-Thinh Liet" xfId="758" xr:uid="{00000000-0005-0000-0000-0000EA020000}"/>
    <cellStyle name="6_Book1_DU THAU_3.1. GL-Yen Vien" xfId="759" xr:uid="{00000000-0005-0000-0000-0000EB020000}"/>
    <cellStyle name="6_Book1_DU THAU_3.2. GL-Yen Thuong" xfId="760" xr:uid="{00000000-0005-0000-0000-0000EC020000}"/>
    <cellStyle name="6_Book1_DU THAU_3.3. GL-Phu Dong" xfId="761" xr:uid="{00000000-0005-0000-0000-0000ED020000}"/>
    <cellStyle name="6_Book1_DU THAU_3.4. GL-Co Bi" xfId="762" xr:uid="{00000000-0005-0000-0000-0000EE020000}"/>
    <cellStyle name="6_Book1_DU THAU_3.5. GL-Dang Xa" xfId="763" xr:uid="{00000000-0005-0000-0000-0000EF020000}"/>
    <cellStyle name="6_Book1_DU THAU_DG nguon" xfId="764" xr:uid="{00000000-0005-0000-0000-0000F0020000}"/>
    <cellStyle name="6_Book1_DU THAU_DT goi 18" xfId="765" xr:uid="{00000000-0005-0000-0000-0000F1020000}"/>
    <cellStyle name="6_Book1_DU THAU_Du toan DZ 110kV Lai Chau-Nam Na 2" xfId="766" xr:uid="{00000000-0005-0000-0000-0000F2020000}"/>
    <cellStyle name="6_Book1_DU THAU_Du toan goi 18" xfId="767" xr:uid="{00000000-0005-0000-0000-0000F3020000}"/>
    <cellStyle name="6_Book1_DU THAU_Nguon" xfId="768" xr:uid="{00000000-0005-0000-0000-0000F4020000}"/>
    <cellStyle name="6_Book1_Duong day" xfId="803" xr:uid="{00000000-0005-0000-0000-000017030000}"/>
    <cellStyle name="6_Book1_DZ Pleikrong-KonTum GZTACSR200" xfId="804" xr:uid="{00000000-0005-0000-0000-000018030000}"/>
    <cellStyle name="6_Book1_DZ-E1-E2_GZTACSR200_DADT_B08" xfId="805" xr:uid="{00000000-0005-0000-0000-000019030000}"/>
    <cellStyle name="6_Book1_DZ-E1-E2_GZTACSR200_TKBVTC" xfId="806" xr:uid="{00000000-0005-0000-0000-00001A030000}"/>
    <cellStyle name="6_Book1_DZ-E1-E2_GZTACSR200_TKBVTC-thaochuoi" xfId="807" xr:uid="{00000000-0005-0000-0000-00001B030000}"/>
    <cellStyle name="6_Book1_DZ-Pleiku-KonTum_GZTACSR200_01-04-2011" xfId="808" xr:uid="{00000000-0005-0000-0000-00001C030000}"/>
    <cellStyle name="6_Book1_I. Hoang Mai" xfId="809" xr:uid="{00000000-0005-0000-0000-00001D030000}"/>
    <cellStyle name="6_Book1_khai toan DZ 35kV Nam Tha 5" xfId="810" xr:uid="{00000000-0005-0000-0000-00001E030000}"/>
    <cellStyle name="6_Book1_Nguon" xfId="811" xr:uid="{00000000-0005-0000-0000-00001F030000}"/>
    <cellStyle name="6_Book1_Nguon-110kV" xfId="812" xr:uid="{00000000-0005-0000-0000-000020030000}"/>
    <cellStyle name="6_Book1_Nguon-35" xfId="813" xr:uid="{00000000-0005-0000-0000-000021030000}"/>
    <cellStyle name="6_Book1_Nguon-TC35" xfId="814" xr:uid="{00000000-0005-0000-0000-000022030000}"/>
    <cellStyle name="6_Book1_Phan DZ Dong Anh - Van Tri" xfId="815" xr:uid="{00000000-0005-0000-0000-000023030000}"/>
    <cellStyle name="6_Book1_Phan Scada" xfId="816" xr:uid="{00000000-0005-0000-0000-000024030000}"/>
    <cellStyle name="6_Book1_TBA" xfId="817" xr:uid="{00000000-0005-0000-0000-000025030000}"/>
    <cellStyle name="6_Book1_TBA-Pleicu-KonTum 01-04-2011" xfId="818" xr:uid="{00000000-0005-0000-0000-000026030000}"/>
    <cellStyle name="6_Book1_tinh cu ly VC" xfId="820" xr:uid="{00000000-0005-0000-0000-000028030000}"/>
    <cellStyle name="6_Book1_TMDT DEP Ha Noi cu" xfId="821" xr:uid="{00000000-0005-0000-0000-000029030000}"/>
    <cellStyle name="6_Book1_TMDT Nam Ha Noi" xfId="822" xr:uid="{00000000-0005-0000-0000-00002A030000}"/>
    <cellStyle name="6_Book1_Tonghop" xfId="823" xr:uid="{00000000-0005-0000-0000-00002B030000}"/>
    <cellStyle name="6_Book1_Tonghop DT LaiChau-NamNa2" xfId="824" xr:uid="{00000000-0005-0000-0000-00002C030000}"/>
    <cellStyle name="6_Book1_THDT1" xfId="819" xr:uid="{00000000-0005-0000-0000-000027030000}"/>
    <cellStyle name="6_Data List_Du toan_SCADA_ Tien Lang" xfId="825" xr:uid="{00000000-0005-0000-0000-00002D030000}"/>
    <cellStyle name="6_Data List_Du toan_SCADA_TIENLANG" xfId="826" xr:uid="{00000000-0005-0000-0000-00002E030000}"/>
    <cellStyle name="6_DCKS Goi 4" xfId="827" xr:uid="{00000000-0005-0000-0000-00002F030000}"/>
    <cellStyle name="6_DCKS-Re2.4 Laichau" xfId="828" xr:uid="{00000000-0005-0000-0000-000030030000}"/>
    <cellStyle name="6_De cuong khao sat - Lang Son" xfId="829" xr:uid="{00000000-0005-0000-0000-000031030000}"/>
    <cellStyle name="6_De cuong khao sat - Lang Son (DC quy mo)" xfId="830" xr:uid="{00000000-0005-0000-0000-000032030000}"/>
    <cellStyle name="6_De cuong khao sat thiet ke tham dinh" xfId="831" xr:uid="{00000000-0005-0000-0000-000033030000}"/>
    <cellStyle name="6_DG nguon" xfId="832" xr:uid="{00000000-0005-0000-0000-000034030000}"/>
    <cellStyle name="6_DT DADT DZ cap dien Lang Van Hoa cac dan toc VN 20-05-2010" xfId="833" xr:uid="{00000000-0005-0000-0000-000035030000}"/>
    <cellStyle name="6_DT DADT DZ cap dien Lang Van Hoa cac dan toc VN 20-05-2010_1.1. HM-Thinh Liet" xfId="834" xr:uid="{00000000-0005-0000-0000-000036030000}"/>
    <cellStyle name="6_DT DADT DZ cap dien Lang Van Hoa cac dan toc VN 20-05-2010_3.1. GL-Yen Vien" xfId="835" xr:uid="{00000000-0005-0000-0000-000037030000}"/>
    <cellStyle name="6_DT DADT DZ cap dien Lang Van Hoa cac dan toc VN 20-05-2010_3.2. GL-Yen Thuong" xfId="836" xr:uid="{00000000-0005-0000-0000-000038030000}"/>
    <cellStyle name="6_DT DADT DZ cap dien Lang Van Hoa cac dan toc VN 20-05-2010_3.3. GL-Phu Dong" xfId="837" xr:uid="{00000000-0005-0000-0000-000039030000}"/>
    <cellStyle name="6_DT DADT DZ cap dien Lang Van Hoa cac dan toc VN 20-05-2010_3.4. GL-Co Bi" xfId="838" xr:uid="{00000000-0005-0000-0000-00003A030000}"/>
    <cellStyle name="6_DT DADT DZ cap dien Lang Van Hoa cac dan toc VN 20-05-2010_3.5. GL-Dang Xa" xfId="839" xr:uid="{00000000-0005-0000-0000-00003B030000}"/>
    <cellStyle name="6_DT DADT DZ cap dien Lang Van Hoa cac dan toc VN 20-05-2010_DT goi 18" xfId="840" xr:uid="{00000000-0005-0000-0000-00003C030000}"/>
    <cellStyle name="6_DT DADT DZ cap dien Lang Van Hoa cac dan toc VN 20-05-2010_Du toan DZ 110kV Lai Chau-Nam Na 2" xfId="841" xr:uid="{00000000-0005-0000-0000-00003D030000}"/>
    <cellStyle name="6_DT DADT DZ cap dien Lang Van Hoa cac dan toc VN 20-05-2010_Du toan goi 18" xfId="842" xr:uid="{00000000-0005-0000-0000-00003E030000}"/>
    <cellStyle name="6_DT de cuong LUC NAM (xel 2003)1" xfId="843" xr:uid="{00000000-0005-0000-0000-00003F030000}"/>
    <cellStyle name="6_DT khao sat DZ110kV Dong Anh - Chem" xfId="844" xr:uid="{00000000-0005-0000-0000-000040030000}"/>
    <cellStyle name="6_DT khao sat DZ35kV NMXM Sai Son" xfId="845" xr:uid="{00000000-0005-0000-0000-000041030000}"/>
    <cellStyle name="6_DT khao sat DZ35kV NMXM Sai Son 4-7-2011" xfId="846" xr:uid="{00000000-0005-0000-0000-000042030000}"/>
    <cellStyle name="6_DT TKBVTC di doi DZ110kV Ninh Binh GD2 5-4-2010" xfId="847" xr:uid="{00000000-0005-0000-0000-000043030000}"/>
    <cellStyle name="6_DT TKBVTC di doi DZ110kV Ninh Binh GD2 5-4-2010 2" xfId="848" xr:uid="{00000000-0005-0000-0000-000044030000}"/>
    <cellStyle name="6_DT TKBVTC di doi DZ110kV Ninh Binh GD2 5-4-2010_1.1. HM-Thinh Liet" xfId="849" xr:uid="{00000000-0005-0000-0000-000045030000}"/>
    <cellStyle name="6_DT TKBVTC di doi DZ110kV Ninh Binh GD2 5-4-2010_3.1. GL-Yen Vien" xfId="850" xr:uid="{00000000-0005-0000-0000-000046030000}"/>
    <cellStyle name="6_DT TKBVTC di doi DZ110kV Ninh Binh GD2 5-4-2010_3.2. GL-Yen Thuong" xfId="851" xr:uid="{00000000-0005-0000-0000-000047030000}"/>
    <cellStyle name="6_DT TKBVTC di doi DZ110kV Ninh Binh GD2 5-4-2010_3.3. GL-Phu Dong" xfId="852" xr:uid="{00000000-0005-0000-0000-000048030000}"/>
    <cellStyle name="6_DT TKBVTC di doi DZ110kV Ninh Binh GD2 5-4-2010_3.4. GL-Co Bi" xfId="853" xr:uid="{00000000-0005-0000-0000-000049030000}"/>
    <cellStyle name="6_DT TKBVTC di doi DZ110kV Ninh Binh GD2 5-4-2010_3.5. GL-Dang Xa" xfId="854" xr:uid="{00000000-0005-0000-0000-00004A030000}"/>
    <cellStyle name="6_DT TKBVTC di doi DZ110kV Ninh Binh GD2 5-4-2010_DG nguon" xfId="855" xr:uid="{00000000-0005-0000-0000-00004B030000}"/>
    <cellStyle name="6_DT TKBVTC di doi DZ110kV Ninh Binh GD2 5-4-2010_DT goi 18" xfId="856" xr:uid="{00000000-0005-0000-0000-00004C030000}"/>
    <cellStyle name="6_DT TKBVTC di doi DZ110kV Ninh Binh GD2 5-4-2010_Du toan DZ 110kV Lai Chau-Nam Na 2" xfId="857" xr:uid="{00000000-0005-0000-0000-00004D030000}"/>
    <cellStyle name="6_DT TKBVTC di doi DZ110kV Ninh Binh GD2 5-4-2010_Du toan goi 18" xfId="858" xr:uid="{00000000-0005-0000-0000-00004E030000}"/>
    <cellStyle name="6_DT TKBVTC di doi DZ110kV Ninh Binh GD2 5-4-2010_Nguon" xfId="859" xr:uid="{00000000-0005-0000-0000-00004F030000}"/>
    <cellStyle name="6_DT TKBVTC di doi DZ110kV Ninh Binh GD2 9-3-2010" xfId="860" xr:uid="{00000000-0005-0000-0000-000050030000}"/>
    <cellStyle name="6_DT TKBVTC di doi DZ110kV Ninh Binh GD2 9-3-2010 2" xfId="861" xr:uid="{00000000-0005-0000-0000-000051030000}"/>
    <cellStyle name="6_DT TKBVTC di doi DZ110kV Ninh Binh GD2 9-3-2010_1.1. HM-Thinh Liet" xfId="862" xr:uid="{00000000-0005-0000-0000-000052030000}"/>
    <cellStyle name="6_DT TKBVTC di doi DZ110kV Ninh Binh GD2 9-3-2010_3.1. GL-Yen Vien" xfId="863" xr:uid="{00000000-0005-0000-0000-000053030000}"/>
    <cellStyle name="6_DT TKBVTC di doi DZ110kV Ninh Binh GD2 9-3-2010_3.2. GL-Yen Thuong" xfId="864" xr:uid="{00000000-0005-0000-0000-000054030000}"/>
    <cellStyle name="6_DT TKBVTC di doi DZ110kV Ninh Binh GD2 9-3-2010_3.3. GL-Phu Dong" xfId="865" xr:uid="{00000000-0005-0000-0000-000055030000}"/>
    <cellStyle name="6_DT TKBVTC di doi DZ110kV Ninh Binh GD2 9-3-2010_3.4. GL-Co Bi" xfId="866" xr:uid="{00000000-0005-0000-0000-000056030000}"/>
    <cellStyle name="6_DT TKBVTC di doi DZ110kV Ninh Binh GD2 9-3-2010_3.5. GL-Dang Xa" xfId="867" xr:uid="{00000000-0005-0000-0000-000057030000}"/>
    <cellStyle name="6_DT TKBVTC di doi DZ110kV Ninh Binh GD2 9-3-2010_DG nguon" xfId="868" xr:uid="{00000000-0005-0000-0000-000058030000}"/>
    <cellStyle name="6_DT TKBVTC di doi DZ110kV Ninh Binh GD2 9-3-2010_DT goi 18" xfId="869" xr:uid="{00000000-0005-0000-0000-000059030000}"/>
    <cellStyle name="6_DT TKBVTC di doi DZ110kV Ninh Binh GD2 9-3-2010_Du toan DZ 110kV Lai Chau-Nam Na 2" xfId="870" xr:uid="{00000000-0005-0000-0000-00005A030000}"/>
    <cellStyle name="6_DT TKBVTC di doi DZ110kV Ninh Binh GD2 9-3-2010_Du toan goi 18" xfId="871" xr:uid="{00000000-0005-0000-0000-00005B030000}"/>
    <cellStyle name="6_DT TKBVTC di doi DZ110kV Ninh Binh GD2 9-3-2010_Nguon" xfId="872" xr:uid="{00000000-0005-0000-0000-00005C030000}"/>
    <cellStyle name="6_DT TKBVTC di doi DZ110kV Ninh Binh GD3 2-4-2010" xfId="873" xr:uid="{00000000-0005-0000-0000-00005D030000}"/>
    <cellStyle name="6_DT TKBVTC di doi DZ110kV Ninh Binh GD3 2-4-2010 2" xfId="874" xr:uid="{00000000-0005-0000-0000-00005E030000}"/>
    <cellStyle name="6_DT TKBVTC di doi DZ110kV Ninh Binh GD3 2-4-2010_1.1. HM-Thinh Liet" xfId="875" xr:uid="{00000000-0005-0000-0000-00005F030000}"/>
    <cellStyle name="6_DT TKBVTC di doi DZ110kV Ninh Binh GD3 2-4-2010_3.1. GL-Yen Vien" xfId="876" xr:uid="{00000000-0005-0000-0000-000060030000}"/>
    <cellStyle name="6_DT TKBVTC di doi DZ110kV Ninh Binh GD3 2-4-2010_3.2. GL-Yen Thuong" xfId="877" xr:uid="{00000000-0005-0000-0000-000061030000}"/>
    <cellStyle name="6_DT TKBVTC di doi DZ110kV Ninh Binh GD3 2-4-2010_3.3. GL-Phu Dong" xfId="878" xr:uid="{00000000-0005-0000-0000-000062030000}"/>
    <cellStyle name="6_DT TKBVTC di doi DZ110kV Ninh Binh GD3 2-4-2010_3.4. GL-Co Bi" xfId="879" xr:uid="{00000000-0005-0000-0000-000063030000}"/>
    <cellStyle name="6_DT TKBVTC di doi DZ110kV Ninh Binh GD3 2-4-2010_3.5. GL-Dang Xa" xfId="880" xr:uid="{00000000-0005-0000-0000-000064030000}"/>
    <cellStyle name="6_DT TKBVTC di doi DZ110kV Ninh Binh GD3 2-4-2010_DG nguon" xfId="881" xr:uid="{00000000-0005-0000-0000-000065030000}"/>
    <cellStyle name="6_DT TKBVTC di doi DZ110kV Ninh Binh GD3 2-4-2010_DT goi 18" xfId="882" xr:uid="{00000000-0005-0000-0000-000066030000}"/>
    <cellStyle name="6_DT TKBVTC di doi DZ110kV Ninh Binh GD3 2-4-2010_Du toan DZ 110kV Lai Chau-Nam Na 2" xfId="883" xr:uid="{00000000-0005-0000-0000-000067030000}"/>
    <cellStyle name="6_DT TKBVTC di doi DZ110kV Ninh Binh GD3 2-4-2010_Du toan goi 18" xfId="884" xr:uid="{00000000-0005-0000-0000-000068030000}"/>
    <cellStyle name="6_DT TKBVTC di doi DZ110kV Ninh Binh GD3 2-4-2010_Nguon" xfId="885" xr:uid="{00000000-0005-0000-0000-000069030000}"/>
    <cellStyle name="6_DTDZ110 Long Boi-Tien Hai (doan cai tao)" xfId="887" xr:uid="{00000000-0005-0000-0000-00006B030000}"/>
    <cellStyle name="6_DTDZ110 Long Boi-Tien Hai (doan xay moi)" xfId="888" xr:uid="{00000000-0005-0000-0000-00006C030000}"/>
    <cellStyle name="6_DTDZ110 Long Boi-Thai Binh 07-04-2011" xfId="886" xr:uid="{00000000-0005-0000-0000-00006A030000}"/>
    <cellStyle name="6_DTKS DZ 35kV Lao Cai" xfId="889" xr:uid="{00000000-0005-0000-0000-00006D030000}"/>
    <cellStyle name="6_Du kien gia tri thuy dien Nam Na 2 14-5-2011" xfId="890" xr:uid="{00000000-0005-0000-0000-00006E030000}"/>
    <cellStyle name="6_du toan BCKTKT Chem - Nghia Do - Thanh Cong 13-10-2010" xfId="904" xr:uid="{00000000-0005-0000-0000-00007C030000}"/>
    <cellStyle name="6_du toan BCKTKT Chem - Thanh Xuan - Thanh Cong" xfId="905" xr:uid="{00000000-0005-0000-0000-00007D030000}"/>
    <cellStyle name="6_du toan BCKTKT Chem - Thanh Xuan - Thanh Cong 13-10-2010" xfId="906" xr:uid="{00000000-0005-0000-0000-00007E030000}"/>
    <cellStyle name="6_Du toan Chem-Nghia Do-Thanh Cong" xfId="907" xr:uid="{00000000-0005-0000-0000-00007F030000}"/>
    <cellStyle name="6_du toan DADT thay DD tuyen 180, 181 E1-E2(PA day 150)" xfId="908" xr:uid="{00000000-0005-0000-0000-000080030000}"/>
    <cellStyle name="6_du toan di doi DZ110kV Ninh Binh 19-11-09" xfId="909" xr:uid="{00000000-0005-0000-0000-000081030000}"/>
    <cellStyle name="6_du toan di doi DZ110kV Ninh Binh 19-11-09 2" xfId="910" xr:uid="{00000000-0005-0000-0000-000082030000}"/>
    <cellStyle name="6_du toan di doi DZ110kV Ninh Binh 19-11-09_1.1. HM-Thinh Liet" xfId="911" xr:uid="{00000000-0005-0000-0000-000083030000}"/>
    <cellStyle name="6_du toan di doi DZ110kV Ninh Binh 19-11-09_3.1. GL-Yen Vien" xfId="912" xr:uid="{00000000-0005-0000-0000-000084030000}"/>
    <cellStyle name="6_du toan di doi DZ110kV Ninh Binh 19-11-09_3.2. GL-Yen Thuong" xfId="913" xr:uid="{00000000-0005-0000-0000-000085030000}"/>
    <cellStyle name="6_du toan di doi DZ110kV Ninh Binh 19-11-09_3.3. GL-Phu Dong" xfId="914" xr:uid="{00000000-0005-0000-0000-000086030000}"/>
    <cellStyle name="6_du toan di doi DZ110kV Ninh Binh 19-11-09_3.4. GL-Co Bi" xfId="915" xr:uid="{00000000-0005-0000-0000-000087030000}"/>
    <cellStyle name="6_du toan di doi DZ110kV Ninh Binh 19-11-09_3.5. GL-Dang Xa" xfId="916" xr:uid="{00000000-0005-0000-0000-000088030000}"/>
    <cellStyle name="6_du toan di doi DZ110kV Ninh Binh 19-11-09_DG nguon" xfId="917" xr:uid="{00000000-0005-0000-0000-000089030000}"/>
    <cellStyle name="6_du toan di doi DZ110kV Ninh Binh 19-11-09_DT goi 18" xfId="918" xr:uid="{00000000-0005-0000-0000-00008A030000}"/>
    <cellStyle name="6_du toan di doi DZ110kV Ninh Binh 19-11-09_Du toan DZ 110kV Lai Chau-Nam Na 2" xfId="919" xr:uid="{00000000-0005-0000-0000-00008B030000}"/>
    <cellStyle name="6_du toan di doi DZ110kV Ninh Binh 19-11-09_Du toan goi 18" xfId="920" xr:uid="{00000000-0005-0000-0000-00008C030000}"/>
    <cellStyle name="6_du toan di doi DZ110kV Ninh Binh 19-11-09_Nguon" xfId="921" xr:uid="{00000000-0005-0000-0000-00008D030000}"/>
    <cellStyle name="6_Du toan DZ 110kV Bim Son (17-10-2011)" xfId="922" xr:uid="{00000000-0005-0000-0000-00008E030000}"/>
    <cellStyle name="6_du toan DZ 110kV Dong Anh - Bac Thang Long" xfId="923" xr:uid="{00000000-0005-0000-0000-00008F030000}"/>
    <cellStyle name="6_du toan DZ 110kV Dong Anh - Chem 4-11-10" xfId="924" xr:uid="{00000000-0005-0000-0000-000090030000}"/>
    <cellStyle name="6_du toan DZ 110kV Gia Lam - Sai Dong (8-11-2011)" xfId="925" xr:uid="{00000000-0005-0000-0000-000091030000}"/>
    <cellStyle name="6_du toan DZ 110kV Gia Lam - Sai Dong sua mong (8-11-2011)" xfId="926" xr:uid="{00000000-0005-0000-0000-000092030000}"/>
    <cellStyle name="6_Du toan DZ 110kV Lai Chau-Nam Na 2" xfId="927" xr:uid="{00000000-0005-0000-0000-000093030000}"/>
    <cellStyle name="6_du toan DZ 110kV Nam Tha" xfId="928" xr:uid="{00000000-0005-0000-0000-000094030000}"/>
    <cellStyle name="6_du toan DZ 110kV Ta Thang 24-11-2010" xfId="929" xr:uid="{00000000-0005-0000-0000-000095030000}"/>
    <cellStyle name="6_du toan DZ 110kV Ta Thang 30-8-2010" xfId="930" xr:uid="{00000000-0005-0000-0000-000096030000}"/>
    <cellStyle name="6_Du toan DZ 110kV Van Don - Quan Lan" xfId="931" xr:uid="{00000000-0005-0000-0000-000097030000}"/>
    <cellStyle name="6_Du toan DZ 35kV Nam Tha 5 (21-3-2011)" xfId="932" xr:uid="{00000000-0005-0000-0000-000098030000}"/>
    <cellStyle name="6_Du toan DZ 35kV NMXM Sai Son" xfId="933" xr:uid="{00000000-0005-0000-0000-000099030000}"/>
    <cellStyle name="6_Du toan goi 18" xfId="934" xr:uid="{00000000-0005-0000-0000-00009A030000}"/>
    <cellStyle name="6_du toan Sai Dong 8122011" xfId="935" xr:uid="{00000000-0005-0000-0000-00009B030000}"/>
    <cellStyle name="6_du toan SCL TBA Dong Anh E1.1" xfId="936" xr:uid="{00000000-0005-0000-0000-00009C030000}"/>
    <cellStyle name="6_du toan TKBVTC Chem - Nghia Do - Thanh Xuan 21-9-2010" xfId="937" xr:uid="{00000000-0005-0000-0000-00009D030000}"/>
    <cellStyle name="6_Du toan_Goi 4 (Thanh Hoa)" xfId="938" xr:uid="{00000000-0005-0000-0000-00009E030000}"/>
    <cellStyle name="6_DU THAU" xfId="891" xr:uid="{00000000-0005-0000-0000-00006F030000}"/>
    <cellStyle name="6_DU THAU 2" xfId="892" xr:uid="{00000000-0005-0000-0000-000070030000}"/>
    <cellStyle name="6_DU THAU_1.1. HM-Thinh Liet" xfId="893" xr:uid="{00000000-0005-0000-0000-000071030000}"/>
    <cellStyle name="6_DU THAU_3.1. GL-Yen Vien" xfId="894" xr:uid="{00000000-0005-0000-0000-000072030000}"/>
    <cellStyle name="6_DU THAU_3.2. GL-Yen Thuong" xfId="895" xr:uid="{00000000-0005-0000-0000-000073030000}"/>
    <cellStyle name="6_DU THAU_3.3. GL-Phu Dong" xfId="896" xr:uid="{00000000-0005-0000-0000-000074030000}"/>
    <cellStyle name="6_DU THAU_3.4. GL-Co Bi" xfId="897" xr:uid="{00000000-0005-0000-0000-000075030000}"/>
    <cellStyle name="6_DU THAU_3.5. GL-Dang Xa" xfId="898" xr:uid="{00000000-0005-0000-0000-000076030000}"/>
    <cellStyle name="6_DU THAU_DG nguon" xfId="899" xr:uid="{00000000-0005-0000-0000-000077030000}"/>
    <cellStyle name="6_DU THAU_DT goi 18" xfId="900" xr:uid="{00000000-0005-0000-0000-000078030000}"/>
    <cellStyle name="6_DU THAU_Du toan DZ 110kV Lai Chau-Nam Na 2" xfId="901" xr:uid="{00000000-0005-0000-0000-000079030000}"/>
    <cellStyle name="6_DU THAU_Du toan goi 18" xfId="902" xr:uid="{00000000-0005-0000-0000-00007A030000}"/>
    <cellStyle name="6_DU THAU_Nguon" xfId="903" xr:uid="{00000000-0005-0000-0000-00007B030000}"/>
    <cellStyle name="6_Duong day" xfId="939" xr:uid="{00000000-0005-0000-0000-00009F030000}"/>
    <cellStyle name="6_DZ Pleikrong-KonTum GZTACSR200" xfId="940" xr:uid="{00000000-0005-0000-0000-0000A0030000}"/>
    <cellStyle name="6_DZ-E1-E2_GZTACSR200_DADT_B08" xfId="941" xr:uid="{00000000-0005-0000-0000-0000A1030000}"/>
    <cellStyle name="6_DZ-E1-E2_GZTACSR200_TKBVTC" xfId="942" xr:uid="{00000000-0005-0000-0000-0000A2030000}"/>
    <cellStyle name="6_DZ-E1-E2_GZTACSR200_TKBVTC-thaochuoi" xfId="943" xr:uid="{00000000-0005-0000-0000-0000A3030000}"/>
    <cellStyle name="6_DZ-Pleiku-KonTum_GZTACSR200_01-04-2011" xfId="944" xr:uid="{00000000-0005-0000-0000-0000A4030000}"/>
    <cellStyle name="6_I. Hoang Mai" xfId="945" xr:uid="{00000000-0005-0000-0000-0000A5030000}"/>
    <cellStyle name="6_KS_Goi 3-lai chau mau" xfId="947" xr:uid="{00000000-0005-0000-0000-0000A7030000}"/>
    <cellStyle name="6_khai toan DZ 35kV Nam Tha 5" xfId="946" xr:uid="{00000000-0005-0000-0000-0000A6030000}"/>
    <cellStyle name="6_mau" xfId="948" xr:uid="{00000000-0005-0000-0000-0000A8030000}"/>
    <cellStyle name="6_mau de cuong KSKTDep -HD" xfId="949" xr:uid="{00000000-0005-0000-0000-0000A9030000}"/>
    <cellStyle name="6_Nguon" xfId="950" xr:uid="{00000000-0005-0000-0000-0000AA030000}"/>
    <cellStyle name="6_Nguon-110kV" xfId="951" xr:uid="{00000000-0005-0000-0000-0000AB030000}"/>
    <cellStyle name="6_Nguon-35" xfId="952" xr:uid="{00000000-0005-0000-0000-0000AC030000}"/>
    <cellStyle name="6_Nguon-TC35" xfId="953" xr:uid="{00000000-0005-0000-0000-0000AD030000}"/>
    <cellStyle name="6_Phan dien TBA Truc Ninh" xfId="954" xr:uid="{00000000-0005-0000-0000-0000AE030000}"/>
    <cellStyle name="6_Phan DZ Dong Anh - Van Tri" xfId="955" xr:uid="{00000000-0005-0000-0000-0000AF030000}"/>
    <cellStyle name="6_Phan Scada" xfId="956" xr:uid="{00000000-0005-0000-0000-0000B0030000}"/>
    <cellStyle name="6_TBA" xfId="957" xr:uid="{00000000-0005-0000-0000-0000B1030000}"/>
    <cellStyle name="6_TBA-Pleicu-KonTum 01-04-2011" xfId="958" xr:uid="{00000000-0005-0000-0000-0000B2030000}"/>
    <cellStyle name="6_tinh cu ly VC" xfId="963" xr:uid="{00000000-0005-0000-0000-0000B7030000}"/>
    <cellStyle name="6_TMDT DEP Ha Noi cu" xfId="964" xr:uid="{00000000-0005-0000-0000-0000B8030000}"/>
    <cellStyle name="6_TMDT Nam Ha Noi" xfId="965" xr:uid="{00000000-0005-0000-0000-0000B9030000}"/>
    <cellStyle name="6_Tong hop thu hoi Soc Son" xfId="966" xr:uid="{00000000-0005-0000-0000-0000BA030000}"/>
    <cellStyle name="6_Tong hop thu hoi Soc Son_1.1. HM-Thinh Liet" xfId="967" xr:uid="{00000000-0005-0000-0000-0000BB030000}"/>
    <cellStyle name="6_Tong hop thu hoi Soc Son_3.1. GL-Yen Vien" xfId="968" xr:uid="{00000000-0005-0000-0000-0000BC030000}"/>
    <cellStyle name="6_Tong hop thu hoi Soc Son_3.2. GL-Yen Thuong" xfId="969" xr:uid="{00000000-0005-0000-0000-0000BD030000}"/>
    <cellStyle name="6_Tong hop thu hoi Soc Son_3.3. GL-Phu Dong" xfId="970" xr:uid="{00000000-0005-0000-0000-0000BE030000}"/>
    <cellStyle name="6_Tong hop thu hoi Soc Son_3.4. GL-Co Bi" xfId="971" xr:uid="{00000000-0005-0000-0000-0000BF030000}"/>
    <cellStyle name="6_Tong hop thu hoi Soc Son_3.5. GL-Dang Xa" xfId="972" xr:uid="{00000000-0005-0000-0000-0000C0030000}"/>
    <cellStyle name="6_Tong hop thu hoi Soc Son_DT goi 18" xfId="973" xr:uid="{00000000-0005-0000-0000-0000C1030000}"/>
    <cellStyle name="6_Tong hop thu hoi Soc Son_Du toan goi 18" xfId="974" xr:uid="{00000000-0005-0000-0000-0000C2030000}"/>
    <cellStyle name="6_Tonghop" xfId="975" xr:uid="{00000000-0005-0000-0000-0000C3030000}"/>
    <cellStyle name="6_Tonghop DT LaiChau-NamNa2" xfId="976" xr:uid="{00000000-0005-0000-0000-0000C4030000}"/>
    <cellStyle name="6_THDT1" xfId="959" xr:uid="{00000000-0005-0000-0000-0000B3030000}"/>
    <cellStyle name="6_THTH TBA" xfId="960" xr:uid="{00000000-0005-0000-0000-0000B4030000}"/>
    <cellStyle name="6_THTH TBA_TMDT DEP Ha Noi cu" xfId="961" xr:uid="{00000000-0005-0000-0000-0000B5030000}"/>
    <cellStyle name="6_THTH TBA_TMDT Nam Ha Noi" xfId="962" xr:uid="{00000000-0005-0000-0000-0000B6030000}"/>
    <cellStyle name="60% - Accent1 2" xfId="977" xr:uid="{00000000-0005-0000-0000-0000C5030000}"/>
    <cellStyle name="60% - Accent1 3" xfId="978" xr:uid="{00000000-0005-0000-0000-0000C6030000}"/>
    <cellStyle name="60% - Accent2 2" xfId="979" xr:uid="{00000000-0005-0000-0000-0000C7030000}"/>
    <cellStyle name="60% - Accent2 3" xfId="980" xr:uid="{00000000-0005-0000-0000-0000C8030000}"/>
    <cellStyle name="60% - Accent3 2" xfId="981" xr:uid="{00000000-0005-0000-0000-0000C9030000}"/>
    <cellStyle name="60% - Accent3 3" xfId="982" xr:uid="{00000000-0005-0000-0000-0000CA030000}"/>
    <cellStyle name="60% - Accent4 2" xfId="983" xr:uid="{00000000-0005-0000-0000-0000CB030000}"/>
    <cellStyle name="60% - Accent4 3" xfId="984" xr:uid="{00000000-0005-0000-0000-0000CC030000}"/>
    <cellStyle name="60% - Accent5 2" xfId="985" xr:uid="{00000000-0005-0000-0000-0000CD030000}"/>
    <cellStyle name="60% - Accent5 3" xfId="986" xr:uid="{00000000-0005-0000-0000-0000CE030000}"/>
    <cellStyle name="60% - Accent6 2" xfId="987" xr:uid="{00000000-0005-0000-0000-0000CF030000}"/>
    <cellStyle name="60% - Accent6 3" xfId="988" xr:uid="{00000000-0005-0000-0000-0000D0030000}"/>
    <cellStyle name="60% - Nhấn1" xfId="989" xr:uid="{00000000-0005-0000-0000-0000D1030000}"/>
    <cellStyle name="60% - Nhấn2" xfId="990" xr:uid="{00000000-0005-0000-0000-0000D2030000}"/>
    <cellStyle name="60% - Nhấn3" xfId="991" xr:uid="{00000000-0005-0000-0000-0000D3030000}"/>
    <cellStyle name="60% - Nhấn4" xfId="992" xr:uid="{00000000-0005-0000-0000-0000D4030000}"/>
    <cellStyle name="60% - Nhấn5" xfId="993" xr:uid="{00000000-0005-0000-0000-0000D5030000}"/>
    <cellStyle name="60% - Nhấn6" xfId="994" xr:uid="{00000000-0005-0000-0000-0000D6030000}"/>
    <cellStyle name="_x0001_Å»_x001e_´ " xfId="995" xr:uid="{00000000-0005-0000-0000-0000D7030000}"/>
    <cellStyle name="_x0001_Å»_x001e_´_" xfId="996" xr:uid="{00000000-0005-0000-0000-0000D8030000}"/>
    <cellStyle name="Accent1 2" xfId="997" xr:uid="{00000000-0005-0000-0000-0000D9030000}"/>
    <cellStyle name="Accent1 3" xfId="998" xr:uid="{00000000-0005-0000-0000-0000DA030000}"/>
    <cellStyle name="Accent2 2" xfId="999" xr:uid="{00000000-0005-0000-0000-0000DB030000}"/>
    <cellStyle name="Accent2 3" xfId="1000" xr:uid="{00000000-0005-0000-0000-0000DC030000}"/>
    <cellStyle name="Accent3 2" xfId="1001" xr:uid="{00000000-0005-0000-0000-0000DD030000}"/>
    <cellStyle name="Accent3 3" xfId="1002" xr:uid="{00000000-0005-0000-0000-0000DE030000}"/>
    <cellStyle name="Accent4 2" xfId="1003" xr:uid="{00000000-0005-0000-0000-0000DF030000}"/>
    <cellStyle name="Accent4 3" xfId="1004" xr:uid="{00000000-0005-0000-0000-0000E0030000}"/>
    <cellStyle name="Accent5 2" xfId="1005" xr:uid="{00000000-0005-0000-0000-0000E1030000}"/>
    <cellStyle name="Accent5 3" xfId="1006" xr:uid="{00000000-0005-0000-0000-0000E2030000}"/>
    <cellStyle name="Accent6 2" xfId="1007" xr:uid="{00000000-0005-0000-0000-0000E3030000}"/>
    <cellStyle name="Accent6 3" xfId="1008" xr:uid="{00000000-0005-0000-0000-0000E4030000}"/>
    <cellStyle name="ÅëÈ­ [0]_      " xfId="1009" xr:uid="{00000000-0005-0000-0000-0000E5030000}"/>
    <cellStyle name="AeE­ [0]_INQUIRY ¿?¾÷AßAø " xfId="1010" xr:uid="{00000000-0005-0000-0000-0000E6030000}"/>
    <cellStyle name="ÅëÈ­ [0]_L601CPT" xfId="1011" xr:uid="{00000000-0005-0000-0000-0000E7030000}"/>
    <cellStyle name="ÅëÈ­_      " xfId="1012" xr:uid="{00000000-0005-0000-0000-0000E8030000}"/>
    <cellStyle name="AeE­_INQUIRY ¿?¾÷AßAø " xfId="1013" xr:uid="{00000000-0005-0000-0000-0000E9030000}"/>
    <cellStyle name="ÅëÈ­_L601CPT" xfId="1014" xr:uid="{00000000-0005-0000-0000-0000EA030000}"/>
    <cellStyle name="APPEAR" xfId="1015" xr:uid="{00000000-0005-0000-0000-0000EB030000}"/>
    <cellStyle name="args.style" xfId="1016" xr:uid="{00000000-0005-0000-0000-0000EC030000}"/>
    <cellStyle name="arial" xfId="1017" xr:uid="{00000000-0005-0000-0000-0000ED030000}"/>
    <cellStyle name="ATan" xfId="1018" xr:uid="{00000000-0005-0000-0000-0000EE030000}"/>
    <cellStyle name="ÄÞ¸¶ [0]_      " xfId="1019" xr:uid="{00000000-0005-0000-0000-0000EF030000}"/>
    <cellStyle name="AÞ¸¶ [0]_INQUIRY ¿?¾÷AßAø " xfId="1020" xr:uid="{00000000-0005-0000-0000-0000F0030000}"/>
    <cellStyle name="ÄÞ¸¶ [0]_L601CPT" xfId="1021" xr:uid="{00000000-0005-0000-0000-0000F1030000}"/>
    <cellStyle name="ÄÞ¸¶_      " xfId="1022" xr:uid="{00000000-0005-0000-0000-0000F2030000}"/>
    <cellStyle name="AÞ¸¶_INQUIRY ¿?¾÷AßAø " xfId="1023" xr:uid="{00000000-0005-0000-0000-0000F3030000}"/>
    <cellStyle name="ÄÞ¸¶_L601CPT" xfId="1024" xr:uid="{00000000-0005-0000-0000-0000F4030000}"/>
    <cellStyle name="AutoFormat Options" xfId="1025" xr:uid="{00000000-0005-0000-0000-0000F5030000}"/>
    <cellStyle name="bac" xfId="1026" xr:uid="{00000000-0005-0000-0000-0000F6030000}"/>
    <cellStyle name="Bad 2" xfId="1027" xr:uid="{00000000-0005-0000-0000-0000F7030000}"/>
    <cellStyle name="Bad 3" xfId="1028" xr:uid="{00000000-0005-0000-0000-0000F8030000}"/>
    <cellStyle name="Bangchu" xfId="1029" xr:uid="{00000000-0005-0000-0000-0000F9030000}"/>
    <cellStyle name="Bình Thường_cac cong trinh tuong tu" xfId="1030" xr:uid="{00000000-0005-0000-0000-0000FA030000}"/>
    <cellStyle name="Body" xfId="1031" xr:uid="{00000000-0005-0000-0000-0000FB030000}"/>
    <cellStyle name="C?AØ_¿?¾÷CoE² " xfId="1032" xr:uid="{00000000-0005-0000-0000-0000FC030000}"/>
    <cellStyle name="Ç¥ÁØ_      " xfId="1033" xr:uid="{00000000-0005-0000-0000-0000FD030000}"/>
    <cellStyle name="C￥AØ_¿μ¾÷CoE² " xfId="1034" xr:uid="{00000000-0005-0000-0000-0000FE030000}"/>
    <cellStyle name="Ç¥ÁØ_±¸¹Ì´ëÃ¥" xfId="1035" xr:uid="{00000000-0005-0000-0000-0000FF030000}"/>
    <cellStyle name="C￥AØ_≫c¾÷ºIº° AN°e " xfId="1036" xr:uid="{00000000-0005-0000-0000-000000040000}"/>
    <cellStyle name="Ç¥ÁØ_°èÈ¹" xfId="1037" xr:uid="{00000000-0005-0000-0000-000001040000}"/>
    <cellStyle name="C￥AØ_Sheet1_¿μ¾÷CoE² " xfId="1038" xr:uid="{00000000-0005-0000-0000-000002040000}"/>
    <cellStyle name="Calc Currency (0)" xfId="1039" xr:uid="{00000000-0005-0000-0000-000003040000}"/>
    <cellStyle name="Calc Currency (0) 2" xfId="1040" xr:uid="{00000000-0005-0000-0000-000004040000}"/>
    <cellStyle name="Calc Currency (0) 2 2" xfId="1041" xr:uid="{00000000-0005-0000-0000-000005040000}"/>
    <cellStyle name="Calc Currency (0) 3" xfId="1042" xr:uid="{00000000-0005-0000-0000-000006040000}"/>
    <cellStyle name="Calc Currency (0) 4" xfId="1043" xr:uid="{00000000-0005-0000-0000-000007040000}"/>
    <cellStyle name="Calc Currency (0)_04. Cap ngam 182 Chem-Phuc Tho" xfId="1044" xr:uid="{00000000-0005-0000-0000-000008040000}"/>
    <cellStyle name="Calc Currency (2)" xfId="1045" xr:uid="{00000000-0005-0000-0000-000009040000}"/>
    <cellStyle name="Calc Percent (0)" xfId="1046" xr:uid="{00000000-0005-0000-0000-00000A040000}"/>
    <cellStyle name="Calc Percent (1)" xfId="1047" xr:uid="{00000000-0005-0000-0000-00000B040000}"/>
    <cellStyle name="Calc Percent (2)" xfId="1048" xr:uid="{00000000-0005-0000-0000-00000C040000}"/>
    <cellStyle name="Calc Units (0)" xfId="1049" xr:uid="{00000000-0005-0000-0000-00000D040000}"/>
    <cellStyle name="Calc Units (1)" xfId="1050" xr:uid="{00000000-0005-0000-0000-00000E040000}"/>
    <cellStyle name="Calc Units (2)" xfId="1051" xr:uid="{00000000-0005-0000-0000-00000F040000}"/>
    <cellStyle name="Calculation 2" xfId="1052" xr:uid="{00000000-0005-0000-0000-000010040000}"/>
    <cellStyle name="Calculation 3" xfId="1053" xr:uid="{00000000-0005-0000-0000-000011040000}"/>
    <cellStyle name="category" xfId="1054" xr:uid="{00000000-0005-0000-0000-000012040000}"/>
    <cellStyle name="category 2" xfId="1055" xr:uid="{00000000-0005-0000-0000-000013040000}"/>
    <cellStyle name="category 3" xfId="1056" xr:uid="{00000000-0005-0000-0000-000014040000}"/>
    <cellStyle name="CC1" xfId="1057" xr:uid="{00000000-0005-0000-0000-000015040000}"/>
    <cellStyle name="CC2" xfId="1058" xr:uid="{00000000-0005-0000-0000-000016040000}"/>
    <cellStyle name="Cerrency_Sheet2_XANGDAU" xfId="1059" xr:uid="{00000000-0005-0000-0000-000017040000}"/>
    <cellStyle name="Co?ma_Sheet1" xfId="1065" xr:uid="{00000000-0005-0000-0000-00001D040000}"/>
    <cellStyle name="Comma" xfId="1" builtinId="3"/>
    <cellStyle name="Comma  - Style1" xfId="1066" xr:uid="{00000000-0005-0000-0000-00001F040000}"/>
    <cellStyle name="Comma  - Style2" xfId="1067" xr:uid="{00000000-0005-0000-0000-000020040000}"/>
    <cellStyle name="Comma  - Style3" xfId="1068" xr:uid="{00000000-0005-0000-0000-000021040000}"/>
    <cellStyle name="Comma  - Style4" xfId="1069" xr:uid="{00000000-0005-0000-0000-000022040000}"/>
    <cellStyle name="Comma  - Style5" xfId="1070" xr:uid="{00000000-0005-0000-0000-000023040000}"/>
    <cellStyle name="Comma  - Style6" xfId="1071" xr:uid="{00000000-0005-0000-0000-000024040000}"/>
    <cellStyle name="Comma  - Style7" xfId="1072" xr:uid="{00000000-0005-0000-0000-000025040000}"/>
    <cellStyle name="Comma  - Style8" xfId="1073" xr:uid="{00000000-0005-0000-0000-000026040000}"/>
    <cellStyle name="Comma [0] 2" xfId="1074" xr:uid="{00000000-0005-0000-0000-000027040000}"/>
    <cellStyle name="Comma [00]" xfId="1075" xr:uid="{00000000-0005-0000-0000-000028040000}"/>
    <cellStyle name="Comma 10" xfId="1076" xr:uid="{00000000-0005-0000-0000-000029040000}"/>
    <cellStyle name="Comma 11" xfId="1077" xr:uid="{00000000-0005-0000-0000-00002A040000}"/>
    <cellStyle name="Comma 12" xfId="1078" xr:uid="{00000000-0005-0000-0000-00002B040000}"/>
    <cellStyle name="Comma 13" xfId="1079" xr:uid="{00000000-0005-0000-0000-00002C040000}"/>
    <cellStyle name="Comma 14" xfId="1080" xr:uid="{00000000-0005-0000-0000-00002D040000}"/>
    <cellStyle name="Comma 15" xfId="1081" xr:uid="{00000000-0005-0000-0000-00002E040000}"/>
    <cellStyle name="Comma 16" xfId="1082" xr:uid="{00000000-0005-0000-0000-00002F040000}"/>
    <cellStyle name="Comma 17" xfId="1083" xr:uid="{00000000-0005-0000-0000-000030040000}"/>
    <cellStyle name="Comma 18" xfId="1084" xr:uid="{00000000-0005-0000-0000-000031040000}"/>
    <cellStyle name="Comma 2" xfId="3" xr:uid="{00000000-0005-0000-0000-000032040000}"/>
    <cellStyle name="Comma 2 2" xfId="18" xr:uid="{00000000-0005-0000-0000-000033040000}"/>
    <cellStyle name="Comma 2 2 2" xfId="1085" xr:uid="{00000000-0005-0000-0000-000034040000}"/>
    <cellStyle name="Comma 2 2 2 2" xfId="1086" xr:uid="{00000000-0005-0000-0000-000035040000}"/>
    <cellStyle name="Comma 2 2 3" xfId="1087" xr:uid="{00000000-0005-0000-0000-000036040000}"/>
    <cellStyle name="Comma 2 3" xfId="1088" xr:uid="{00000000-0005-0000-0000-000037040000}"/>
    <cellStyle name="Comma 2 4" xfId="1089" xr:uid="{00000000-0005-0000-0000-000038040000}"/>
    <cellStyle name="Comma 2 5" xfId="1090" xr:uid="{00000000-0005-0000-0000-000039040000}"/>
    <cellStyle name="Comma 2 6" xfId="1091" xr:uid="{00000000-0005-0000-0000-00003A040000}"/>
    <cellStyle name="Comma 3" xfId="1092" xr:uid="{00000000-0005-0000-0000-00003B040000}"/>
    <cellStyle name="Comma 3 2" xfId="1093" xr:uid="{00000000-0005-0000-0000-00003C040000}"/>
    <cellStyle name="Comma 3 3" xfId="1094" xr:uid="{00000000-0005-0000-0000-00003D040000}"/>
    <cellStyle name="Comma 3 4" xfId="1095" xr:uid="{00000000-0005-0000-0000-00003E040000}"/>
    <cellStyle name="Comma 3 5" xfId="1096" xr:uid="{00000000-0005-0000-0000-00003F040000}"/>
    <cellStyle name="Comma 3 6" xfId="1097" xr:uid="{00000000-0005-0000-0000-000040040000}"/>
    <cellStyle name="Comma 4" xfId="1098" xr:uid="{00000000-0005-0000-0000-000041040000}"/>
    <cellStyle name="Comma 4 2" xfId="1099" xr:uid="{00000000-0005-0000-0000-000042040000}"/>
    <cellStyle name="Comma 4 2 2" xfId="1100" xr:uid="{00000000-0005-0000-0000-000043040000}"/>
    <cellStyle name="Comma 4 3" xfId="1101" xr:uid="{00000000-0005-0000-0000-000044040000}"/>
    <cellStyle name="Comma 4 3 2" xfId="1102" xr:uid="{00000000-0005-0000-0000-000045040000}"/>
    <cellStyle name="Comma 4 4" xfId="1103" xr:uid="{00000000-0005-0000-0000-000046040000}"/>
    <cellStyle name="Comma 4 5" xfId="1104" xr:uid="{00000000-0005-0000-0000-000047040000}"/>
    <cellStyle name="Comma 5" xfId="1105" xr:uid="{00000000-0005-0000-0000-000048040000}"/>
    <cellStyle name="Comma 5 2" xfId="1106" xr:uid="{00000000-0005-0000-0000-000049040000}"/>
    <cellStyle name="Comma 5 3" xfId="1107" xr:uid="{00000000-0005-0000-0000-00004A040000}"/>
    <cellStyle name="Comma 5 4" xfId="1108" xr:uid="{00000000-0005-0000-0000-00004B040000}"/>
    <cellStyle name="Comma 5 5" xfId="1109" xr:uid="{00000000-0005-0000-0000-00004C040000}"/>
    <cellStyle name="Comma 6" xfId="1110" xr:uid="{00000000-0005-0000-0000-00004D040000}"/>
    <cellStyle name="Comma 6 2" xfId="1111" xr:uid="{00000000-0005-0000-0000-00004E040000}"/>
    <cellStyle name="Comma 6 3" xfId="1112" xr:uid="{00000000-0005-0000-0000-00004F040000}"/>
    <cellStyle name="Comma 6 4" xfId="1113" xr:uid="{00000000-0005-0000-0000-000050040000}"/>
    <cellStyle name="Comma 7" xfId="1114" xr:uid="{00000000-0005-0000-0000-000051040000}"/>
    <cellStyle name="Comma 7 2" xfId="1115" xr:uid="{00000000-0005-0000-0000-000052040000}"/>
    <cellStyle name="Comma 7 3" xfId="1116" xr:uid="{00000000-0005-0000-0000-000053040000}"/>
    <cellStyle name="Comma 7 4" xfId="1117" xr:uid="{00000000-0005-0000-0000-000054040000}"/>
    <cellStyle name="Comma 8" xfId="1118" xr:uid="{00000000-0005-0000-0000-000055040000}"/>
    <cellStyle name="Comma 8 2" xfId="1119" xr:uid="{00000000-0005-0000-0000-000056040000}"/>
    <cellStyle name="Comma 8 3" xfId="1120" xr:uid="{00000000-0005-0000-0000-000057040000}"/>
    <cellStyle name="Comma 9" xfId="1121" xr:uid="{00000000-0005-0000-0000-000058040000}"/>
    <cellStyle name="comma zerodec" xfId="1122" xr:uid="{00000000-0005-0000-0000-000059040000}"/>
    <cellStyle name="comma zerodec 2" xfId="1123" xr:uid="{00000000-0005-0000-0000-00005A040000}"/>
    <cellStyle name="comma zerodec 2 2" xfId="1124" xr:uid="{00000000-0005-0000-0000-00005B040000}"/>
    <cellStyle name="comma zerodec 3" xfId="1125" xr:uid="{00000000-0005-0000-0000-00005C040000}"/>
    <cellStyle name="comma zerodec 4" xfId="1126" xr:uid="{00000000-0005-0000-0000-00005D040000}"/>
    <cellStyle name="comma zerodec_04. Cap ngam 182 Chem-Phuc Tho" xfId="1127" xr:uid="{00000000-0005-0000-0000-00005E040000}"/>
    <cellStyle name="Comma0" xfId="1128" xr:uid="{00000000-0005-0000-0000-00005F040000}"/>
    <cellStyle name="Comma0 2" xfId="1129" xr:uid="{00000000-0005-0000-0000-000060040000}"/>
    <cellStyle name="Comma0 3" xfId="1130" xr:uid="{00000000-0005-0000-0000-000061040000}"/>
    <cellStyle name="cong" xfId="1131" xr:uid="{00000000-0005-0000-0000-000062040000}"/>
    <cellStyle name="Copied" xfId="1132" xr:uid="{00000000-0005-0000-0000-000063040000}"/>
    <cellStyle name="Co聭ma_Sheet1" xfId="1133" xr:uid="{00000000-0005-0000-0000-000064040000}"/>
    <cellStyle name="Cࡵrrency_Sheet1_PRODUCTĠ" xfId="1134" xr:uid="{00000000-0005-0000-0000-000065040000}"/>
    <cellStyle name="_x0001_CS_x0006_RMO[" xfId="1135" xr:uid="{00000000-0005-0000-0000-000066040000}"/>
    <cellStyle name="_x0001_CS_x0006_RMO_" xfId="1136" xr:uid="{00000000-0005-0000-0000-000067040000}"/>
    <cellStyle name="CT1" xfId="1137" xr:uid="{00000000-0005-0000-0000-000068040000}"/>
    <cellStyle name="CT2" xfId="1138" xr:uid="{00000000-0005-0000-0000-000069040000}"/>
    <cellStyle name="CT4" xfId="1139" xr:uid="{00000000-0005-0000-0000-00006A040000}"/>
    <cellStyle name="CT5" xfId="1140" xr:uid="{00000000-0005-0000-0000-00006B040000}"/>
    <cellStyle name="ct7" xfId="1141" xr:uid="{00000000-0005-0000-0000-00006C040000}"/>
    <cellStyle name="ct8" xfId="1142" xr:uid="{00000000-0005-0000-0000-00006D040000}"/>
    <cellStyle name="cth1" xfId="1143" xr:uid="{00000000-0005-0000-0000-00006E040000}"/>
    <cellStyle name="Cthuc" xfId="1144" xr:uid="{00000000-0005-0000-0000-00006F040000}"/>
    <cellStyle name="Cthuc1" xfId="1145" xr:uid="{00000000-0005-0000-0000-000070040000}"/>
    <cellStyle name="Currency [00]" xfId="1146" xr:uid="{00000000-0005-0000-0000-000071040000}"/>
    <cellStyle name="Currency 2" xfId="1147" xr:uid="{00000000-0005-0000-0000-000072040000}"/>
    <cellStyle name="Currency0" xfId="1148" xr:uid="{00000000-0005-0000-0000-000073040000}"/>
    <cellStyle name="Currency0 2" xfId="1149" xr:uid="{00000000-0005-0000-0000-000074040000}"/>
    <cellStyle name="Currency0 2 2" xfId="1150" xr:uid="{00000000-0005-0000-0000-000075040000}"/>
    <cellStyle name="Currency0 3" xfId="1151" xr:uid="{00000000-0005-0000-0000-000076040000}"/>
    <cellStyle name="Currency1" xfId="1152" xr:uid="{00000000-0005-0000-0000-000077040000}"/>
    <cellStyle name="Currency1 2" xfId="1153" xr:uid="{00000000-0005-0000-0000-000078040000}"/>
    <cellStyle name="Currency1 3" xfId="1154" xr:uid="{00000000-0005-0000-0000-000079040000}"/>
    <cellStyle name="chchuyen" xfId="1060" xr:uid="{00000000-0005-0000-0000-000018040000}"/>
    <cellStyle name="Check Cell 2" xfId="1061" xr:uid="{00000000-0005-0000-0000-000019040000}"/>
    <cellStyle name="Check Cell 3" xfId="1062" xr:uid="{00000000-0005-0000-0000-00001A040000}"/>
    <cellStyle name="Chi phÝ kh¸c_Book1" xfId="1063" xr:uid="{00000000-0005-0000-0000-00001B040000}"/>
    <cellStyle name="CHUONG" xfId="1064" xr:uid="{00000000-0005-0000-0000-00001C040000}"/>
    <cellStyle name="d" xfId="1155" xr:uid="{00000000-0005-0000-0000-00007A040000}"/>
    <cellStyle name="d%" xfId="1156" xr:uid="{00000000-0005-0000-0000-00007B040000}"/>
    <cellStyle name="D1" xfId="1157" xr:uid="{00000000-0005-0000-0000-00007C040000}"/>
    <cellStyle name="D1 2" xfId="1158" xr:uid="{00000000-0005-0000-0000-00007D040000}"/>
    <cellStyle name="D1 3" xfId="1159" xr:uid="{00000000-0005-0000-0000-00007E040000}"/>
    <cellStyle name="D1 4" xfId="1160" xr:uid="{00000000-0005-0000-0000-00007F040000}"/>
    <cellStyle name="D1 5" xfId="1161" xr:uid="{00000000-0005-0000-0000-000080040000}"/>
    <cellStyle name="D1 6" xfId="1162" xr:uid="{00000000-0005-0000-0000-000081040000}"/>
    <cellStyle name="D1 7" xfId="1163" xr:uid="{00000000-0005-0000-0000-000082040000}"/>
    <cellStyle name="D1 8" xfId="1164" xr:uid="{00000000-0005-0000-0000-000083040000}"/>
    <cellStyle name="D1_04. Cap ngam 182 Chem-Phuc Tho" xfId="1165" xr:uid="{00000000-0005-0000-0000-000084040000}"/>
    <cellStyle name="Date" xfId="1166" xr:uid="{00000000-0005-0000-0000-000085040000}"/>
    <cellStyle name="Date 2" xfId="1167" xr:uid="{00000000-0005-0000-0000-000086040000}"/>
    <cellStyle name="Date 3" xfId="1168" xr:uid="{00000000-0005-0000-0000-000087040000}"/>
    <cellStyle name="Date Short" xfId="1169" xr:uid="{00000000-0005-0000-0000-000088040000}"/>
    <cellStyle name="Date_Book2" xfId="1170" xr:uid="{00000000-0005-0000-0000-000089040000}"/>
    <cellStyle name="daude" xfId="1174" xr:uid="{00000000-0005-0000-0000-00008D040000}"/>
    <cellStyle name="Day of the week" xfId="1175" xr:uid="{00000000-0005-0000-0000-00008E040000}"/>
    <cellStyle name="Dấu phẩy_doi chieu VTA cap" xfId="1171" xr:uid="{00000000-0005-0000-0000-00008A040000}"/>
    <cellStyle name="Dezimal [0]_01379-KDF" xfId="1180" xr:uid="{00000000-0005-0000-0000-000093040000}"/>
    <cellStyle name="Dezimal_01379-KDF" xfId="1181" xr:uid="{00000000-0005-0000-0000-000094040000}"/>
    <cellStyle name="Dg" xfId="1182" xr:uid="{00000000-0005-0000-0000-000095040000}"/>
    <cellStyle name="Dgia" xfId="1183" xr:uid="{00000000-0005-0000-0000-000096040000}"/>
    <cellStyle name="_x0001_dÏÈ¹ " xfId="1184" xr:uid="{00000000-0005-0000-0000-000097040000}"/>
    <cellStyle name="_x0001_dÏÈ¹_" xfId="1185" xr:uid="{00000000-0005-0000-0000-000098040000}"/>
    <cellStyle name="Dollar (zero dec)" xfId="1186" xr:uid="{00000000-0005-0000-0000-000099040000}"/>
    <cellStyle name="Dollar (zero dec) 2" xfId="1187" xr:uid="{00000000-0005-0000-0000-00009A040000}"/>
    <cellStyle name="Dollar (zero dec) 3" xfId="1188" xr:uid="{00000000-0005-0000-0000-00009B040000}"/>
    <cellStyle name="Don gia" xfId="1189" xr:uid="{00000000-0005-0000-0000-00009C040000}"/>
    <cellStyle name="Dziesi?tny [0]_Invoices2001Slovakia" xfId="1190" xr:uid="{00000000-0005-0000-0000-00009D040000}"/>
    <cellStyle name="Dziesi?tny_Invoices2001Slovakia" xfId="1191" xr:uid="{00000000-0005-0000-0000-00009E040000}"/>
    <cellStyle name="Dziesietny [0]_Invoices2001Slovakia" xfId="1192" xr:uid="{00000000-0005-0000-0000-00009F040000}"/>
    <cellStyle name="Dziesiętny [0]_Invoices2001Slovakia" xfId="1193" xr:uid="{00000000-0005-0000-0000-0000A0040000}"/>
    <cellStyle name="Dziesietny [0]_Invoices2001Slovakia_01_Nha so 1_Dien" xfId="1194" xr:uid="{00000000-0005-0000-0000-0000A1040000}"/>
    <cellStyle name="Dziesiętny [0]_Invoices2001Slovakia_01_Nha so 1_Dien" xfId="1195" xr:uid="{00000000-0005-0000-0000-0000A2040000}"/>
    <cellStyle name="Dziesietny [0]_Invoices2001Slovakia_10_Nha so 10_Dien1" xfId="1196" xr:uid="{00000000-0005-0000-0000-0000A3040000}"/>
    <cellStyle name="Dziesiętny [0]_Invoices2001Slovakia_10_Nha so 10_Dien1" xfId="1197" xr:uid="{00000000-0005-0000-0000-0000A4040000}"/>
    <cellStyle name="Dziesietny [0]_Invoices2001Slovakia_Book1" xfId="1198" xr:uid="{00000000-0005-0000-0000-0000A5040000}"/>
    <cellStyle name="Dziesiętny [0]_Invoices2001Slovakia_Book1" xfId="1199" xr:uid="{00000000-0005-0000-0000-0000A6040000}"/>
    <cellStyle name="Dziesietny [0]_Invoices2001Slovakia_Book1_1" xfId="1200" xr:uid="{00000000-0005-0000-0000-0000A7040000}"/>
    <cellStyle name="Dziesiętny [0]_Invoices2001Slovakia_Book1_1" xfId="1201" xr:uid="{00000000-0005-0000-0000-0000A8040000}"/>
    <cellStyle name="Dziesietny [0]_Invoices2001Slovakia_Book1_1_Book1" xfId="1202" xr:uid="{00000000-0005-0000-0000-0000A9040000}"/>
    <cellStyle name="Dziesiętny [0]_Invoices2001Slovakia_Book1_1_Book1" xfId="1203" xr:uid="{00000000-0005-0000-0000-0000AA040000}"/>
    <cellStyle name="Dziesietny [0]_Invoices2001Slovakia_Book1_2" xfId="1204" xr:uid="{00000000-0005-0000-0000-0000AB040000}"/>
    <cellStyle name="Dziesiętny [0]_Invoices2001Slovakia_Book1_2" xfId="1205" xr:uid="{00000000-0005-0000-0000-0000AC040000}"/>
    <cellStyle name="Dziesietny [0]_Invoices2001Slovakia_Book1_3" xfId="1206" xr:uid="{00000000-0005-0000-0000-0000AD040000}"/>
    <cellStyle name="Dziesiętny [0]_Invoices2001Slovakia_Book1_Book1" xfId="1207" xr:uid="{00000000-0005-0000-0000-0000AE040000}"/>
    <cellStyle name="Dziesietny [0]_Invoices2001Slovakia_Book1_Book2" xfId="1208" xr:uid="{00000000-0005-0000-0000-0000AF040000}"/>
    <cellStyle name="Dziesiętny [0]_Invoices2001Slovakia_Book1_Book2" xfId="1209" xr:uid="{00000000-0005-0000-0000-0000B0040000}"/>
    <cellStyle name="Dziesietny [0]_Invoices2001Slovakia_Book1_Copy of Khai toan Nut nga 3 NBK - sua14-3 - duyet" xfId="1210" xr:uid="{00000000-0005-0000-0000-0000B1040000}"/>
    <cellStyle name="Dziesiętny [0]_Invoices2001Slovakia_Book1_Copy of Khai toan Nut nga 3 NBK - sua14-3 - duyet" xfId="1211" xr:uid="{00000000-0005-0000-0000-0000B2040000}"/>
    <cellStyle name="Dziesietny [0]_Invoices2001Slovakia_Book1_DCKS Goi 3 - RE2.6 (Thanh Hoa)" xfId="1212" xr:uid="{00000000-0005-0000-0000-0000B3040000}"/>
    <cellStyle name="Dziesiętny [0]_Invoices2001Slovakia_Book1_DCKS Goi 3 - RE2.6 (Thanh Hoa)" xfId="1213" xr:uid="{00000000-0005-0000-0000-0000B4040000}"/>
    <cellStyle name="Dziesietny [0]_Invoices2001Slovakia_Book1_DCKS Goi 4" xfId="1214" xr:uid="{00000000-0005-0000-0000-0000B5040000}"/>
    <cellStyle name="Dziesiętny [0]_Invoices2001Slovakia_Book1_DCKS Goi 4" xfId="1215" xr:uid="{00000000-0005-0000-0000-0000B6040000}"/>
    <cellStyle name="Dziesietny [0]_Invoices2001Slovakia_Book1_De cuong khao sat" xfId="1216" xr:uid="{00000000-0005-0000-0000-0000B7040000}"/>
    <cellStyle name="Dziesiętny [0]_Invoices2001Slovakia_Book1_De cuong khao sat" xfId="1217" xr:uid="{00000000-0005-0000-0000-0000B8040000}"/>
    <cellStyle name="Dziesietny [0]_Invoices2001Slovakia_Book1_De cuong khao sat - Lang Son" xfId="1218" xr:uid="{00000000-0005-0000-0000-0000B9040000}"/>
    <cellStyle name="Dziesiętny [0]_Invoices2001Slovakia_Book1_De cuong khao sat - Lang Son" xfId="1219" xr:uid="{00000000-0005-0000-0000-0000BA040000}"/>
    <cellStyle name="Dziesietny [0]_Invoices2001Slovakia_Book1_De cuong khao sat - Lang Son (DC quy mo)" xfId="1220" xr:uid="{00000000-0005-0000-0000-0000BB040000}"/>
    <cellStyle name="Dziesiętny [0]_Invoices2001Slovakia_Book1_De cuong khao sat - Lang Son (DC quy mo)" xfId="1221" xr:uid="{00000000-0005-0000-0000-0000BC040000}"/>
    <cellStyle name="Dziesietny [0]_Invoices2001Slovakia_Book1_De cuong khao sat Goi 1 - Hoa Binh" xfId="1222" xr:uid="{00000000-0005-0000-0000-0000BD040000}"/>
    <cellStyle name="Dziesiętny [0]_Invoices2001Slovakia_Book1_De cuong khao sat Goi 1 - Hoa Binh" xfId="1223" xr:uid="{00000000-0005-0000-0000-0000BE040000}"/>
    <cellStyle name="Dziesietny [0]_Invoices2001Slovakia_Book1_Du toan_Goi 4 (Thanh Hoa)" xfId="1224" xr:uid="{00000000-0005-0000-0000-0000BF040000}"/>
    <cellStyle name="Dziesiętny [0]_Invoices2001Slovakia_Book1_Du toan_Goi 4 (Thanh Hoa)" xfId="1225" xr:uid="{00000000-0005-0000-0000-0000C0040000}"/>
    <cellStyle name="Dziesietny [0]_Invoices2001Slovakia_Book1_T2M -VD - KT DZ 10kV lo 972 TG Loc Tru cac nhanh Bach xa, xuan trai, thai hung" xfId="1226" xr:uid="{00000000-0005-0000-0000-0000C1040000}"/>
    <cellStyle name="Dziesiętny [0]_Invoices2001Slovakia_Book1_T2M -VD - KT DZ 10kV lo 972 TG Loc Tru cac nhanh Bach xa, xuan trai, thai hung" xfId="1227" xr:uid="{00000000-0005-0000-0000-0000C2040000}"/>
    <cellStyle name="Dziesietny [0]_Invoices2001Slovakia_Book1_Tong hop Cac tuyen(9-1-06)" xfId="1230" xr:uid="{00000000-0005-0000-0000-0000C5040000}"/>
    <cellStyle name="Dziesiętny [0]_Invoices2001Slovakia_Book1_Tong hop Cac tuyen(9-1-06)" xfId="1231" xr:uid="{00000000-0005-0000-0000-0000C6040000}"/>
    <cellStyle name="Dziesietny [0]_Invoices2001Slovakia_Book1_Tong hop Cac tuyen(9-1-06)_04. Cap ngam 182 Chem-Phuc Tho" xfId="1232" xr:uid="{00000000-0005-0000-0000-0000C7040000}"/>
    <cellStyle name="Dziesiętny [0]_Invoices2001Slovakia_Book1_Tong hop Cac tuyen(9-1-06)_04. Cap ngam 182 Chem-Phuc Tho" xfId="1233" xr:uid="{00000000-0005-0000-0000-0000C8040000}"/>
    <cellStyle name="Dziesietny [0]_Invoices2001Slovakia_Book1_THANH TOAN Goi 4" xfId="1228" xr:uid="{00000000-0005-0000-0000-0000C3040000}"/>
    <cellStyle name="Dziesiętny [0]_Invoices2001Slovakia_Book1_THANH TOAN Goi 4" xfId="1229" xr:uid="{00000000-0005-0000-0000-0000C4040000}"/>
    <cellStyle name="Dziesietny [0]_Invoices2001Slovakia_Book2" xfId="1234" xr:uid="{00000000-0005-0000-0000-0000C9040000}"/>
    <cellStyle name="Dziesiętny [0]_Invoices2001Slovakia_DCKS Goi 3 - RE2.6 (Thanh Hoa)" xfId="1235" xr:uid="{00000000-0005-0000-0000-0000CA040000}"/>
    <cellStyle name="Dziesietny [0]_Invoices2001Slovakia_DCKS Goi 4" xfId="1236" xr:uid="{00000000-0005-0000-0000-0000CB040000}"/>
    <cellStyle name="Dziesiętny [0]_Invoices2001Slovakia_DCKS Goi 4" xfId="1237" xr:uid="{00000000-0005-0000-0000-0000CC040000}"/>
    <cellStyle name="Dziesietny [0]_Invoices2001Slovakia_De cuong khao sat" xfId="1238" xr:uid="{00000000-0005-0000-0000-0000CD040000}"/>
    <cellStyle name="Dziesiętny [0]_Invoices2001Slovakia_De cuong khao sat" xfId="1239" xr:uid="{00000000-0005-0000-0000-0000CE040000}"/>
    <cellStyle name="Dziesietny [0]_Invoices2001Slovakia_De cuong khao sat - Lang Son" xfId="1240" xr:uid="{00000000-0005-0000-0000-0000CF040000}"/>
    <cellStyle name="Dziesiętny [0]_Invoices2001Slovakia_De cuong khao sat - Lang Son" xfId="1241" xr:uid="{00000000-0005-0000-0000-0000D0040000}"/>
    <cellStyle name="Dziesietny [0]_Invoices2001Slovakia_De cuong khao sat - Lang Son (DC quy mo)" xfId="1242" xr:uid="{00000000-0005-0000-0000-0000D1040000}"/>
    <cellStyle name="Dziesiętny [0]_Invoices2001Slovakia_De cuong khao sat - Lang Son (DC quy mo)" xfId="1243" xr:uid="{00000000-0005-0000-0000-0000D2040000}"/>
    <cellStyle name="Dziesietny [0]_Invoices2001Slovakia_De cuong khao sat Goi 1 - Hoa Binh" xfId="1244" xr:uid="{00000000-0005-0000-0000-0000D3040000}"/>
    <cellStyle name="Dziesiętny [0]_Invoices2001Slovakia_De cuong khao sat Goi 1 - Hoa Binh" xfId="1245" xr:uid="{00000000-0005-0000-0000-0000D4040000}"/>
    <cellStyle name="Dziesietny [0]_Invoices2001Slovakia_DT d-uong" xfId="1246" xr:uid="{00000000-0005-0000-0000-0000D5040000}"/>
    <cellStyle name="Dziesiętny [0]_Invoices2001Slovakia_Du toan_Goi 4 (Thanh Hoa)" xfId="1247" xr:uid="{00000000-0005-0000-0000-0000D6040000}"/>
    <cellStyle name="Dziesietny [0]_Invoices2001Slovakia_KL K.C mat duong" xfId="1248" xr:uid="{00000000-0005-0000-0000-0000D7040000}"/>
    <cellStyle name="Dziesiętny [0]_Invoices2001Slovakia_Nhµ ®Ó xe" xfId="1249" xr:uid="{00000000-0005-0000-0000-0000D8040000}"/>
    <cellStyle name="Dziesietny [0]_Invoices2001Slovakia_Nha bao ve(28-7-05)" xfId="1250" xr:uid="{00000000-0005-0000-0000-0000D9040000}"/>
    <cellStyle name="Dziesiętny [0]_Invoices2001Slovakia_Nha bao ve(28-7-05)" xfId="1251" xr:uid="{00000000-0005-0000-0000-0000DA040000}"/>
    <cellStyle name="Dziesietny [0]_Invoices2001Slovakia_NHA de xe nguyen du" xfId="1252" xr:uid="{00000000-0005-0000-0000-0000DB040000}"/>
    <cellStyle name="Dziesiętny [0]_Invoices2001Slovakia_NHA de xe nguyen du" xfId="1253" xr:uid="{00000000-0005-0000-0000-0000DC040000}"/>
    <cellStyle name="Dziesietny [0]_Invoices2001Slovakia_Nhalamviec VTC(25-1-05)" xfId="1254" xr:uid="{00000000-0005-0000-0000-0000DD040000}"/>
    <cellStyle name="Dziesiętny [0]_Invoices2001Slovakia_Nhalamviec VTC(25-1-05)" xfId="1255" xr:uid="{00000000-0005-0000-0000-0000DE040000}"/>
    <cellStyle name="Dziesietny [0]_Invoices2001Slovakia_t.nuoc(12-10-06)" xfId="1256" xr:uid="{00000000-0005-0000-0000-0000DF040000}"/>
    <cellStyle name="Dziesiętny [0]_Invoices2001Slovakia_TDT KHANH HOA" xfId="1257" xr:uid="{00000000-0005-0000-0000-0000E0040000}"/>
    <cellStyle name="Dziesietny [0]_Invoices2001Slovakia_TDT KHANH HOA_Tong hop Cac tuyen(9-1-06)" xfId="1258" xr:uid="{00000000-0005-0000-0000-0000E1040000}"/>
    <cellStyle name="Dziesiętny [0]_Invoices2001Slovakia_TDT KHANH HOA_Tong hop Cac tuyen(9-1-06)" xfId="1259" xr:uid="{00000000-0005-0000-0000-0000E2040000}"/>
    <cellStyle name="Dziesietny [0]_Invoices2001Slovakia_TDT KHANH HOA_Tong hop Cac tuyen(9-1-06)_04. Cap ngam 182 Chem-Phuc Tho" xfId="1260" xr:uid="{00000000-0005-0000-0000-0000E3040000}"/>
    <cellStyle name="Dziesiętny [0]_Invoices2001Slovakia_TDT KHANH HOA_Tong hop Cac tuyen(9-1-06)_04. Cap ngam 182 Chem-Phuc Tho" xfId="1261" xr:uid="{00000000-0005-0000-0000-0000E4040000}"/>
    <cellStyle name="Dziesietny [0]_Invoices2001Slovakia_TDT quangngai" xfId="1262" xr:uid="{00000000-0005-0000-0000-0000E5040000}"/>
    <cellStyle name="Dziesiętny [0]_Invoices2001Slovakia_TDT quangngai" xfId="1263" xr:uid="{00000000-0005-0000-0000-0000E6040000}"/>
    <cellStyle name="Dziesietny [0]_Invoices2001Slovakia_TMDT(10-5-06)" xfId="1264" xr:uid="{00000000-0005-0000-0000-0000E7040000}"/>
    <cellStyle name="Dziesietny_Invoices2001Slovakia" xfId="1265" xr:uid="{00000000-0005-0000-0000-0000E8040000}"/>
    <cellStyle name="Dziesiętny_Invoices2001Slovakia" xfId="1266" xr:uid="{00000000-0005-0000-0000-0000E9040000}"/>
    <cellStyle name="Dziesietny_Invoices2001Slovakia_01_Nha so 1_Dien" xfId="1267" xr:uid="{00000000-0005-0000-0000-0000EA040000}"/>
    <cellStyle name="Dziesiętny_Invoices2001Slovakia_01_Nha so 1_Dien" xfId="1268" xr:uid="{00000000-0005-0000-0000-0000EB040000}"/>
    <cellStyle name="Dziesietny_Invoices2001Slovakia_10_Nha so 10_Dien1" xfId="1269" xr:uid="{00000000-0005-0000-0000-0000EC040000}"/>
    <cellStyle name="Dziesiętny_Invoices2001Slovakia_10_Nha so 10_Dien1" xfId="1270" xr:uid="{00000000-0005-0000-0000-0000ED040000}"/>
    <cellStyle name="Dziesietny_Invoices2001Slovakia_Book1" xfId="1271" xr:uid="{00000000-0005-0000-0000-0000EE040000}"/>
    <cellStyle name="Dziesiętny_Invoices2001Slovakia_Book1" xfId="1272" xr:uid="{00000000-0005-0000-0000-0000EF040000}"/>
    <cellStyle name="Dziesietny_Invoices2001Slovakia_Book1_1" xfId="1273" xr:uid="{00000000-0005-0000-0000-0000F0040000}"/>
    <cellStyle name="Dziesiętny_Invoices2001Slovakia_Book1_1" xfId="1274" xr:uid="{00000000-0005-0000-0000-0000F1040000}"/>
    <cellStyle name="Dziesietny_Invoices2001Slovakia_Book1_1_Book1" xfId="1275" xr:uid="{00000000-0005-0000-0000-0000F2040000}"/>
    <cellStyle name="Dziesiętny_Invoices2001Slovakia_Book1_1_Book1" xfId="1276" xr:uid="{00000000-0005-0000-0000-0000F3040000}"/>
    <cellStyle name="Dziesietny_Invoices2001Slovakia_Book1_2" xfId="1277" xr:uid="{00000000-0005-0000-0000-0000F4040000}"/>
    <cellStyle name="Dziesiętny_Invoices2001Slovakia_Book1_2" xfId="1278" xr:uid="{00000000-0005-0000-0000-0000F5040000}"/>
    <cellStyle name="Dziesietny_Invoices2001Slovakia_Book1_3" xfId="1279" xr:uid="{00000000-0005-0000-0000-0000F6040000}"/>
    <cellStyle name="Dziesiętny_Invoices2001Slovakia_Book1_Book1" xfId="1280" xr:uid="{00000000-0005-0000-0000-0000F7040000}"/>
    <cellStyle name="Dziesietny_Invoices2001Slovakia_Book1_Book2" xfId="1281" xr:uid="{00000000-0005-0000-0000-0000F8040000}"/>
    <cellStyle name="Dziesiętny_Invoices2001Slovakia_Book1_Book2" xfId="1282" xr:uid="{00000000-0005-0000-0000-0000F9040000}"/>
    <cellStyle name="Dziesietny_Invoices2001Slovakia_Book1_Copy of Khai toan Nut nga 3 NBK - sua14-3 - duyet" xfId="1283" xr:uid="{00000000-0005-0000-0000-0000FA040000}"/>
    <cellStyle name="Dziesiętny_Invoices2001Slovakia_Book1_Copy of Khai toan Nut nga 3 NBK - sua14-3 - duyet" xfId="1284" xr:uid="{00000000-0005-0000-0000-0000FB040000}"/>
    <cellStyle name="Dziesietny_Invoices2001Slovakia_Book1_DCKS Goi 3 - RE2.6 (Thanh Hoa)" xfId="1285" xr:uid="{00000000-0005-0000-0000-0000FC040000}"/>
    <cellStyle name="Dziesiętny_Invoices2001Slovakia_Book1_DCKS Goi 3 - RE2.6 (Thanh Hoa)" xfId="1286" xr:uid="{00000000-0005-0000-0000-0000FD040000}"/>
    <cellStyle name="Dziesietny_Invoices2001Slovakia_Book1_DCKS Goi 4" xfId="1287" xr:uid="{00000000-0005-0000-0000-0000FE040000}"/>
    <cellStyle name="Dziesiętny_Invoices2001Slovakia_Book1_DCKS Goi 4" xfId="1288" xr:uid="{00000000-0005-0000-0000-0000FF040000}"/>
    <cellStyle name="Dziesietny_Invoices2001Slovakia_Book1_De cuong khao sat" xfId="1289" xr:uid="{00000000-0005-0000-0000-000000050000}"/>
    <cellStyle name="Dziesiętny_Invoices2001Slovakia_Book1_De cuong khao sat" xfId="1290" xr:uid="{00000000-0005-0000-0000-000001050000}"/>
    <cellStyle name="Dziesietny_Invoices2001Slovakia_Book1_De cuong khao sat - Lang Son" xfId="1291" xr:uid="{00000000-0005-0000-0000-000002050000}"/>
    <cellStyle name="Dziesiętny_Invoices2001Slovakia_Book1_De cuong khao sat - Lang Son" xfId="1292" xr:uid="{00000000-0005-0000-0000-000003050000}"/>
    <cellStyle name="Dziesietny_Invoices2001Slovakia_Book1_De cuong khao sat - Lang Son (DC quy mo)" xfId="1293" xr:uid="{00000000-0005-0000-0000-000004050000}"/>
    <cellStyle name="Dziesiętny_Invoices2001Slovakia_Book1_De cuong khao sat - Lang Son (DC quy mo)" xfId="1294" xr:uid="{00000000-0005-0000-0000-000005050000}"/>
    <cellStyle name="Dziesietny_Invoices2001Slovakia_Book1_De cuong khao sat Goi 1 - Hoa Binh" xfId="1295" xr:uid="{00000000-0005-0000-0000-000006050000}"/>
    <cellStyle name="Dziesiętny_Invoices2001Slovakia_Book1_De cuong khao sat Goi 1 - Hoa Binh" xfId="1296" xr:uid="{00000000-0005-0000-0000-000007050000}"/>
    <cellStyle name="Dziesietny_Invoices2001Slovakia_Book1_Du toan_Goi 4 (Thanh Hoa)" xfId="1297" xr:uid="{00000000-0005-0000-0000-000008050000}"/>
    <cellStyle name="Dziesiętny_Invoices2001Slovakia_Book1_Du toan_Goi 4 (Thanh Hoa)" xfId="1298" xr:uid="{00000000-0005-0000-0000-000009050000}"/>
    <cellStyle name="Dziesietny_Invoices2001Slovakia_Book1_T2M -VD - KT DZ 10kV lo 972 TG Loc Tru cac nhanh Bach xa, xuan trai, thai hung" xfId="1299" xr:uid="{00000000-0005-0000-0000-00000A050000}"/>
    <cellStyle name="Dziesiętny_Invoices2001Slovakia_Book1_T2M -VD - KT DZ 10kV lo 972 TG Loc Tru cac nhanh Bach xa, xuan trai, thai hung" xfId="1300" xr:uid="{00000000-0005-0000-0000-00000B050000}"/>
    <cellStyle name="Dziesietny_Invoices2001Slovakia_Book1_Tong hop Cac tuyen(9-1-06)" xfId="1303" xr:uid="{00000000-0005-0000-0000-00000E050000}"/>
    <cellStyle name="Dziesiętny_Invoices2001Slovakia_Book1_Tong hop Cac tuyen(9-1-06)" xfId="1304" xr:uid="{00000000-0005-0000-0000-00000F050000}"/>
    <cellStyle name="Dziesietny_Invoices2001Slovakia_Book1_Tong hop Cac tuyen(9-1-06)_04. Cap ngam 182 Chem-Phuc Tho" xfId="1305" xr:uid="{00000000-0005-0000-0000-000010050000}"/>
    <cellStyle name="Dziesiętny_Invoices2001Slovakia_Book1_Tong hop Cac tuyen(9-1-06)_04. Cap ngam 182 Chem-Phuc Tho" xfId="1306" xr:uid="{00000000-0005-0000-0000-000011050000}"/>
    <cellStyle name="Dziesietny_Invoices2001Slovakia_Book1_THANH TOAN Goi 4" xfId="1301" xr:uid="{00000000-0005-0000-0000-00000C050000}"/>
    <cellStyle name="Dziesiętny_Invoices2001Slovakia_Book1_THANH TOAN Goi 4" xfId="1302" xr:uid="{00000000-0005-0000-0000-00000D050000}"/>
    <cellStyle name="Dziesietny_Invoices2001Slovakia_Book2" xfId="1307" xr:uid="{00000000-0005-0000-0000-000012050000}"/>
    <cellStyle name="Dziesiętny_Invoices2001Slovakia_DCKS Goi 3 - RE2.6 (Thanh Hoa)" xfId="1308" xr:uid="{00000000-0005-0000-0000-000013050000}"/>
    <cellStyle name="Dziesietny_Invoices2001Slovakia_DCKS Goi 4" xfId="1309" xr:uid="{00000000-0005-0000-0000-000014050000}"/>
    <cellStyle name="Dziesiętny_Invoices2001Slovakia_DCKS Goi 4" xfId="1310" xr:uid="{00000000-0005-0000-0000-000015050000}"/>
    <cellStyle name="Dziesietny_Invoices2001Slovakia_De cuong khao sat" xfId="1311" xr:uid="{00000000-0005-0000-0000-000016050000}"/>
    <cellStyle name="Dziesiętny_Invoices2001Slovakia_De cuong khao sat" xfId="1312" xr:uid="{00000000-0005-0000-0000-000017050000}"/>
    <cellStyle name="Dziesietny_Invoices2001Slovakia_De cuong khao sat - Lang Son" xfId="1313" xr:uid="{00000000-0005-0000-0000-000018050000}"/>
    <cellStyle name="Dziesiętny_Invoices2001Slovakia_De cuong khao sat - Lang Son" xfId="1314" xr:uid="{00000000-0005-0000-0000-000019050000}"/>
    <cellStyle name="Dziesietny_Invoices2001Slovakia_De cuong khao sat - Lang Son (DC quy mo)" xfId="1315" xr:uid="{00000000-0005-0000-0000-00001A050000}"/>
    <cellStyle name="Dziesiętny_Invoices2001Slovakia_De cuong khao sat - Lang Son (DC quy mo)" xfId="1316" xr:uid="{00000000-0005-0000-0000-00001B050000}"/>
    <cellStyle name="Dziesietny_Invoices2001Slovakia_De cuong khao sat Goi 1 - Hoa Binh" xfId="1317" xr:uid="{00000000-0005-0000-0000-00001C050000}"/>
    <cellStyle name="Dziesiętny_Invoices2001Slovakia_De cuong khao sat Goi 1 - Hoa Binh" xfId="1318" xr:uid="{00000000-0005-0000-0000-00001D050000}"/>
    <cellStyle name="Dziesietny_Invoices2001Slovakia_DT d-uong" xfId="1319" xr:uid="{00000000-0005-0000-0000-00001E050000}"/>
    <cellStyle name="Dziesiętny_Invoices2001Slovakia_Du toan_Goi 4 (Thanh Hoa)" xfId="1320" xr:uid="{00000000-0005-0000-0000-00001F050000}"/>
    <cellStyle name="Dziesietny_Invoices2001Slovakia_KL K.C mat duong" xfId="1321" xr:uid="{00000000-0005-0000-0000-000020050000}"/>
    <cellStyle name="Dziesiętny_Invoices2001Slovakia_Nhµ ®Ó xe" xfId="1322" xr:uid="{00000000-0005-0000-0000-000021050000}"/>
    <cellStyle name="Dziesietny_Invoices2001Slovakia_Nha bao ve(28-7-05)" xfId="1323" xr:uid="{00000000-0005-0000-0000-000022050000}"/>
    <cellStyle name="Dziesiętny_Invoices2001Slovakia_Nha bao ve(28-7-05)" xfId="1324" xr:uid="{00000000-0005-0000-0000-000023050000}"/>
    <cellStyle name="Dziesietny_Invoices2001Slovakia_NHA de xe nguyen du" xfId="1325" xr:uid="{00000000-0005-0000-0000-000024050000}"/>
    <cellStyle name="Dziesiętny_Invoices2001Slovakia_NHA de xe nguyen du" xfId="1326" xr:uid="{00000000-0005-0000-0000-000025050000}"/>
    <cellStyle name="Dziesietny_Invoices2001Slovakia_Nhalamviec VTC(25-1-05)" xfId="1327" xr:uid="{00000000-0005-0000-0000-000026050000}"/>
    <cellStyle name="Dziesiętny_Invoices2001Slovakia_Nhalamviec VTC(25-1-05)" xfId="1328" xr:uid="{00000000-0005-0000-0000-000027050000}"/>
    <cellStyle name="Dziesietny_Invoices2001Slovakia_t.nuoc(12-10-06)" xfId="1329" xr:uid="{00000000-0005-0000-0000-000028050000}"/>
    <cellStyle name="Dziesiętny_Invoices2001Slovakia_TDT KHANH HOA" xfId="1330" xr:uid="{00000000-0005-0000-0000-000029050000}"/>
    <cellStyle name="Dziesietny_Invoices2001Slovakia_TDT KHANH HOA_Tong hop Cac tuyen(9-1-06)" xfId="1331" xr:uid="{00000000-0005-0000-0000-00002A050000}"/>
    <cellStyle name="Dziesiętny_Invoices2001Slovakia_TDT KHANH HOA_Tong hop Cac tuyen(9-1-06)" xfId="1332" xr:uid="{00000000-0005-0000-0000-00002B050000}"/>
    <cellStyle name="Dziesietny_Invoices2001Slovakia_TDT KHANH HOA_Tong hop Cac tuyen(9-1-06)_04. Cap ngam 182 Chem-Phuc Tho" xfId="1333" xr:uid="{00000000-0005-0000-0000-00002C050000}"/>
    <cellStyle name="Dziesiętny_Invoices2001Slovakia_TDT KHANH HOA_Tong hop Cac tuyen(9-1-06)_04. Cap ngam 182 Chem-Phuc Tho" xfId="1334" xr:uid="{00000000-0005-0000-0000-00002D050000}"/>
    <cellStyle name="Dziesietny_Invoices2001Slovakia_TDT quangngai" xfId="1335" xr:uid="{00000000-0005-0000-0000-00002E050000}"/>
    <cellStyle name="Dziesiętny_Invoices2001Slovakia_TDT quangngai" xfId="1336" xr:uid="{00000000-0005-0000-0000-00002F050000}"/>
    <cellStyle name="Dziesietny_Invoices2001Slovakia_TMDT(10-5-06)" xfId="1337" xr:uid="{00000000-0005-0000-0000-000030050000}"/>
    <cellStyle name="Đầu ra" xfId="1172" xr:uid="{00000000-0005-0000-0000-00008B040000}"/>
    <cellStyle name="Đầu vào" xfId="1173" xr:uid="{00000000-0005-0000-0000-00008C040000}"/>
    <cellStyle name="Đề mục 1" xfId="1176" xr:uid="{00000000-0005-0000-0000-00008F040000}"/>
    <cellStyle name="Đề mục 2" xfId="1177" xr:uid="{00000000-0005-0000-0000-000090040000}"/>
    <cellStyle name="Đề mục 3" xfId="1178" xr:uid="{00000000-0005-0000-0000-000091040000}"/>
    <cellStyle name="Đề mục 4" xfId="1179" xr:uid="{00000000-0005-0000-0000-000092040000}"/>
    <cellStyle name="e" xfId="1338" xr:uid="{00000000-0005-0000-0000-000031050000}"/>
    <cellStyle name="e 2" xfId="1339" xr:uid="{00000000-0005-0000-0000-000032050000}"/>
    <cellStyle name="e_!Tong muc dau tu" xfId="1340" xr:uid="{00000000-0005-0000-0000-000033050000}"/>
    <cellStyle name="e_BienDong-lan2-chay 10-12" xfId="1341" xr:uid="{00000000-0005-0000-0000-000034050000}"/>
    <cellStyle name="e_Book1" xfId="1342" xr:uid="{00000000-0005-0000-0000-000035050000}"/>
    <cellStyle name="e_Book1_1" xfId="1343" xr:uid="{00000000-0005-0000-0000-000036050000}"/>
    <cellStyle name="e_DCKS-Re2.4 Laichau" xfId="1344" xr:uid="{00000000-0005-0000-0000-000037050000}"/>
    <cellStyle name="e_De cuong khao sat - Lang Son" xfId="1345" xr:uid="{00000000-0005-0000-0000-000038050000}"/>
    <cellStyle name="e_De cuong khao sat Goi 1 - Tuyen Quang" xfId="1346" xr:uid="{00000000-0005-0000-0000-000039050000}"/>
    <cellStyle name="e_DT" xfId="1347" xr:uid="{00000000-0005-0000-0000-00003A050000}"/>
    <cellStyle name="e_DT de cuong LUC NAM (xel 2003)1" xfId="1348" xr:uid="{00000000-0005-0000-0000-00003B050000}"/>
    <cellStyle name="e_DT Goi 1" xfId="1349" xr:uid="{00000000-0005-0000-0000-00003C050000}"/>
    <cellStyle name="e_DT Goi 1_DCKS Goi 3 - RE2.6 (Thanh Hoa)" xfId="1350" xr:uid="{00000000-0005-0000-0000-00003D050000}"/>
    <cellStyle name="e_DT_DCKS Goi 3 - RE2.6 (Thanh Hoa)" xfId="1351" xr:uid="{00000000-0005-0000-0000-00003E050000}"/>
    <cellStyle name="e_DToan" xfId="1352" xr:uid="{00000000-0005-0000-0000-00003F050000}"/>
    <cellStyle name="e_DToan_BienDong-lan2-chay 10-12" xfId="1353" xr:uid="{00000000-0005-0000-0000-000040050000}"/>
    <cellStyle name="e_DToan_mau de cuong KSKTDep -HD" xfId="1354" xr:uid="{00000000-0005-0000-0000-000041050000}"/>
    <cellStyle name="e_Du toan" xfId="1355" xr:uid="{00000000-0005-0000-0000-000042050000}"/>
    <cellStyle name="e_Du toan Truc Ninh" xfId="1356" xr:uid="{00000000-0005-0000-0000-000043050000}"/>
    <cellStyle name="e_Duyet gia Cuoc van chuyen -BG gui 8-12" xfId="1357" xr:uid="{00000000-0005-0000-0000-000044050000}"/>
    <cellStyle name="e_KS_Goi 3-lai chau mau" xfId="1358" xr:uid="{00000000-0005-0000-0000-000045050000}"/>
    <cellStyle name="e_mau de cuong KSKTDep -HD" xfId="1359" xr:uid="{00000000-0005-0000-0000-000046050000}"/>
    <cellStyle name="e_TMDT_Goi 1 trinh" xfId="1360" xr:uid="{00000000-0005-0000-0000-000047050000}"/>
    <cellStyle name="Enter Currency (0)" xfId="1361" xr:uid="{00000000-0005-0000-0000-000048050000}"/>
    <cellStyle name="Enter Currency (2)" xfId="1362" xr:uid="{00000000-0005-0000-0000-000049050000}"/>
    <cellStyle name="Enter Units (0)" xfId="1363" xr:uid="{00000000-0005-0000-0000-00004A050000}"/>
    <cellStyle name="Enter Units (1)" xfId="1364" xr:uid="{00000000-0005-0000-0000-00004B050000}"/>
    <cellStyle name="Enter Units (2)" xfId="1365" xr:uid="{00000000-0005-0000-0000-00004C050000}"/>
    <cellStyle name="Entered" xfId="1366" xr:uid="{00000000-0005-0000-0000-00004D050000}"/>
    <cellStyle name="entry" xfId="1367" xr:uid="{00000000-0005-0000-0000-00004E050000}"/>
    <cellStyle name="Euro" xfId="1368" xr:uid="{00000000-0005-0000-0000-00004F050000}"/>
    <cellStyle name="Euro 2" xfId="1369" xr:uid="{00000000-0005-0000-0000-000050050000}"/>
    <cellStyle name="Explanatory Text 2" xfId="1370" xr:uid="{00000000-0005-0000-0000-000051050000}"/>
    <cellStyle name="Explanatory Text 3" xfId="1371" xr:uid="{00000000-0005-0000-0000-000052050000}"/>
    <cellStyle name="f" xfId="1372" xr:uid="{00000000-0005-0000-0000-000053050000}"/>
    <cellStyle name="f 2" xfId="1373" xr:uid="{00000000-0005-0000-0000-000054050000}"/>
    <cellStyle name="f_!Tong muc dau tu" xfId="1374" xr:uid="{00000000-0005-0000-0000-000055050000}"/>
    <cellStyle name="f_BienDong-lan2-chay 10-12" xfId="1375" xr:uid="{00000000-0005-0000-0000-000056050000}"/>
    <cellStyle name="f_Book1" xfId="1376" xr:uid="{00000000-0005-0000-0000-000057050000}"/>
    <cellStyle name="f_Book1_1" xfId="1377" xr:uid="{00000000-0005-0000-0000-000058050000}"/>
    <cellStyle name="f_DCKS-Re2.4 Laichau" xfId="1378" xr:uid="{00000000-0005-0000-0000-000059050000}"/>
    <cellStyle name="f_De cuong khao sat - Lang Son" xfId="1379" xr:uid="{00000000-0005-0000-0000-00005A050000}"/>
    <cellStyle name="f_De cuong khao sat Goi 1 - Tuyen Quang" xfId="1380" xr:uid="{00000000-0005-0000-0000-00005B050000}"/>
    <cellStyle name="f_DT" xfId="1381" xr:uid="{00000000-0005-0000-0000-00005C050000}"/>
    <cellStyle name="f_DT de cuong LUC NAM (xel 2003)1" xfId="1382" xr:uid="{00000000-0005-0000-0000-00005D050000}"/>
    <cellStyle name="f_DT Goi 1" xfId="1383" xr:uid="{00000000-0005-0000-0000-00005E050000}"/>
    <cellStyle name="f_DT Goi 1_DCKS Goi 3 - RE2.6 (Thanh Hoa)" xfId="1384" xr:uid="{00000000-0005-0000-0000-00005F050000}"/>
    <cellStyle name="f_DT_DCKS Goi 3 - RE2.6 (Thanh Hoa)" xfId="1385" xr:uid="{00000000-0005-0000-0000-000060050000}"/>
    <cellStyle name="f_DToan" xfId="1386" xr:uid="{00000000-0005-0000-0000-000061050000}"/>
    <cellStyle name="f_DToan_BienDong-lan2-chay 10-12" xfId="1387" xr:uid="{00000000-0005-0000-0000-000062050000}"/>
    <cellStyle name="f_DToan_mau de cuong KSKTDep -HD" xfId="1388" xr:uid="{00000000-0005-0000-0000-000063050000}"/>
    <cellStyle name="f_Du toan" xfId="1389" xr:uid="{00000000-0005-0000-0000-000064050000}"/>
    <cellStyle name="f_Du toan Truc Ninh" xfId="1390" xr:uid="{00000000-0005-0000-0000-000065050000}"/>
    <cellStyle name="f_Duyet gia Cuoc van chuyen -BG gui 8-12" xfId="1391" xr:uid="{00000000-0005-0000-0000-000066050000}"/>
    <cellStyle name="f_KS_Goi 3-lai chau mau" xfId="1392" xr:uid="{00000000-0005-0000-0000-000067050000}"/>
    <cellStyle name="f_mau de cuong KSKTDep -HD" xfId="1393" xr:uid="{00000000-0005-0000-0000-000068050000}"/>
    <cellStyle name="f_TMDT_Goi 1 trinh" xfId="1394" xr:uid="{00000000-0005-0000-0000-000069050000}"/>
    <cellStyle name="Fixed" xfId="1395" xr:uid="{00000000-0005-0000-0000-00006A050000}"/>
    <cellStyle name="Fixed 2" xfId="1396" xr:uid="{00000000-0005-0000-0000-00006B050000}"/>
    <cellStyle name="Fixed 3" xfId="1397" xr:uid="{00000000-0005-0000-0000-00006C050000}"/>
    <cellStyle name="Font Britannic16" xfId="1398" xr:uid="{00000000-0005-0000-0000-00006D050000}"/>
    <cellStyle name="Font Britannic18" xfId="1399" xr:uid="{00000000-0005-0000-0000-00006E050000}"/>
    <cellStyle name="Font Cond20" xfId="1400" xr:uid="{00000000-0005-0000-0000-00006F050000}"/>
    <cellStyle name="Font NewCenturyCond18" xfId="1401" xr:uid="{00000000-0005-0000-0000-000070050000}"/>
    <cellStyle name="Font Ottawa14" xfId="1402" xr:uid="{00000000-0005-0000-0000-000071050000}"/>
    <cellStyle name="Font Ottawa16" xfId="1403" xr:uid="{00000000-0005-0000-0000-000072050000}"/>
    <cellStyle name="Ghi chú" xfId="1404" xr:uid="{00000000-0005-0000-0000-000073050000}"/>
    <cellStyle name="Good 2" xfId="1407" xr:uid="{00000000-0005-0000-0000-000076050000}"/>
    <cellStyle name="Good 3" xfId="1408" xr:uid="{00000000-0005-0000-0000-000077050000}"/>
    <cellStyle name="Grey" xfId="1409" xr:uid="{00000000-0005-0000-0000-000078050000}"/>
    <cellStyle name="Grey 2" xfId="1410" xr:uid="{00000000-0005-0000-0000-000079050000}"/>
    <cellStyle name="Grey 3" xfId="1411" xr:uid="{00000000-0005-0000-0000-00007A050000}"/>
    <cellStyle name="Grey 4" xfId="1412" xr:uid="{00000000-0005-0000-0000-00007B050000}"/>
    <cellStyle name="Grey 5" xfId="1413" xr:uid="{00000000-0005-0000-0000-00007C050000}"/>
    <cellStyle name="Grey 6" xfId="1414" xr:uid="{00000000-0005-0000-0000-00007D050000}"/>
    <cellStyle name="Grey 7" xfId="1415" xr:uid="{00000000-0005-0000-0000-00007E050000}"/>
    <cellStyle name="gia" xfId="1405" xr:uid="{00000000-0005-0000-0000-000074050000}"/>
    <cellStyle name="GIA-MOI" xfId="1406" xr:uid="{00000000-0005-0000-0000-000075050000}"/>
    <cellStyle name="H" xfId="1416" xr:uid="{00000000-0005-0000-0000-00007F050000}"/>
    <cellStyle name="H 2" xfId="1417" xr:uid="{00000000-0005-0000-0000-000080050000}"/>
    <cellStyle name="H_!Tong muc dau tu" xfId="1418" xr:uid="{00000000-0005-0000-0000-000081050000}"/>
    <cellStyle name="H_!Tong muc dau tu_Copy of !Tong muc dau tu" xfId="1419" xr:uid="{00000000-0005-0000-0000-000082050000}"/>
    <cellStyle name="H_04. Cap ngam 182 Chem-Phuc Tho" xfId="1420" xr:uid="{00000000-0005-0000-0000-000083050000}"/>
    <cellStyle name="H_1. Cu ly van chuyen bai Cai Rong" xfId="1421" xr:uid="{00000000-0005-0000-0000-000084050000}"/>
    <cellStyle name="H_1. Du toan DZ 110 T110VD-CS26" xfId="1422" xr:uid="{00000000-0005-0000-0000-000085050000}"/>
    <cellStyle name="H_1. Du toan DZ T110VD-26" xfId="1423" xr:uid="{00000000-0005-0000-0000-000086050000}"/>
    <cellStyle name="H_1.1.Du toan DZ110 TBA110kV VD-CS26" xfId="1424" xr:uid="{00000000-0005-0000-0000-000087050000}"/>
    <cellStyle name="H_Ban goc CDT gui" xfId="1425" xr:uid="{00000000-0005-0000-0000-000088050000}"/>
    <cellStyle name="H_Bang tinh gia tri hop dong" xfId="1426" xr:uid="{00000000-0005-0000-0000-000089050000}"/>
    <cellStyle name="H_Bang tinh gia tri hop dong 2" xfId="1427" xr:uid="{00000000-0005-0000-0000-00008A050000}"/>
    <cellStyle name="H_Bang tinh gia tri hop dong_1.1. HM-Thinh Liet" xfId="1428" xr:uid="{00000000-0005-0000-0000-00008B050000}"/>
    <cellStyle name="H_Bang tinh gia tri hop dong_3.1. GL-Yen Vien" xfId="1429" xr:uid="{00000000-0005-0000-0000-00008C050000}"/>
    <cellStyle name="H_Bang tinh gia tri hop dong_3.2. GL-Yen Thuong" xfId="1430" xr:uid="{00000000-0005-0000-0000-00008D050000}"/>
    <cellStyle name="H_Bang tinh gia tri hop dong_3.3. GL-Phu Dong" xfId="1431" xr:uid="{00000000-0005-0000-0000-00008E050000}"/>
    <cellStyle name="H_Bang tinh gia tri hop dong_3.4. GL-Co Bi" xfId="1432" xr:uid="{00000000-0005-0000-0000-00008F050000}"/>
    <cellStyle name="H_Bang tinh gia tri hop dong_3.5. GL-Dang Xa" xfId="1433" xr:uid="{00000000-0005-0000-0000-000090050000}"/>
    <cellStyle name="H_Bang tinh gia tri hop dong_DG nguon" xfId="1434" xr:uid="{00000000-0005-0000-0000-000091050000}"/>
    <cellStyle name="H_Bang tinh gia tri hop dong_DT goi 18" xfId="1435" xr:uid="{00000000-0005-0000-0000-000092050000}"/>
    <cellStyle name="H_Bang tinh gia tri hop dong_Du toan DZ 110kV Lai Chau-Nam Na 2" xfId="1436" xr:uid="{00000000-0005-0000-0000-000093050000}"/>
    <cellStyle name="H_Bang tinh gia tri hop dong_Du toan goi 18" xfId="1437" xr:uid="{00000000-0005-0000-0000-000094050000}"/>
    <cellStyle name="H_Bang tinh gia tri hop dong_Nguon" xfId="1438" xr:uid="{00000000-0005-0000-0000-000095050000}"/>
    <cellStyle name="H_BienDong-lan2-chay 10-12" xfId="1439" xr:uid="{00000000-0005-0000-0000-000096050000}"/>
    <cellStyle name="H_Book1" xfId="1440" xr:uid="{00000000-0005-0000-0000-000097050000}"/>
    <cellStyle name="H_Book1 2" xfId="1441" xr:uid="{00000000-0005-0000-0000-000098050000}"/>
    <cellStyle name="H_Book1_1" xfId="1442" xr:uid="{00000000-0005-0000-0000-000099050000}"/>
    <cellStyle name="H_Book1_1.1. HM-Thinh Liet" xfId="1443" xr:uid="{00000000-0005-0000-0000-00009A050000}"/>
    <cellStyle name="H_Book1_1_Copy of !Tong muc dau tu" xfId="1444" xr:uid="{00000000-0005-0000-0000-00009B050000}"/>
    <cellStyle name="H_Book1_1_DG nguon" xfId="1445" xr:uid="{00000000-0005-0000-0000-00009C050000}"/>
    <cellStyle name="H_Book1_1_Du toan DZ 110kV Lai Chau-Nam Na 2" xfId="1446" xr:uid="{00000000-0005-0000-0000-00009D050000}"/>
    <cellStyle name="H_Book1_1_Du toan goi 18" xfId="1447" xr:uid="{00000000-0005-0000-0000-00009E050000}"/>
    <cellStyle name="H_Book1_1_Nguon" xfId="1448" xr:uid="{00000000-0005-0000-0000-00009F050000}"/>
    <cellStyle name="H_Book1_1_TMDT DEP Ha Noi cu" xfId="1449" xr:uid="{00000000-0005-0000-0000-0000A0050000}"/>
    <cellStyle name="H_Book1_1_TMDT Nam Ha Noi" xfId="1450" xr:uid="{00000000-0005-0000-0000-0000A1050000}"/>
    <cellStyle name="H_Book1_3.1. GL-Yen Vien" xfId="1451" xr:uid="{00000000-0005-0000-0000-0000A2050000}"/>
    <cellStyle name="H_Book1_3.2. GL-Yen Thuong" xfId="1452" xr:uid="{00000000-0005-0000-0000-0000A3050000}"/>
    <cellStyle name="H_Book1_3.3. GL-Phu Dong" xfId="1453" xr:uid="{00000000-0005-0000-0000-0000A4050000}"/>
    <cellStyle name="H_Book1_3.4. GL-Co Bi" xfId="1454" xr:uid="{00000000-0005-0000-0000-0000A5050000}"/>
    <cellStyle name="H_Book1_3.5. GL-Dang Xa" xfId="1455" xr:uid="{00000000-0005-0000-0000-0000A6050000}"/>
    <cellStyle name="H_Book1_Ban goc CDT gui" xfId="1456" xr:uid="{00000000-0005-0000-0000-0000A7050000}"/>
    <cellStyle name="H_Book1_Copy of !Tong muc dau tu" xfId="1457" xr:uid="{00000000-0005-0000-0000-0000A8050000}"/>
    <cellStyle name="H_Book1_DG nguon" xfId="1458" xr:uid="{00000000-0005-0000-0000-0000A9050000}"/>
    <cellStyle name="H_Book1_DT goi 18" xfId="1459" xr:uid="{00000000-0005-0000-0000-0000AA050000}"/>
    <cellStyle name="H_Book1_Du toan DZ 110kV Lai Chau-Nam Na 2" xfId="1460" xr:uid="{00000000-0005-0000-0000-0000AB050000}"/>
    <cellStyle name="H_Book1_Du toan goi 18" xfId="1461" xr:uid="{00000000-0005-0000-0000-0000AC050000}"/>
    <cellStyle name="H_Book1_I. Hoang Mai" xfId="1462" xr:uid="{00000000-0005-0000-0000-0000AD050000}"/>
    <cellStyle name="H_Book1_Nguon" xfId="1463" xr:uid="{00000000-0005-0000-0000-0000AE050000}"/>
    <cellStyle name="H_Book1_Phan Scada" xfId="1464" xr:uid="{00000000-0005-0000-0000-0000AF050000}"/>
    <cellStyle name="H_Book1_TMDT DEP Ha Noi cu" xfId="1465" xr:uid="{00000000-0005-0000-0000-0000B0050000}"/>
    <cellStyle name="H_Book1_TMDT Nam Ha Noi" xfId="1466" xr:uid="{00000000-0005-0000-0000-0000B1050000}"/>
    <cellStyle name="H_C.Tao-DZ110-LinhDam-30-06-09" xfId="1467" xr:uid="{00000000-0005-0000-0000-0000B2050000}"/>
    <cellStyle name="H_C.Tao-DZ110-LinhDam-30-06-09_Ban goc CDT gui" xfId="1468" xr:uid="{00000000-0005-0000-0000-0000B3050000}"/>
    <cellStyle name="H_Copy of !Tong muc dau tu" xfId="1469" xr:uid="{00000000-0005-0000-0000-0000B4050000}"/>
    <cellStyle name="H_D-A-VU" xfId="1470" xr:uid="{00000000-0005-0000-0000-0000B5050000}"/>
    <cellStyle name="H_D-A-VU 2" xfId="1471" xr:uid="{00000000-0005-0000-0000-0000B6050000}"/>
    <cellStyle name="H_D-A-VU_!Tong muc dau tu" xfId="1472" xr:uid="{00000000-0005-0000-0000-0000B7050000}"/>
    <cellStyle name="H_D-A-VU_!Tong muc dau tu_Copy of !Tong muc dau tu" xfId="1473" xr:uid="{00000000-0005-0000-0000-0000B8050000}"/>
    <cellStyle name="H_D-A-VU_04. Cap ngam 182 Chem-Phuc Tho" xfId="1474" xr:uid="{00000000-0005-0000-0000-0000B9050000}"/>
    <cellStyle name="H_D-A-VU_1. Cu ly van chuyen bai Cai Rong" xfId="1475" xr:uid="{00000000-0005-0000-0000-0000BA050000}"/>
    <cellStyle name="H_D-A-VU_1. Du toan DZ 110 T110VD-CS26" xfId="1476" xr:uid="{00000000-0005-0000-0000-0000BB050000}"/>
    <cellStyle name="H_D-A-VU_1. Du toan DZ T110VD-26" xfId="1477" xr:uid="{00000000-0005-0000-0000-0000BC050000}"/>
    <cellStyle name="H_D-A-VU_1.1.Du toan DZ110 TBA110kV VD-CS26" xfId="1478" xr:uid="{00000000-0005-0000-0000-0000BD050000}"/>
    <cellStyle name="H_D-A-VU_Ban goc CDT gui" xfId="1479" xr:uid="{00000000-0005-0000-0000-0000BE050000}"/>
    <cellStyle name="H_D-A-VU_Bang tinh gia tri hop dong" xfId="1480" xr:uid="{00000000-0005-0000-0000-0000BF050000}"/>
    <cellStyle name="H_D-A-VU_Bang tinh gia tri hop dong 2" xfId="1481" xr:uid="{00000000-0005-0000-0000-0000C0050000}"/>
    <cellStyle name="H_D-A-VU_Bang tinh gia tri hop dong_1.1. HM-Thinh Liet" xfId="1482" xr:uid="{00000000-0005-0000-0000-0000C1050000}"/>
    <cellStyle name="H_D-A-VU_Bang tinh gia tri hop dong_3.1. GL-Yen Vien" xfId="1483" xr:uid="{00000000-0005-0000-0000-0000C2050000}"/>
    <cellStyle name="H_D-A-VU_Bang tinh gia tri hop dong_3.2. GL-Yen Thuong" xfId="1484" xr:uid="{00000000-0005-0000-0000-0000C3050000}"/>
    <cellStyle name="H_D-A-VU_Bang tinh gia tri hop dong_3.3. GL-Phu Dong" xfId="1485" xr:uid="{00000000-0005-0000-0000-0000C4050000}"/>
    <cellStyle name="H_D-A-VU_Bang tinh gia tri hop dong_3.4. GL-Co Bi" xfId="1486" xr:uid="{00000000-0005-0000-0000-0000C5050000}"/>
    <cellStyle name="H_D-A-VU_Bang tinh gia tri hop dong_3.5. GL-Dang Xa" xfId="1487" xr:uid="{00000000-0005-0000-0000-0000C6050000}"/>
    <cellStyle name="H_D-A-VU_Bang tinh gia tri hop dong_DG nguon" xfId="1488" xr:uid="{00000000-0005-0000-0000-0000C7050000}"/>
    <cellStyle name="H_D-A-VU_Bang tinh gia tri hop dong_DT goi 18" xfId="1489" xr:uid="{00000000-0005-0000-0000-0000C8050000}"/>
    <cellStyle name="H_D-A-VU_Bang tinh gia tri hop dong_Du toan DZ 110kV Lai Chau-Nam Na 2" xfId="1490" xr:uid="{00000000-0005-0000-0000-0000C9050000}"/>
    <cellStyle name="H_D-A-VU_Bang tinh gia tri hop dong_Du toan goi 18" xfId="1491" xr:uid="{00000000-0005-0000-0000-0000CA050000}"/>
    <cellStyle name="H_D-A-VU_Bang tinh gia tri hop dong_Nguon" xfId="1492" xr:uid="{00000000-0005-0000-0000-0000CB050000}"/>
    <cellStyle name="H_D-A-VU_BienDong-lan2-chay 10-12" xfId="1493" xr:uid="{00000000-0005-0000-0000-0000CC050000}"/>
    <cellStyle name="H_D-A-VU_Book1" xfId="1494" xr:uid="{00000000-0005-0000-0000-0000CD050000}"/>
    <cellStyle name="H_D-A-VU_Book1 2" xfId="1495" xr:uid="{00000000-0005-0000-0000-0000CE050000}"/>
    <cellStyle name="H_D-A-VU_Book1_1" xfId="1496" xr:uid="{00000000-0005-0000-0000-0000CF050000}"/>
    <cellStyle name="H_D-A-VU_Book1_1.1. HM-Thinh Liet" xfId="1497" xr:uid="{00000000-0005-0000-0000-0000D0050000}"/>
    <cellStyle name="H_D-A-VU_Book1_1_Copy of !Tong muc dau tu" xfId="1498" xr:uid="{00000000-0005-0000-0000-0000D1050000}"/>
    <cellStyle name="H_D-A-VU_Book1_1_DG nguon" xfId="1499" xr:uid="{00000000-0005-0000-0000-0000D2050000}"/>
    <cellStyle name="H_D-A-VU_Book1_1_Du toan DZ 110kV Lai Chau-Nam Na 2" xfId="1500" xr:uid="{00000000-0005-0000-0000-0000D3050000}"/>
    <cellStyle name="H_D-A-VU_Book1_1_Du toan goi 18" xfId="1501" xr:uid="{00000000-0005-0000-0000-0000D4050000}"/>
    <cellStyle name="H_D-A-VU_Book1_1_Nguon" xfId="1502" xr:uid="{00000000-0005-0000-0000-0000D5050000}"/>
    <cellStyle name="H_D-A-VU_Book1_1_TMDT DEP Ha Noi cu" xfId="1503" xr:uid="{00000000-0005-0000-0000-0000D6050000}"/>
    <cellStyle name="H_D-A-VU_Book1_1_TMDT Nam Ha Noi" xfId="1504" xr:uid="{00000000-0005-0000-0000-0000D7050000}"/>
    <cellStyle name="H_D-A-VU_Book1_3.1. GL-Yen Vien" xfId="1505" xr:uid="{00000000-0005-0000-0000-0000D8050000}"/>
    <cellStyle name="H_D-A-VU_Book1_3.2. GL-Yen Thuong" xfId="1506" xr:uid="{00000000-0005-0000-0000-0000D9050000}"/>
    <cellStyle name="H_D-A-VU_Book1_3.3. GL-Phu Dong" xfId="1507" xr:uid="{00000000-0005-0000-0000-0000DA050000}"/>
    <cellStyle name="H_D-A-VU_Book1_3.4. GL-Co Bi" xfId="1508" xr:uid="{00000000-0005-0000-0000-0000DB050000}"/>
    <cellStyle name="H_D-A-VU_Book1_3.5. GL-Dang Xa" xfId="1509" xr:uid="{00000000-0005-0000-0000-0000DC050000}"/>
    <cellStyle name="H_D-A-VU_Book1_Ban goc CDT gui" xfId="1510" xr:uid="{00000000-0005-0000-0000-0000DD050000}"/>
    <cellStyle name="H_D-A-VU_Book1_Copy of !Tong muc dau tu" xfId="1511" xr:uid="{00000000-0005-0000-0000-0000DE050000}"/>
    <cellStyle name="H_D-A-VU_Book1_DG nguon" xfId="1512" xr:uid="{00000000-0005-0000-0000-0000DF050000}"/>
    <cellStyle name="H_D-A-VU_Book1_DT goi 18" xfId="1513" xr:uid="{00000000-0005-0000-0000-0000E0050000}"/>
    <cellStyle name="H_D-A-VU_Book1_Du toan DZ 110kV Lai Chau-Nam Na 2" xfId="1514" xr:uid="{00000000-0005-0000-0000-0000E1050000}"/>
    <cellStyle name="H_D-A-VU_Book1_Du toan goi 18" xfId="1515" xr:uid="{00000000-0005-0000-0000-0000E2050000}"/>
    <cellStyle name="H_D-A-VU_Book1_I. Hoang Mai" xfId="1516" xr:uid="{00000000-0005-0000-0000-0000E3050000}"/>
    <cellStyle name="H_D-A-VU_Book1_Nguon" xfId="1517" xr:uid="{00000000-0005-0000-0000-0000E4050000}"/>
    <cellStyle name="H_D-A-VU_Book1_Phan Scada" xfId="1518" xr:uid="{00000000-0005-0000-0000-0000E5050000}"/>
    <cellStyle name="H_D-A-VU_Book1_TMDT DEP Ha Noi cu" xfId="1519" xr:uid="{00000000-0005-0000-0000-0000E6050000}"/>
    <cellStyle name="H_D-A-VU_Book1_TMDT Nam Ha Noi" xfId="1520" xr:uid="{00000000-0005-0000-0000-0000E7050000}"/>
    <cellStyle name="H_D-A-VU_C.Tao-DZ110-LinhDam-30-06-09" xfId="1521" xr:uid="{00000000-0005-0000-0000-0000E8050000}"/>
    <cellStyle name="H_D-A-VU_C.Tao-DZ110-LinhDam-30-06-09_Ban goc CDT gui" xfId="1522" xr:uid="{00000000-0005-0000-0000-0000E9050000}"/>
    <cellStyle name="H_D-A-VU_Copy of !Tong muc dau tu" xfId="1523" xr:uid="{00000000-0005-0000-0000-0000EA050000}"/>
    <cellStyle name="H_D-A-VU_DCKS Goi 3 - RE2.6 (Thanh Hoa)" xfId="1524" xr:uid="{00000000-0005-0000-0000-0000EB050000}"/>
    <cellStyle name="H_D-A-VU_De cuong khao sat - Lang Son" xfId="1525" xr:uid="{00000000-0005-0000-0000-0000EC050000}"/>
    <cellStyle name="H_D-A-VU_De cuong khao sat - Lang Son_Copy of !Tong muc dau tu" xfId="1526" xr:uid="{00000000-0005-0000-0000-0000ED050000}"/>
    <cellStyle name="H_D-A-VU_De cuong khao sat Goi 1 - Tuyen Quang" xfId="1527" xr:uid="{00000000-0005-0000-0000-0000EE050000}"/>
    <cellStyle name="H_D-A-VU_DG nguon" xfId="1528" xr:uid="{00000000-0005-0000-0000-0000EF050000}"/>
    <cellStyle name="H_D-A-VU_DT" xfId="1529" xr:uid="{00000000-0005-0000-0000-0000F0050000}"/>
    <cellStyle name="H_D-A-VU_DT DADT DZ cap dien Lang Van Hoa cac dan toc VN 20-05-2010" xfId="1530" xr:uid="{00000000-0005-0000-0000-0000F1050000}"/>
    <cellStyle name="H_D-A-VU_DT DADT DZ cap dien Lang Van Hoa cac dan toc VN 20-05-2010_1.1. HM-Thinh Liet" xfId="1531" xr:uid="{00000000-0005-0000-0000-0000F2050000}"/>
    <cellStyle name="H_D-A-VU_DT DADT DZ cap dien Lang Van Hoa cac dan toc VN 20-05-2010_3.1. GL-Yen Vien" xfId="1532" xr:uid="{00000000-0005-0000-0000-0000F3050000}"/>
    <cellStyle name="H_D-A-VU_DT DADT DZ cap dien Lang Van Hoa cac dan toc VN 20-05-2010_3.2. GL-Yen Thuong" xfId="1533" xr:uid="{00000000-0005-0000-0000-0000F4050000}"/>
    <cellStyle name="H_D-A-VU_DT DADT DZ cap dien Lang Van Hoa cac dan toc VN 20-05-2010_3.3. GL-Phu Dong" xfId="1534" xr:uid="{00000000-0005-0000-0000-0000F5050000}"/>
    <cellStyle name="H_D-A-VU_DT DADT DZ cap dien Lang Van Hoa cac dan toc VN 20-05-2010_3.4. GL-Co Bi" xfId="1535" xr:uid="{00000000-0005-0000-0000-0000F6050000}"/>
    <cellStyle name="H_D-A-VU_DT DADT DZ cap dien Lang Van Hoa cac dan toc VN 20-05-2010_3.5. GL-Dang Xa" xfId="1536" xr:uid="{00000000-0005-0000-0000-0000F7050000}"/>
    <cellStyle name="H_D-A-VU_DT DADT DZ cap dien Lang Van Hoa cac dan toc VN 20-05-2010_DT goi 18" xfId="1537" xr:uid="{00000000-0005-0000-0000-0000F8050000}"/>
    <cellStyle name="H_D-A-VU_DT DADT DZ cap dien Lang Van Hoa cac dan toc VN 20-05-2010_Du toan DZ 110kV Lai Chau-Nam Na 2" xfId="1538" xr:uid="{00000000-0005-0000-0000-0000F9050000}"/>
    <cellStyle name="H_D-A-VU_DT DADT DZ cap dien Lang Van Hoa cac dan toc VN 20-05-2010_Du toan goi 18" xfId="1539" xr:uid="{00000000-0005-0000-0000-0000FA050000}"/>
    <cellStyle name="H_D-A-VU_DT de cuong LUC NAM (xel 2003)1" xfId="1540" xr:uid="{00000000-0005-0000-0000-0000FB050000}"/>
    <cellStyle name="H_D-A-VU_DT Goi 1" xfId="1541" xr:uid="{00000000-0005-0000-0000-0000FC050000}"/>
    <cellStyle name="H_D-A-VU_DT Goi 1_Copy of !Tong muc dau tu" xfId="1542" xr:uid="{00000000-0005-0000-0000-0000FD050000}"/>
    <cellStyle name="H_D-A-VU_DT Goi 1_DCKS Goi 3 - RE2.6 (Thanh Hoa)" xfId="1543" xr:uid="{00000000-0005-0000-0000-0000FE050000}"/>
    <cellStyle name="H_D-A-VU_DT khao sat DZ110kV Dong Anh - Chem" xfId="1544" xr:uid="{00000000-0005-0000-0000-0000FF050000}"/>
    <cellStyle name="H_D-A-VU_DT khao sat DZ35kV NMXM Sai Son" xfId="1545" xr:uid="{00000000-0005-0000-0000-000000060000}"/>
    <cellStyle name="H_D-A-VU_DT khao sat DZ35kV NMXM Sai Son 4-7-2011" xfId="1546" xr:uid="{00000000-0005-0000-0000-000001060000}"/>
    <cellStyle name="H_D-A-VU_DT TKBVTC di doi DZ110kV Ninh Binh GD2 5-4-2010" xfId="1547" xr:uid="{00000000-0005-0000-0000-000002060000}"/>
    <cellStyle name="H_D-A-VU_DT TKBVTC di doi DZ110kV Ninh Binh GD2 5-4-2010 2" xfId="1548" xr:uid="{00000000-0005-0000-0000-000003060000}"/>
    <cellStyle name="H_D-A-VU_DT TKBVTC di doi DZ110kV Ninh Binh GD2 5-4-2010_1.1. HM-Thinh Liet" xfId="1549" xr:uid="{00000000-0005-0000-0000-000004060000}"/>
    <cellStyle name="H_D-A-VU_DT TKBVTC di doi DZ110kV Ninh Binh GD2 5-4-2010_3.1. GL-Yen Vien" xfId="1550" xr:uid="{00000000-0005-0000-0000-000005060000}"/>
    <cellStyle name="H_D-A-VU_DT TKBVTC di doi DZ110kV Ninh Binh GD2 5-4-2010_3.2. GL-Yen Thuong" xfId="1551" xr:uid="{00000000-0005-0000-0000-000006060000}"/>
    <cellStyle name="H_D-A-VU_DT TKBVTC di doi DZ110kV Ninh Binh GD2 5-4-2010_3.3. GL-Phu Dong" xfId="1552" xr:uid="{00000000-0005-0000-0000-000007060000}"/>
    <cellStyle name="H_D-A-VU_DT TKBVTC di doi DZ110kV Ninh Binh GD2 5-4-2010_3.4. GL-Co Bi" xfId="1553" xr:uid="{00000000-0005-0000-0000-000008060000}"/>
    <cellStyle name="H_D-A-VU_DT TKBVTC di doi DZ110kV Ninh Binh GD2 5-4-2010_3.5. GL-Dang Xa" xfId="1554" xr:uid="{00000000-0005-0000-0000-000009060000}"/>
    <cellStyle name="H_D-A-VU_DT TKBVTC di doi DZ110kV Ninh Binh GD2 5-4-2010_DG nguon" xfId="1555" xr:uid="{00000000-0005-0000-0000-00000A060000}"/>
    <cellStyle name="H_D-A-VU_DT TKBVTC di doi DZ110kV Ninh Binh GD2 5-4-2010_DT goi 18" xfId="1556" xr:uid="{00000000-0005-0000-0000-00000B060000}"/>
    <cellStyle name="H_D-A-VU_DT TKBVTC di doi DZ110kV Ninh Binh GD2 5-4-2010_Du toan DZ 110kV Lai Chau-Nam Na 2" xfId="1557" xr:uid="{00000000-0005-0000-0000-00000C060000}"/>
    <cellStyle name="H_D-A-VU_DT TKBVTC di doi DZ110kV Ninh Binh GD2 5-4-2010_Du toan goi 18" xfId="1558" xr:uid="{00000000-0005-0000-0000-00000D060000}"/>
    <cellStyle name="H_D-A-VU_DT TKBVTC di doi DZ110kV Ninh Binh GD2 5-4-2010_Nguon" xfId="1559" xr:uid="{00000000-0005-0000-0000-00000E060000}"/>
    <cellStyle name="H_D-A-VU_DT TKBVTC di doi DZ110kV Ninh Binh GD2 9-3-2010" xfId="1560" xr:uid="{00000000-0005-0000-0000-00000F060000}"/>
    <cellStyle name="H_D-A-VU_DT TKBVTC di doi DZ110kV Ninh Binh GD2 9-3-2010 2" xfId="1561" xr:uid="{00000000-0005-0000-0000-000010060000}"/>
    <cellStyle name="H_D-A-VU_DT TKBVTC di doi DZ110kV Ninh Binh GD2 9-3-2010_1.1. HM-Thinh Liet" xfId="1562" xr:uid="{00000000-0005-0000-0000-000011060000}"/>
    <cellStyle name="H_D-A-VU_DT TKBVTC di doi DZ110kV Ninh Binh GD2 9-3-2010_3.1. GL-Yen Vien" xfId="1563" xr:uid="{00000000-0005-0000-0000-000012060000}"/>
    <cellStyle name="H_D-A-VU_DT TKBVTC di doi DZ110kV Ninh Binh GD2 9-3-2010_3.2. GL-Yen Thuong" xfId="1564" xr:uid="{00000000-0005-0000-0000-000013060000}"/>
    <cellStyle name="H_D-A-VU_DT TKBVTC di doi DZ110kV Ninh Binh GD2 9-3-2010_3.3. GL-Phu Dong" xfId="1565" xr:uid="{00000000-0005-0000-0000-000014060000}"/>
    <cellStyle name="H_D-A-VU_DT TKBVTC di doi DZ110kV Ninh Binh GD2 9-3-2010_3.4. GL-Co Bi" xfId="1566" xr:uid="{00000000-0005-0000-0000-000015060000}"/>
    <cellStyle name="H_D-A-VU_DT TKBVTC di doi DZ110kV Ninh Binh GD2 9-3-2010_3.5. GL-Dang Xa" xfId="1567" xr:uid="{00000000-0005-0000-0000-000016060000}"/>
    <cellStyle name="H_D-A-VU_DT TKBVTC di doi DZ110kV Ninh Binh GD2 9-3-2010_DG nguon" xfId="1568" xr:uid="{00000000-0005-0000-0000-000017060000}"/>
    <cellStyle name="H_D-A-VU_DT TKBVTC di doi DZ110kV Ninh Binh GD2 9-3-2010_DT goi 18" xfId="1569" xr:uid="{00000000-0005-0000-0000-000018060000}"/>
    <cellStyle name="H_D-A-VU_DT TKBVTC di doi DZ110kV Ninh Binh GD2 9-3-2010_Du toan DZ 110kV Lai Chau-Nam Na 2" xfId="1570" xr:uid="{00000000-0005-0000-0000-000019060000}"/>
    <cellStyle name="H_D-A-VU_DT TKBVTC di doi DZ110kV Ninh Binh GD2 9-3-2010_Du toan goi 18" xfId="1571" xr:uid="{00000000-0005-0000-0000-00001A060000}"/>
    <cellStyle name="H_D-A-VU_DT TKBVTC di doi DZ110kV Ninh Binh GD2 9-3-2010_Nguon" xfId="1572" xr:uid="{00000000-0005-0000-0000-00001B060000}"/>
    <cellStyle name="H_D-A-VU_DT TKBVTC di doi DZ110kV Ninh Binh GD3 2-4-2010" xfId="1573" xr:uid="{00000000-0005-0000-0000-00001C060000}"/>
    <cellStyle name="H_D-A-VU_DT TKBVTC di doi DZ110kV Ninh Binh GD3 2-4-2010 2" xfId="1574" xr:uid="{00000000-0005-0000-0000-00001D060000}"/>
    <cellStyle name="H_D-A-VU_DT TKBVTC di doi DZ110kV Ninh Binh GD3 2-4-2010_1.1. HM-Thinh Liet" xfId="1575" xr:uid="{00000000-0005-0000-0000-00001E060000}"/>
    <cellStyle name="H_D-A-VU_DT TKBVTC di doi DZ110kV Ninh Binh GD3 2-4-2010_3.1. GL-Yen Vien" xfId="1576" xr:uid="{00000000-0005-0000-0000-00001F060000}"/>
    <cellStyle name="H_D-A-VU_DT TKBVTC di doi DZ110kV Ninh Binh GD3 2-4-2010_3.2. GL-Yen Thuong" xfId="1577" xr:uid="{00000000-0005-0000-0000-000020060000}"/>
    <cellStyle name="H_D-A-VU_DT TKBVTC di doi DZ110kV Ninh Binh GD3 2-4-2010_3.3. GL-Phu Dong" xfId="1578" xr:uid="{00000000-0005-0000-0000-000021060000}"/>
    <cellStyle name="H_D-A-VU_DT TKBVTC di doi DZ110kV Ninh Binh GD3 2-4-2010_3.4. GL-Co Bi" xfId="1579" xr:uid="{00000000-0005-0000-0000-000022060000}"/>
    <cellStyle name="H_D-A-VU_DT TKBVTC di doi DZ110kV Ninh Binh GD3 2-4-2010_3.5. GL-Dang Xa" xfId="1580" xr:uid="{00000000-0005-0000-0000-000023060000}"/>
    <cellStyle name="H_D-A-VU_DT TKBVTC di doi DZ110kV Ninh Binh GD3 2-4-2010_DG nguon" xfId="1581" xr:uid="{00000000-0005-0000-0000-000024060000}"/>
    <cellStyle name="H_D-A-VU_DT TKBVTC di doi DZ110kV Ninh Binh GD3 2-4-2010_DT goi 18" xfId="1582" xr:uid="{00000000-0005-0000-0000-000025060000}"/>
    <cellStyle name="H_D-A-VU_DT TKBVTC di doi DZ110kV Ninh Binh GD3 2-4-2010_Du toan DZ 110kV Lai Chau-Nam Na 2" xfId="1583" xr:uid="{00000000-0005-0000-0000-000026060000}"/>
    <cellStyle name="H_D-A-VU_DT TKBVTC di doi DZ110kV Ninh Binh GD3 2-4-2010_Du toan goi 18" xfId="1584" xr:uid="{00000000-0005-0000-0000-000027060000}"/>
    <cellStyle name="H_D-A-VU_DT TKBVTC di doi DZ110kV Ninh Binh GD3 2-4-2010_Nguon" xfId="1585" xr:uid="{00000000-0005-0000-0000-000028060000}"/>
    <cellStyle name="H_D-A-VU_DT_Copy of !Tong muc dau tu" xfId="1586" xr:uid="{00000000-0005-0000-0000-000029060000}"/>
    <cellStyle name="H_D-A-VU_DT_DCKS Goi 3 - RE2.6 (Thanh Hoa)" xfId="1587" xr:uid="{00000000-0005-0000-0000-00002A060000}"/>
    <cellStyle name="H_D-A-VU_DTDZ110 Long Boi-Tien Hai (doan cai tao)" xfId="1589" xr:uid="{00000000-0005-0000-0000-00002C060000}"/>
    <cellStyle name="H_D-A-VU_DTDZ110 Long Boi-Tien Hai (doan xay moi)" xfId="1590" xr:uid="{00000000-0005-0000-0000-00002D060000}"/>
    <cellStyle name="H_D-A-VU_DTDZ110 Long Boi-Thai Binh 07-04-2011" xfId="1588" xr:uid="{00000000-0005-0000-0000-00002B060000}"/>
    <cellStyle name="H_D-A-VU_DTKS DZ 35kV Lao Cai" xfId="1591" xr:uid="{00000000-0005-0000-0000-00002E060000}"/>
    <cellStyle name="H_D-A-VU_Du kien gia tri thuy dien Nam Na 2 14-5-2011" xfId="1592" xr:uid="{00000000-0005-0000-0000-00002F060000}"/>
    <cellStyle name="H_D-A-VU_Du toan" xfId="1606" xr:uid="{00000000-0005-0000-0000-00003D060000}"/>
    <cellStyle name="H_D-A-VU_du toan BCKTKT Chem - Nghia Do - Thanh Cong 13-10-2010" xfId="1607" xr:uid="{00000000-0005-0000-0000-00003E060000}"/>
    <cellStyle name="H_D-A-VU_du toan BCKTKT Chem - Thanh Xuan - Thanh Cong" xfId="1608" xr:uid="{00000000-0005-0000-0000-00003F060000}"/>
    <cellStyle name="H_D-A-VU_du toan BCKTKT Chem - Thanh Xuan - Thanh Cong 13-10-2010" xfId="1609" xr:uid="{00000000-0005-0000-0000-000040060000}"/>
    <cellStyle name="H_D-A-VU_Du toan Chem-Nghia Do-Thanh Cong" xfId="1610" xr:uid="{00000000-0005-0000-0000-000041060000}"/>
    <cellStyle name="H_D-A-VU_du toan DADT thay DD tuyen 180, 181 E1-E2(PA day 150)" xfId="1611" xr:uid="{00000000-0005-0000-0000-000042060000}"/>
    <cellStyle name="H_D-A-VU_du toan di doi DZ110kV Ninh Binh 19-11-09" xfId="1612" xr:uid="{00000000-0005-0000-0000-000043060000}"/>
    <cellStyle name="H_D-A-VU_du toan di doi DZ110kV Ninh Binh 19-11-09 2" xfId="1613" xr:uid="{00000000-0005-0000-0000-000044060000}"/>
    <cellStyle name="H_D-A-VU_du toan di doi DZ110kV Ninh Binh 19-11-09_1.1. HM-Thinh Liet" xfId="1614" xr:uid="{00000000-0005-0000-0000-000045060000}"/>
    <cellStyle name="H_D-A-VU_du toan di doi DZ110kV Ninh Binh 19-11-09_3.1. GL-Yen Vien" xfId="1615" xr:uid="{00000000-0005-0000-0000-000046060000}"/>
    <cellStyle name="H_D-A-VU_du toan di doi DZ110kV Ninh Binh 19-11-09_3.2. GL-Yen Thuong" xfId="1616" xr:uid="{00000000-0005-0000-0000-000047060000}"/>
    <cellStyle name="H_D-A-VU_du toan di doi DZ110kV Ninh Binh 19-11-09_3.3. GL-Phu Dong" xfId="1617" xr:uid="{00000000-0005-0000-0000-000048060000}"/>
    <cellStyle name="H_D-A-VU_du toan di doi DZ110kV Ninh Binh 19-11-09_3.4. GL-Co Bi" xfId="1618" xr:uid="{00000000-0005-0000-0000-000049060000}"/>
    <cellStyle name="H_D-A-VU_du toan di doi DZ110kV Ninh Binh 19-11-09_3.5. GL-Dang Xa" xfId="1619" xr:uid="{00000000-0005-0000-0000-00004A060000}"/>
    <cellStyle name="H_D-A-VU_du toan di doi DZ110kV Ninh Binh 19-11-09_DG nguon" xfId="1620" xr:uid="{00000000-0005-0000-0000-00004B060000}"/>
    <cellStyle name="H_D-A-VU_du toan di doi DZ110kV Ninh Binh 19-11-09_DT goi 18" xfId="1621" xr:uid="{00000000-0005-0000-0000-00004C060000}"/>
    <cellStyle name="H_D-A-VU_du toan di doi DZ110kV Ninh Binh 19-11-09_Du toan DZ 110kV Lai Chau-Nam Na 2" xfId="1622" xr:uid="{00000000-0005-0000-0000-00004D060000}"/>
    <cellStyle name="H_D-A-VU_du toan di doi DZ110kV Ninh Binh 19-11-09_Du toan goi 18" xfId="1623" xr:uid="{00000000-0005-0000-0000-00004E060000}"/>
    <cellStyle name="H_D-A-VU_du toan di doi DZ110kV Ninh Binh 19-11-09_Nguon" xfId="1624" xr:uid="{00000000-0005-0000-0000-00004F060000}"/>
    <cellStyle name="H_D-A-VU_Du toan DZ 110kV Bim Son (17-10-2011)" xfId="1625" xr:uid="{00000000-0005-0000-0000-000050060000}"/>
    <cellStyle name="H_D-A-VU_du toan DZ 110kV Dong Anh - Bac Thang Long" xfId="1626" xr:uid="{00000000-0005-0000-0000-000051060000}"/>
    <cellStyle name="H_D-A-VU_du toan DZ 110kV Dong Anh - Chem 4-11-10" xfId="1627" xr:uid="{00000000-0005-0000-0000-000052060000}"/>
    <cellStyle name="H_D-A-VU_du toan DZ 110kV Gia Lam - Sai Dong (8-11-2011)" xfId="1628" xr:uid="{00000000-0005-0000-0000-000053060000}"/>
    <cellStyle name="H_D-A-VU_du toan DZ 110kV Gia Lam - Sai Dong sua mong (8-11-2011)" xfId="1629" xr:uid="{00000000-0005-0000-0000-000054060000}"/>
    <cellStyle name="H_D-A-VU_Du toan DZ 110kV Lai Chau-Nam Na 2" xfId="1630" xr:uid="{00000000-0005-0000-0000-000055060000}"/>
    <cellStyle name="H_D-A-VU_du toan DZ 110kV Nam Tha" xfId="1631" xr:uid="{00000000-0005-0000-0000-000056060000}"/>
    <cellStyle name="H_D-A-VU_du toan DZ 110kV Ta Thang 24-11-2010" xfId="1632" xr:uid="{00000000-0005-0000-0000-000057060000}"/>
    <cellStyle name="H_D-A-VU_du toan DZ 110kV Ta Thang 30-8-2010" xfId="1633" xr:uid="{00000000-0005-0000-0000-000058060000}"/>
    <cellStyle name="H_D-A-VU_Du toan DZ 110kV Van Don - Quan Lan" xfId="1634" xr:uid="{00000000-0005-0000-0000-000059060000}"/>
    <cellStyle name="H_D-A-VU_Du toan DZ 35kV Nam Tha 5 (21-3-2011)" xfId="1635" xr:uid="{00000000-0005-0000-0000-00005A060000}"/>
    <cellStyle name="H_D-A-VU_Du toan DZ 35kV NMXM Sai Son" xfId="1636" xr:uid="{00000000-0005-0000-0000-00005B060000}"/>
    <cellStyle name="H_D-A-VU_Du toan goi 18" xfId="1637" xr:uid="{00000000-0005-0000-0000-00005C060000}"/>
    <cellStyle name="H_D-A-VU_du toan Sai Dong 8122011" xfId="1638" xr:uid="{00000000-0005-0000-0000-00005D060000}"/>
    <cellStyle name="H_D-A-VU_du toan SCL TBA Dong Anh E1.1" xfId="1639" xr:uid="{00000000-0005-0000-0000-00005E060000}"/>
    <cellStyle name="H_D-A-VU_du toan TKBVTC Chem - Nghia Do - Thanh Xuan 21-9-2010" xfId="1640" xr:uid="{00000000-0005-0000-0000-00005F060000}"/>
    <cellStyle name="H_D-A-VU_Du toan_Copy of !Tong muc dau tu" xfId="1641" xr:uid="{00000000-0005-0000-0000-000060060000}"/>
    <cellStyle name="H_D-A-VU_DU THAU" xfId="1593" xr:uid="{00000000-0005-0000-0000-000030060000}"/>
    <cellStyle name="H_D-A-VU_DU THAU 2" xfId="1594" xr:uid="{00000000-0005-0000-0000-000031060000}"/>
    <cellStyle name="H_D-A-VU_DU THAU_1.1. HM-Thinh Liet" xfId="1595" xr:uid="{00000000-0005-0000-0000-000032060000}"/>
    <cellStyle name="H_D-A-VU_DU THAU_3.1. GL-Yen Vien" xfId="1596" xr:uid="{00000000-0005-0000-0000-000033060000}"/>
    <cellStyle name="H_D-A-VU_DU THAU_3.2. GL-Yen Thuong" xfId="1597" xr:uid="{00000000-0005-0000-0000-000034060000}"/>
    <cellStyle name="H_D-A-VU_DU THAU_3.3. GL-Phu Dong" xfId="1598" xr:uid="{00000000-0005-0000-0000-000035060000}"/>
    <cellStyle name="H_D-A-VU_DU THAU_3.4. GL-Co Bi" xfId="1599" xr:uid="{00000000-0005-0000-0000-000036060000}"/>
    <cellStyle name="H_D-A-VU_DU THAU_3.5. GL-Dang Xa" xfId="1600" xr:uid="{00000000-0005-0000-0000-000037060000}"/>
    <cellStyle name="H_D-A-VU_DU THAU_DG nguon" xfId="1601" xr:uid="{00000000-0005-0000-0000-000038060000}"/>
    <cellStyle name="H_D-A-VU_DU THAU_DT goi 18" xfId="1602" xr:uid="{00000000-0005-0000-0000-000039060000}"/>
    <cellStyle name="H_D-A-VU_DU THAU_Du toan DZ 110kV Lai Chau-Nam Na 2" xfId="1603" xr:uid="{00000000-0005-0000-0000-00003A060000}"/>
    <cellStyle name="H_D-A-VU_DU THAU_Du toan goi 18" xfId="1604" xr:uid="{00000000-0005-0000-0000-00003B060000}"/>
    <cellStyle name="H_D-A-VU_DU THAU_Nguon" xfId="1605" xr:uid="{00000000-0005-0000-0000-00003C060000}"/>
    <cellStyle name="H_D-A-VU_Duong day" xfId="1642" xr:uid="{00000000-0005-0000-0000-000061060000}"/>
    <cellStyle name="H_D-A-VU_DZ Pleikrong-KonTum GZTACSR200" xfId="1643" xr:uid="{00000000-0005-0000-0000-000062060000}"/>
    <cellStyle name="H_D-A-VU_DZ-E1-E2_GZTACSR200_DADT_B08" xfId="1644" xr:uid="{00000000-0005-0000-0000-000063060000}"/>
    <cellStyle name="H_D-A-VU_DZ-E1-E2_GZTACSR200_TKBVTC" xfId="1645" xr:uid="{00000000-0005-0000-0000-000064060000}"/>
    <cellStyle name="H_D-A-VU_DZ-E1-E2_GZTACSR200_TKBVTC-thaochuoi" xfId="1646" xr:uid="{00000000-0005-0000-0000-000065060000}"/>
    <cellStyle name="H_D-A-VU_DZ-Pleiku-KonTum_GZTACSR200_01-04-2011" xfId="1647" xr:uid="{00000000-0005-0000-0000-000066060000}"/>
    <cellStyle name="H_D-A-VU_I. Hoang Mai" xfId="1648" xr:uid="{00000000-0005-0000-0000-000067060000}"/>
    <cellStyle name="H_D-A-VU_kluong" xfId="1650" xr:uid="{00000000-0005-0000-0000-000069060000}"/>
    <cellStyle name="H_D-A-VU_kluong_Ban goc CDT gui" xfId="1651" xr:uid="{00000000-0005-0000-0000-00006A060000}"/>
    <cellStyle name="H_D-A-VU_khai toan DZ 35kV Nam Tha 5" xfId="1649" xr:uid="{00000000-0005-0000-0000-000068060000}"/>
    <cellStyle name="H_D-A-VU_mau" xfId="1652" xr:uid="{00000000-0005-0000-0000-00006B060000}"/>
    <cellStyle name="H_D-A-VU_mau de cuong KSKTDep -HD" xfId="1653" xr:uid="{00000000-0005-0000-0000-00006C060000}"/>
    <cellStyle name="H_D-A-VU_Nguon" xfId="1654" xr:uid="{00000000-0005-0000-0000-00006D060000}"/>
    <cellStyle name="H_D-A-VU_Nguon-110kV" xfId="1655" xr:uid="{00000000-0005-0000-0000-00006E060000}"/>
    <cellStyle name="H_D-A-VU_Nguon-35" xfId="1656" xr:uid="{00000000-0005-0000-0000-00006F060000}"/>
    <cellStyle name="H_D-A-VU_Nguon-TC35" xfId="1657" xr:uid="{00000000-0005-0000-0000-000070060000}"/>
    <cellStyle name="H_D-A-VU_Phan dien TBA Truc Ninh" xfId="1658" xr:uid="{00000000-0005-0000-0000-000071060000}"/>
    <cellStyle name="H_D-A-VU_Phan DZ Dong Anh - Van Tri" xfId="1659" xr:uid="{00000000-0005-0000-0000-000072060000}"/>
    <cellStyle name="H_D-A-VU_Phan Scada" xfId="1660" xr:uid="{00000000-0005-0000-0000-000073060000}"/>
    <cellStyle name="H_D-A-VU_TBA" xfId="1661" xr:uid="{00000000-0005-0000-0000-000074060000}"/>
    <cellStyle name="H_D-A-VU_TBA-Pleicu-KonTum 01-04-2011" xfId="1662" xr:uid="{00000000-0005-0000-0000-000075060000}"/>
    <cellStyle name="H_D-A-VU_tinh cu ly VC" xfId="1664" xr:uid="{00000000-0005-0000-0000-000077060000}"/>
    <cellStyle name="H_D-A-VU_TMDT DEP Ha Noi cu" xfId="1665" xr:uid="{00000000-0005-0000-0000-000078060000}"/>
    <cellStyle name="H_D-A-VU_TMDT Nam Ha Noi" xfId="1666" xr:uid="{00000000-0005-0000-0000-000079060000}"/>
    <cellStyle name="H_D-A-VU_TMDT_Goi 1 trinh" xfId="1667" xr:uid="{00000000-0005-0000-0000-00007A060000}"/>
    <cellStyle name="H_D-A-VU_TMDT_Goi 1 trinh_Copy of !Tong muc dau tu" xfId="1668" xr:uid="{00000000-0005-0000-0000-00007B060000}"/>
    <cellStyle name="H_D-A-VU_TMDT_Goi 1 trinh_DCKS Goi 3 - RE2.6 (Thanh Hoa)" xfId="1669" xr:uid="{00000000-0005-0000-0000-00007C060000}"/>
    <cellStyle name="H_D-A-VU_Tong hop thu hoi Soc Son" xfId="1670" xr:uid="{00000000-0005-0000-0000-00007D060000}"/>
    <cellStyle name="H_D-A-VU_Tong hop thu hoi Soc Son_1.1. HM-Thinh Liet" xfId="1671" xr:uid="{00000000-0005-0000-0000-00007E060000}"/>
    <cellStyle name="H_D-A-VU_Tong hop thu hoi Soc Son_3.1. GL-Yen Vien" xfId="1672" xr:uid="{00000000-0005-0000-0000-00007F060000}"/>
    <cellStyle name="H_D-A-VU_Tong hop thu hoi Soc Son_3.2. GL-Yen Thuong" xfId="1673" xr:uid="{00000000-0005-0000-0000-000080060000}"/>
    <cellStyle name="H_D-A-VU_Tong hop thu hoi Soc Son_3.3. GL-Phu Dong" xfId="1674" xr:uid="{00000000-0005-0000-0000-000081060000}"/>
    <cellStyle name="H_D-A-VU_Tong hop thu hoi Soc Son_3.4. GL-Co Bi" xfId="1675" xr:uid="{00000000-0005-0000-0000-000082060000}"/>
    <cellStyle name="H_D-A-VU_Tong hop thu hoi Soc Son_3.5. GL-Dang Xa" xfId="1676" xr:uid="{00000000-0005-0000-0000-000083060000}"/>
    <cellStyle name="H_D-A-VU_Tong hop thu hoi Soc Son_DT goi 18" xfId="1677" xr:uid="{00000000-0005-0000-0000-000084060000}"/>
    <cellStyle name="H_D-A-VU_Tong hop thu hoi Soc Son_Du toan goi 18" xfId="1678" xr:uid="{00000000-0005-0000-0000-000085060000}"/>
    <cellStyle name="H_D-A-VU_Tonghop" xfId="1679" xr:uid="{00000000-0005-0000-0000-000086060000}"/>
    <cellStyle name="H_D-A-VU_Tonghop DT LaiChau-NamNa2" xfId="1680" xr:uid="{00000000-0005-0000-0000-000087060000}"/>
    <cellStyle name="H_D-A-VU_turbin-VN" xfId="1681" xr:uid="{00000000-0005-0000-0000-000088060000}"/>
    <cellStyle name="H_D-A-VU_turbin-VN_Ban goc CDT gui" xfId="1682" xr:uid="{00000000-0005-0000-0000-000089060000}"/>
    <cellStyle name="H_D-A-VU_THDT1" xfId="1663" xr:uid="{00000000-0005-0000-0000-000076060000}"/>
    <cellStyle name="H_D-A-VU_vien thong-T.Ng" xfId="1683" xr:uid="{00000000-0005-0000-0000-00008A060000}"/>
    <cellStyle name="H_D-A-VU_vien thong-T.Ng_Ban goc CDT gui" xfId="1684" xr:uid="{00000000-0005-0000-0000-00008B060000}"/>
    <cellStyle name="H_DCKS Goi 3 - RE2.6 (Thanh Hoa)" xfId="1685" xr:uid="{00000000-0005-0000-0000-00008C060000}"/>
    <cellStyle name="H_De cuong khao sat - Lang Son" xfId="1686" xr:uid="{00000000-0005-0000-0000-00008D060000}"/>
    <cellStyle name="H_De cuong khao sat - Lang Son_Copy of !Tong muc dau tu" xfId="1687" xr:uid="{00000000-0005-0000-0000-00008E060000}"/>
    <cellStyle name="H_De cuong khao sat Goi 1 - Tuyen Quang" xfId="1688" xr:uid="{00000000-0005-0000-0000-00008F060000}"/>
    <cellStyle name="H_DG nguon" xfId="1689" xr:uid="{00000000-0005-0000-0000-000090060000}"/>
    <cellStyle name="H_DT" xfId="1690" xr:uid="{00000000-0005-0000-0000-000091060000}"/>
    <cellStyle name="H_DT DADT DZ cap dien Lang Van Hoa cac dan toc VN 20-05-2010" xfId="1691" xr:uid="{00000000-0005-0000-0000-000092060000}"/>
    <cellStyle name="H_DT DADT DZ cap dien Lang Van Hoa cac dan toc VN 20-05-2010_1.1. HM-Thinh Liet" xfId="1692" xr:uid="{00000000-0005-0000-0000-000093060000}"/>
    <cellStyle name="H_DT DADT DZ cap dien Lang Van Hoa cac dan toc VN 20-05-2010_3.1. GL-Yen Vien" xfId="1693" xr:uid="{00000000-0005-0000-0000-000094060000}"/>
    <cellStyle name="H_DT DADT DZ cap dien Lang Van Hoa cac dan toc VN 20-05-2010_3.2. GL-Yen Thuong" xfId="1694" xr:uid="{00000000-0005-0000-0000-000095060000}"/>
    <cellStyle name="H_DT DADT DZ cap dien Lang Van Hoa cac dan toc VN 20-05-2010_3.3. GL-Phu Dong" xfId="1695" xr:uid="{00000000-0005-0000-0000-000096060000}"/>
    <cellStyle name="H_DT DADT DZ cap dien Lang Van Hoa cac dan toc VN 20-05-2010_3.4. GL-Co Bi" xfId="1696" xr:uid="{00000000-0005-0000-0000-000097060000}"/>
    <cellStyle name="H_DT DADT DZ cap dien Lang Van Hoa cac dan toc VN 20-05-2010_3.5. GL-Dang Xa" xfId="1697" xr:uid="{00000000-0005-0000-0000-000098060000}"/>
    <cellStyle name="H_DT DADT DZ cap dien Lang Van Hoa cac dan toc VN 20-05-2010_DT goi 18" xfId="1698" xr:uid="{00000000-0005-0000-0000-000099060000}"/>
    <cellStyle name="H_DT DADT DZ cap dien Lang Van Hoa cac dan toc VN 20-05-2010_Du toan DZ 110kV Lai Chau-Nam Na 2" xfId="1699" xr:uid="{00000000-0005-0000-0000-00009A060000}"/>
    <cellStyle name="H_DT DADT DZ cap dien Lang Van Hoa cac dan toc VN 20-05-2010_Du toan goi 18" xfId="1700" xr:uid="{00000000-0005-0000-0000-00009B060000}"/>
    <cellStyle name="H_DT de cuong LUC NAM (xel 2003)1" xfId="1701" xr:uid="{00000000-0005-0000-0000-00009C060000}"/>
    <cellStyle name="H_DT Goi 1" xfId="1702" xr:uid="{00000000-0005-0000-0000-00009D060000}"/>
    <cellStyle name="H_DT Goi 1_Copy of !Tong muc dau tu" xfId="1703" xr:uid="{00000000-0005-0000-0000-00009E060000}"/>
    <cellStyle name="H_DT Goi 1_DCKS Goi 3 - RE2.6 (Thanh Hoa)" xfId="1704" xr:uid="{00000000-0005-0000-0000-00009F060000}"/>
    <cellStyle name="H_DT khao sat DZ110kV Dong Anh - Chem" xfId="1705" xr:uid="{00000000-0005-0000-0000-0000A0060000}"/>
    <cellStyle name="H_DT khao sat DZ35kV NMXM Sai Son" xfId="1706" xr:uid="{00000000-0005-0000-0000-0000A1060000}"/>
    <cellStyle name="H_DT khao sat DZ35kV NMXM Sai Son 4-7-2011" xfId="1707" xr:uid="{00000000-0005-0000-0000-0000A2060000}"/>
    <cellStyle name="H_DT TKBVTC di doi DZ110kV Ninh Binh GD2 5-4-2010" xfId="1708" xr:uid="{00000000-0005-0000-0000-0000A3060000}"/>
    <cellStyle name="H_DT TKBVTC di doi DZ110kV Ninh Binh GD2 5-4-2010 2" xfId="1709" xr:uid="{00000000-0005-0000-0000-0000A4060000}"/>
    <cellStyle name="H_DT TKBVTC di doi DZ110kV Ninh Binh GD2 5-4-2010_1.1. HM-Thinh Liet" xfId="1710" xr:uid="{00000000-0005-0000-0000-0000A5060000}"/>
    <cellStyle name="H_DT TKBVTC di doi DZ110kV Ninh Binh GD2 5-4-2010_3.1. GL-Yen Vien" xfId="1711" xr:uid="{00000000-0005-0000-0000-0000A6060000}"/>
    <cellStyle name="H_DT TKBVTC di doi DZ110kV Ninh Binh GD2 5-4-2010_3.2. GL-Yen Thuong" xfId="1712" xr:uid="{00000000-0005-0000-0000-0000A7060000}"/>
    <cellStyle name="H_DT TKBVTC di doi DZ110kV Ninh Binh GD2 5-4-2010_3.3. GL-Phu Dong" xfId="1713" xr:uid="{00000000-0005-0000-0000-0000A8060000}"/>
    <cellStyle name="H_DT TKBVTC di doi DZ110kV Ninh Binh GD2 5-4-2010_3.4. GL-Co Bi" xfId="1714" xr:uid="{00000000-0005-0000-0000-0000A9060000}"/>
    <cellStyle name="H_DT TKBVTC di doi DZ110kV Ninh Binh GD2 5-4-2010_3.5. GL-Dang Xa" xfId="1715" xr:uid="{00000000-0005-0000-0000-0000AA060000}"/>
    <cellStyle name="H_DT TKBVTC di doi DZ110kV Ninh Binh GD2 5-4-2010_DG nguon" xfId="1716" xr:uid="{00000000-0005-0000-0000-0000AB060000}"/>
    <cellStyle name="H_DT TKBVTC di doi DZ110kV Ninh Binh GD2 5-4-2010_DT goi 18" xfId="1717" xr:uid="{00000000-0005-0000-0000-0000AC060000}"/>
    <cellStyle name="H_DT TKBVTC di doi DZ110kV Ninh Binh GD2 5-4-2010_Du toan DZ 110kV Lai Chau-Nam Na 2" xfId="1718" xr:uid="{00000000-0005-0000-0000-0000AD060000}"/>
    <cellStyle name="H_DT TKBVTC di doi DZ110kV Ninh Binh GD2 5-4-2010_Du toan goi 18" xfId="1719" xr:uid="{00000000-0005-0000-0000-0000AE060000}"/>
    <cellStyle name="H_DT TKBVTC di doi DZ110kV Ninh Binh GD2 5-4-2010_Nguon" xfId="1720" xr:uid="{00000000-0005-0000-0000-0000AF060000}"/>
    <cellStyle name="H_DT TKBVTC di doi DZ110kV Ninh Binh GD2 9-3-2010" xfId="1721" xr:uid="{00000000-0005-0000-0000-0000B0060000}"/>
    <cellStyle name="H_DT TKBVTC di doi DZ110kV Ninh Binh GD2 9-3-2010 2" xfId="1722" xr:uid="{00000000-0005-0000-0000-0000B1060000}"/>
    <cellStyle name="H_DT TKBVTC di doi DZ110kV Ninh Binh GD2 9-3-2010_1.1. HM-Thinh Liet" xfId="1723" xr:uid="{00000000-0005-0000-0000-0000B2060000}"/>
    <cellStyle name="H_DT TKBVTC di doi DZ110kV Ninh Binh GD2 9-3-2010_3.1. GL-Yen Vien" xfId="1724" xr:uid="{00000000-0005-0000-0000-0000B3060000}"/>
    <cellStyle name="H_DT TKBVTC di doi DZ110kV Ninh Binh GD2 9-3-2010_3.2. GL-Yen Thuong" xfId="1725" xr:uid="{00000000-0005-0000-0000-0000B4060000}"/>
    <cellStyle name="H_DT TKBVTC di doi DZ110kV Ninh Binh GD2 9-3-2010_3.3. GL-Phu Dong" xfId="1726" xr:uid="{00000000-0005-0000-0000-0000B5060000}"/>
    <cellStyle name="H_DT TKBVTC di doi DZ110kV Ninh Binh GD2 9-3-2010_3.4. GL-Co Bi" xfId="1727" xr:uid="{00000000-0005-0000-0000-0000B6060000}"/>
    <cellStyle name="H_DT TKBVTC di doi DZ110kV Ninh Binh GD2 9-3-2010_3.5. GL-Dang Xa" xfId="1728" xr:uid="{00000000-0005-0000-0000-0000B7060000}"/>
    <cellStyle name="H_DT TKBVTC di doi DZ110kV Ninh Binh GD2 9-3-2010_DG nguon" xfId="1729" xr:uid="{00000000-0005-0000-0000-0000B8060000}"/>
    <cellStyle name="H_DT TKBVTC di doi DZ110kV Ninh Binh GD2 9-3-2010_DT goi 18" xfId="1730" xr:uid="{00000000-0005-0000-0000-0000B9060000}"/>
    <cellStyle name="H_DT TKBVTC di doi DZ110kV Ninh Binh GD2 9-3-2010_Du toan DZ 110kV Lai Chau-Nam Na 2" xfId="1731" xr:uid="{00000000-0005-0000-0000-0000BA060000}"/>
    <cellStyle name="H_DT TKBVTC di doi DZ110kV Ninh Binh GD2 9-3-2010_Du toan goi 18" xfId="1732" xr:uid="{00000000-0005-0000-0000-0000BB060000}"/>
    <cellStyle name="H_DT TKBVTC di doi DZ110kV Ninh Binh GD2 9-3-2010_Nguon" xfId="1733" xr:uid="{00000000-0005-0000-0000-0000BC060000}"/>
    <cellStyle name="H_DT TKBVTC di doi DZ110kV Ninh Binh GD3 2-4-2010" xfId="1734" xr:uid="{00000000-0005-0000-0000-0000BD060000}"/>
    <cellStyle name="H_DT TKBVTC di doi DZ110kV Ninh Binh GD3 2-4-2010 2" xfId="1735" xr:uid="{00000000-0005-0000-0000-0000BE060000}"/>
    <cellStyle name="H_DT TKBVTC di doi DZ110kV Ninh Binh GD3 2-4-2010_1.1. HM-Thinh Liet" xfId="1736" xr:uid="{00000000-0005-0000-0000-0000BF060000}"/>
    <cellStyle name="H_DT TKBVTC di doi DZ110kV Ninh Binh GD3 2-4-2010_3.1. GL-Yen Vien" xfId="1737" xr:uid="{00000000-0005-0000-0000-0000C0060000}"/>
    <cellStyle name="H_DT TKBVTC di doi DZ110kV Ninh Binh GD3 2-4-2010_3.2. GL-Yen Thuong" xfId="1738" xr:uid="{00000000-0005-0000-0000-0000C1060000}"/>
    <cellStyle name="H_DT TKBVTC di doi DZ110kV Ninh Binh GD3 2-4-2010_3.3. GL-Phu Dong" xfId="1739" xr:uid="{00000000-0005-0000-0000-0000C2060000}"/>
    <cellStyle name="H_DT TKBVTC di doi DZ110kV Ninh Binh GD3 2-4-2010_3.4. GL-Co Bi" xfId="1740" xr:uid="{00000000-0005-0000-0000-0000C3060000}"/>
    <cellStyle name="H_DT TKBVTC di doi DZ110kV Ninh Binh GD3 2-4-2010_3.5. GL-Dang Xa" xfId="1741" xr:uid="{00000000-0005-0000-0000-0000C4060000}"/>
    <cellStyle name="H_DT TKBVTC di doi DZ110kV Ninh Binh GD3 2-4-2010_DG nguon" xfId="1742" xr:uid="{00000000-0005-0000-0000-0000C5060000}"/>
    <cellStyle name="H_DT TKBVTC di doi DZ110kV Ninh Binh GD3 2-4-2010_DT goi 18" xfId="1743" xr:uid="{00000000-0005-0000-0000-0000C6060000}"/>
    <cellStyle name="H_DT TKBVTC di doi DZ110kV Ninh Binh GD3 2-4-2010_Du toan DZ 110kV Lai Chau-Nam Na 2" xfId="1744" xr:uid="{00000000-0005-0000-0000-0000C7060000}"/>
    <cellStyle name="H_DT TKBVTC di doi DZ110kV Ninh Binh GD3 2-4-2010_Du toan goi 18" xfId="1745" xr:uid="{00000000-0005-0000-0000-0000C8060000}"/>
    <cellStyle name="H_DT TKBVTC di doi DZ110kV Ninh Binh GD3 2-4-2010_Nguon" xfId="1746" xr:uid="{00000000-0005-0000-0000-0000C9060000}"/>
    <cellStyle name="H_DT_Copy of !Tong muc dau tu" xfId="1747" xr:uid="{00000000-0005-0000-0000-0000CA060000}"/>
    <cellStyle name="H_DT_DCKS Goi 3 - RE2.6 (Thanh Hoa)" xfId="1748" xr:uid="{00000000-0005-0000-0000-0000CB060000}"/>
    <cellStyle name="H_DTDZ110 Long Boi-Tien Hai (doan cai tao)" xfId="1750" xr:uid="{00000000-0005-0000-0000-0000CD060000}"/>
    <cellStyle name="H_DTDZ110 Long Boi-Tien Hai (doan xay moi)" xfId="1751" xr:uid="{00000000-0005-0000-0000-0000CE060000}"/>
    <cellStyle name="H_DTDZ110 Long Boi-Thai Binh 07-04-2011" xfId="1749" xr:uid="{00000000-0005-0000-0000-0000CC060000}"/>
    <cellStyle name="H_DTKS DZ 35kV Lao Cai" xfId="1752" xr:uid="{00000000-0005-0000-0000-0000CF060000}"/>
    <cellStyle name="H_Du kien gia tri thuy dien Nam Na 2 14-5-2011" xfId="1753" xr:uid="{00000000-0005-0000-0000-0000D0060000}"/>
    <cellStyle name="H_Du toan" xfId="1767" xr:uid="{00000000-0005-0000-0000-0000DE060000}"/>
    <cellStyle name="H_du toan BCKTKT Chem - Nghia Do - Thanh Cong 13-10-2010" xfId="1768" xr:uid="{00000000-0005-0000-0000-0000DF060000}"/>
    <cellStyle name="H_du toan BCKTKT Chem - Thanh Xuan - Thanh Cong" xfId="1769" xr:uid="{00000000-0005-0000-0000-0000E0060000}"/>
    <cellStyle name="H_du toan BCKTKT Chem - Thanh Xuan - Thanh Cong 13-10-2010" xfId="1770" xr:uid="{00000000-0005-0000-0000-0000E1060000}"/>
    <cellStyle name="H_Du toan Chem-Nghia Do-Thanh Cong" xfId="1771" xr:uid="{00000000-0005-0000-0000-0000E2060000}"/>
    <cellStyle name="H_du toan DADT thay DD tuyen 180, 181 E1-E2(PA day 150)" xfId="1772" xr:uid="{00000000-0005-0000-0000-0000E3060000}"/>
    <cellStyle name="H_du toan di doi DZ110kV Ninh Binh 19-11-09" xfId="1773" xr:uid="{00000000-0005-0000-0000-0000E4060000}"/>
    <cellStyle name="H_du toan di doi DZ110kV Ninh Binh 19-11-09 2" xfId="1774" xr:uid="{00000000-0005-0000-0000-0000E5060000}"/>
    <cellStyle name="H_du toan di doi DZ110kV Ninh Binh 19-11-09_1.1. HM-Thinh Liet" xfId="1775" xr:uid="{00000000-0005-0000-0000-0000E6060000}"/>
    <cellStyle name="H_du toan di doi DZ110kV Ninh Binh 19-11-09_3.1. GL-Yen Vien" xfId="1776" xr:uid="{00000000-0005-0000-0000-0000E7060000}"/>
    <cellStyle name="H_du toan di doi DZ110kV Ninh Binh 19-11-09_3.2. GL-Yen Thuong" xfId="1777" xr:uid="{00000000-0005-0000-0000-0000E8060000}"/>
    <cellStyle name="H_du toan di doi DZ110kV Ninh Binh 19-11-09_3.3. GL-Phu Dong" xfId="1778" xr:uid="{00000000-0005-0000-0000-0000E9060000}"/>
    <cellStyle name="H_du toan di doi DZ110kV Ninh Binh 19-11-09_3.4. GL-Co Bi" xfId="1779" xr:uid="{00000000-0005-0000-0000-0000EA060000}"/>
    <cellStyle name="H_du toan di doi DZ110kV Ninh Binh 19-11-09_3.5. GL-Dang Xa" xfId="1780" xr:uid="{00000000-0005-0000-0000-0000EB060000}"/>
    <cellStyle name="H_du toan di doi DZ110kV Ninh Binh 19-11-09_DG nguon" xfId="1781" xr:uid="{00000000-0005-0000-0000-0000EC060000}"/>
    <cellStyle name="H_du toan di doi DZ110kV Ninh Binh 19-11-09_DT goi 18" xfId="1782" xr:uid="{00000000-0005-0000-0000-0000ED060000}"/>
    <cellStyle name="H_du toan di doi DZ110kV Ninh Binh 19-11-09_Du toan DZ 110kV Lai Chau-Nam Na 2" xfId="1783" xr:uid="{00000000-0005-0000-0000-0000EE060000}"/>
    <cellStyle name="H_du toan di doi DZ110kV Ninh Binh 19-11-09_Du toan goi 18" xfId="1784" xr:uid="{00000000-0005-0000-0000-0000EF060000}"/>
    <cellStyle name="H_du toan di doi DZ110kV Ninh Binh 19-11-09_Nguon" xfId="1785" xr:uid="{00000000-0005-0000-0000-0000F0060000}"/>
    <cellStyle name="H_Du toan DZ 110kV Bim Son (17-10-2011)" xfId="1786" xr:uid="{00000000-0005-0000-0000-0000F1060000}"/>
    <cellStyle name="H_du toan DZ 110kV Dong Anh - Bac Thang Long" xfId="1787" xr:uid="{00000000-0005-0000-0000-0000F2060000}"/>
    <cellStyle name="H_du toan DZ 110kV Dong Anh - Chem 4-11-10" xfId="1788" xr:uid="{00000000-0005-0000-0000-0000F3060000}"/>
    <cellStyle name="H_du toan DZ 110kV Gia Lam - Sai Dong (8-11-2011)" xfId="1789" xr:uid="{00000000-0005-0000-0000-0000F4060000}"/>
    <cellStyle name="H_du toan DZ 110kV Gia Lam - Sai Dong sua mong (8-11-2011)" xfId="1790" xr:uid="{00000000-0005-0000-0000-0000F5060000}"/>
    <cellStyle name="H_Du toan DZ 110kV Lai Chau-Nam Na 2" xfId="1791" xr:uid="{00000000-0005-0000-0000-0000F6060000}"/>
    <cellStyle name="H_du toan DZ 110kV Nam Tha" xfId="1792" xr:uid="{00000000-0005-0000-0000-0000F7060000}"/>
    <cellStyle name="H_du toan DZ 110kV Ta Thang 24-11-2010" xfId="1793" xr:uid="{00000000-0005-0000-0000-0000F8060000}"/>
    <cellStyle name="H_du toan DZ 110kV Ta Thang 30-8-2010" xfId="1794" xr:uid="{00000000-0005-0000-0000-0000F9060000}"/>
    <cellStyle name="H_Du toan DZ 110kV Van Don - Quan Lan" xfId="1795" xr:uid="{00000000-0005-0000-0000-0000FA060000}"/>
    <cellStyle name="H_Du toan DZ 35kV Nam Tha 5 (21-3-2011)" xfId="1796" xr:uid="{00000000-0005-0000-0000-0000FB060000}"/>
    <cellStyle name="H_Du toan DZ 35kV NMXM Sai Son" xfId="1797" xr:uid="{00000000-0005-0000-0000-0000FC060000}"/>
    <cellStyle name="H_Du toan goi 18" xfId="1798" xr:uid="{00000000-0005-0000-0000-0000FD060000}"/>
    <cellStyle name="H_du toan Sai Dong 8122011" xfId="1799" xr:uid="{00000000-0005-0000-0000-0000FE060000}"/>
    <cellStyle name="H_du toan SCL TBA Dong Anh E1.1" xfId="1800" xr:uid="{00000000-0005-0000-0000-0000FF060000}"/>
    <cellStyle name="H_du toan TKBVTC Chem - Nghia Do - Thanh Xuan 21-9-2010" xfId="1801" xr:uid="{00000000-0005-0000-0000-000000070000}"/>
    <cellStyle name="H_Du toan_Copy of !Tong muc dau tu" xfId="1802" xr:uid="{00000000-0005-0000-0000-000001070000}"/>
    <cellStyle name="H_DU THAU" xfId="1754" xr:uid="{00000000-0005-0000-0000-0000D1060000}"/>
    <cellStyle name="H_DU THAU 2" xfId="1755" xr:uid="{00000000-0005-0000-0000-0000D2060000}"/>
    <cellStyle name="H_DU THAU_1.1. HM-Thinh Liet" xfId="1756" xr:uid="{00000000-0005-0000-0000-0000D3060000}"/>
    <cellStyle name="H_DU THAU_3.1. GL-Yen Vien" xfId="1757" xr:uid="{00000000-0005-0000-0000-0000D4060000}"/>
    <cellStyle name="H_DU THAU_3.2. GL-Yen Thuong" xfId="1758" xr:uid="{00000000-0005-0000-0000-0000D5060000}"/>
    <cellStyle name="H_DU THAU_3.3. GL-Phu Dong" xfId="1759" xr:uid="{00000000-0005-0000-0000-0000D6060000}"/>
    <cellStyle name="H_DU THAU_3.4. GL-Co Bi" xfId="1760" xr:uid="{00000000-0005-0000-0000-0000D7060000}"/>
    <cellStyle name="H_DU THAU_3.5. GL-Dang Xa" xfId="1761" xr:uid="{00000000-0005-0000-0000-0000D8060000}"/>
    <cellStyle name="H_DU THAU_DG nguon" xfId="1762" xr:uid="{00000000-0005-0000-0000-0000D9060000}"/>
    <cellStyle name="H_DU THAU_DT goi 18" xfId="1763" xr:uid="{00000000-0005-0000-0000-0000DA060000}"/>
    <cellStyle name="H_DU THAU_Du toan DZ 110kV Lai Chau-Nam Na 2" xfId="1764" xr:uid="{00000000-0005-0000-0000-0000DB060000}"/>
    <cellStyle name="H_DU THAU_Du toan goi 18" xfId="1765" xr:uid="{00000000-0005-0000-0000-0000DC060000}"/>
    <cellStyle name="H_DU THAU_Nguon" xfId="1766" xr:uid="{00000000-0005-0000-0000-0000DD060000}"/>
    <cellStyle name="H_Duong day" xfId="1803" xr:uid="{00000000-0005-0000-0000-000002070000}"/>
    <cellStyle name="H_DZ Pleikrong-KonTum GZTACSR200" xfId="1804" xr:uid="{00000000-0005-0000-0000-000003070000}"/>
    <cellStyle name="H_DZ-E1-E2_GZTACSR200_DADT_B08" xfId="1805" xr:uid="{00000000-0005-0000-0000-000004070000}"/>
    <cellStyle name="H_DZ-E1-E2_GZTACSR200_TKBVTC" xfId="1806" xr:uid="{00000000-0005-0000-0000-000005070000}"/>
    <cellStyle name="H_DZ-E1-E2_GZTACSR200_TKBVTC-thaochuoi" xfId="1807" xr:uid="{00000000-0005-0000-0000-000006070000}"/>
    <cellStyle name="H_DZ-Pleiku-KonTum_GZTACSR200_01-04-2011" xfId="1808" xr:uid="{00000000-0005-0000-0000-000007070000}"/>
    <cellStyle name="H_HSTHAU" xfId="1809" xr:uid="{00000000-0005-0000-0000-000008070000}"/>
    <cellStyle name="H_HSTHAU 2" xfId="1810" xr:uid="{00000000-0005-0000-0000-000009070000}"/>
    <cellStyle name="H_HSTHAU_!Tong muc dau tu" xfId="1811" xr:uid="{00000000-0005-0000-0000-00000A070000}"/>
    <cellStyle name="H_HSTHAU_!Tong muc dau tu_Copy of !Tong muc dau tu" xfId="1812" xr:uid="{00000000-0005-0000-0000-00000B070000}"/>
    <cellStyle name="H_HSTHAU_04. Cap ngam 182 Chem-Phuc Tho" xfId="1813" xr:uid="{00000000-0005-0000-0000-00000C070000}"/>
    <cellStyle name="H_HSTHAU_1. Cu ly van chuyen bai Cai Rong" xfId="1814" xr:uid="{00000000-0005-0000-0000-00000D070000}"/>
    <cellStyle name="H_HSTHAU_1. Du toan DZ 110 T110VD-CS26" xfId="1815" xr:uid="{00000000-0005-0000-0000-00000E070000}"/>
    <cellStyle name="H_HSTHAU_1. Du toan DZ T110VD-26" xfId="1816" xr:uid="{00000000-0005-0000-0000-00000F070000}"/>
    <cellStyle name="H_HSTHAU_1.1.Du toan DZ110 TBA110kV VD-CS26" xfId="1817" xr:uid="{00000000-0005-0000-0000-000010070000}"/>
    <cellStyle name="H_HSTHAU_Ban goc CDT gui" xfId="1818" xr:uid="{00000000-0005-0000-0000-000011070000}"/>
    <cellStyle name="H_HSTHAU_Bang tinh gia tri hop dong" xfId="1819" xr:uid="{00000000-0005-0000-0000-000012070000}"/>
    <cellStyle name="H_HSTHAU_Bang tinh gia tri hop dong 2" xfId="1820" xr:uid="{00000000-0005-0000-0000-000013070000}"/>
    <cellStyle name="H_HSTHAU_Bang tinh gia tri hop dong_1.1. HM-Thinh Liet" xfId="1821" xr:uid="{00000000-0005-0000-0000-000014070000}"/>
    <cellStyle name="H_HSTHAU_Bang tinh gia tri hop dong_3.1. GL-Yen Vien" xfId="1822" xr:uid="{00000000-0005-0000-0000-000015070000}"/>
    <cellStyle name="H_HSTHAU_Bang tinh gia tri hop dong_3.2. GL-Yen Thuong" xfId="1823" xr:uid="{00000000-0005-0000-0000-000016070000}"/>
    <cellStyle name="H_HSTHAU_Bang tinh gia tri hop dong_3.3. GL-Phu Dong" xfId="1824" xr:uid="{00000000-0005-0000-0000-000017070000}"/>
    <cellStyle name="H_HSTHAU_Bang tinh gia tri hop dong_3.4. GL-Co Bi" xfId="1825" xr:uid="{00000000-0005-0000-0000-000018070000}"/>
    <cellStyle name="H_HSTHAU_Bang tinh gia tri hop dong_3.5. GL-Dang Xa" xfId="1826" xr:uid="{00000000-0005-0000-0000-000019070000}"/>
    <cellStyle name="H_HSTHAU_Bang tinh gia tri hop dong_DG nguon" xfId="1827" xr:uid="{00000000-0005-0000-0000-00001A070000}"/>
    <cellStyle name="H_HSTHAU_Bang tinh gia tri hop dong_DT goi 18" xfId="1828" xr:uid="{00000000-0005-0000-0000-00001B070000}"/>
    <cellStyle name="H_HSTHAU_Bang tinh gia tri hop dong_Du toan DZ 110kV Lai Chau-Nam Na 2" xfId="1829" xr:uid="{00000000-0005-0000-0000-00001C070000}"/>
    <cellStyle name="H_HSTHAU_Bang tinh gia tri hop dong_Du toan goi 18" xfId="1830" xr:uid="{00000000-0005-0000-0000-00001D070000}"/>
    <cellStyle name="H_HSTHAU_Bang tinh gia tri hop dong_Nguon" xfId="1831" xr:uid="{00000000-0005-0000-0000-00001E070000}"/>
    <cellStyle name="H_HSTHAU_BienDong-lan2-chay 10-12" xfId="1832" xr:uid="{00000000-0005-0000-0000-00001F070000}"/>
    <cellStyle name="H_HSTHAU_Book1" xfId="1833" xr:uid="{00000000-0005-0000-0000-000020070000}"/>
    <cellStyle name="H_HSTHAU_Book1 2" xfId="1834" xr:uid="{00000000-0005-0000-0000-000021070000}"/>
    <cellStyle name="H_HSTHAU_Book1_1" xfId="1835" xr:uid="{00000000-0005-0000-0000-000022070000}"/>
    <cellStyle name="H_HSTHAU_Book1_1.1. HM-Thinh Liet" xfId="1836" xr:uid="{00000000-0005-0000-0000-000023070000}"/>
    <cellStyle name="H_HSTHAU_Book1_1_Copy of !Tong muc dau tu" xfId="1837" xr:uid="{00000000-0005-0000-0000-000024070000}"/>
    <cellStyle name="H_HSTHAU_Book1_1_DG nguon" xfId="1838" xr:uid="{00000000-0005-0000-0000-000025070000}"/>
    <cellStyle name="H_HSTHAU_Book1_1_Du toan DZ 110kV Lai Chau-Nam Na 2" xfId="1839" xr:uid="{00000000-0005-0000-0000-000026070000}"/>
    <cellStyle name="H_HSTHAU_Book1_1_Du toan goi 18" xfId="1840" xr:uid="{00000000-0005-0000-0000-000027070000}"/>
    <cellStyle name="H_HSTHAU_Book1_1_Nguon" xfId="1841" xr:uid="{00000000-0005-0000-0000-000028070000}"/>
    <cellStyle name="H_HSTHAU_Book1_1_TMDT DEP Ha Noi cu" xfId="1842" xr:uid="{00000000-0005-0000-0000-000029070000}"/>
    <cellStyle name="H_HSTHAU_Book1_1_TMDT Nam Ha Noi" xfId="1843" xr:uid="{00000000-0005-0000-0000-00002A070000}"/>
    <cellStyle name="H_HSTHAU_Book1_3.1. GL-Yen Vien" xfId="1844" xr:uid="{00000000-0005-0000-0000-00002B070000}"/>
    <cellStyle name="H_HSTHAU_Book1_3.2. GL-Yen Thuong" xfId="1845" xr:uid="{00000000-0005-0000-0000-00002C070000}"/>
    <cellStyle name="H_HSTHAU_Book1_3.3. GL-Phu Dong" xfId="1846" xr:uid="{00000000-0005-0000-0000-00002D070000}"/>
    <cellStyle name="H_HSTHAU_Book1_3.4. GL-Co Bi" xfId="1847" xr:uid="{00000000-0005-0000-0000-00002E070000}"/>
    <cellStyle name="H_HSTHAU_Book1_3.5. GL-Dang Xa" xfId="1848" xr:uid="{00000000-0005-0000-0000-00002F070000}"/>
    <cellStyle name="H_HSTHAU_Book1_Ban goc CDT gui" xfId="1849" xr:uid="{00000000-0005-0000-0000-000030070000}"/>
    <cellStyle name="H_HSTHAU_Book1_Copy of !Tong muc dau tu" xfId="1850" xr:uid="{00000000-0005-0000-0000-000031070000}"/>
    <cellStyle name="H_HSTHAU_Book1_DG nguon" xfId="1851" xr:uid="{00000000-0005-0000-0000-000032070000}"/>
    <cellStyle name="H_HSTHAU_Book1_DT goi 18" xfId="1852" xr:uid="{00000000-0005-0000-0000-000033070000}"/>
    <cellStyle name="H_HSTHAU_Book1_Du toan DZ 110kV Lai Chau-Nam Na 2" xfId="1853" xr:uid="{00000000-0005-0000-0000-000034070000}"/>
    <cellStyle name="H_HSTHAU_Book1_Du toan goi 18" xfId="1854" xr:uid="{00000000-0005-0000-0000-000035070000}"/>
    <cellStyle name="H_HSTHAU_Book1_I. Hoang Mai" xfId="1855" xr:uid="{00000000-0005-0000-0000-000036070000}"/>
    <cellStyle name="H_HSTHAU_Book1_Nguon" xfId="1856" xr:uid="{00000000-0005-0000-0000-000037070000}"/>
    <cellStyle name="H_HSTHAU_Book1_Phan Scada" xfId="1857" xr:uid="{00000000-0005-0000-0000-000038070000}"/>
    <cellStyle name="H_HSTHAU_Book1_TMDT DEP Ha Noi cu" xfId="1858" xr:uid="{00000000-0005-0000-0000-000039070000}"/>
    <cellStyle name="H_HSTHAU_Book1_TMDT Nam Ha Noi" xfId="1859" xr:uid="{00000000-0005-0000-0000-00003A070000}"/>
    <cellStyle name="H_HSTHAU_C.Tao-DZ110-LinhDam-30-06-09" xfId="1860" xr:uid="{00000000-0005-0000-0000-00003B070000}"/>
    <cellStyle name="H_HSTHAU_C.Tao-DZ110-LinhDam-30-06-09_Ban goc CDT gui" xfId="1861" xr:uid="{00000000-0005-0000-0000-00003C070000}"/>
    <cellStyle name="H_HSTHAU_Copy of !Tong muc dau tu" xfId="1862" xr:uid="{00000000-0005-0000-0000-00003D070000}"/>
    <cellStyle name="H_HSTHAU_DCKS Goi 3 - RE2.6 (Thanh Hoa)" xfId="1863" xr:uid="{00000000-0005-0000-0000-00003E070000}"/>
    <cellStyle name="H_HSTHAU_De cuong khao sat - Lang Son" xfId="1864" xr:uid="{00000000-0005-0000-0000-00003F070000}"/>
    <cellStyle name="H_HSTHAU_De cuong khao sat - Lang Son_Copy of !Tong muc dau tu" xfId="1865" xr:uid="{00000000-0005-0000-0000-000040070000}"/>
    <cellStyle name="H_HSTHAU_De cuong khao sat Goi 1 - Tuyen Quang" xfId="1866" xr:uid="{00000000-0005-0000-0000-000041070000}"/>
    <cellStyle name="H_HSTHAU_DG nguon" xfId="1867" xr:uid="{00000000-0005-0000-0000-000042070000}"/>
    <cellStyle name="H_HSTHAU_DT" xfId="1868" xr:uid="{00000000-0005-0000-0000-000043070000}"/>
    <cellStyle name="H_HSTHAU_DT DADT DZ cap dien Lang Van Hoa cac dan toc VN 20-05-2010" xfId="1869" xr:uid="{00000000-0005-0000-0000-000044070000}"/>
    <cellStyle name="H_HSTHAU_DT DADT DZ cap dien Lang Van Hoa cac dan toc VN 20-05-2010_1.1. HM-Thinh Liet" xfId="1870" xr:uid="{00000000-0005-0000-0000-000045070000}"/>
    <cellStyle name="H_HSTHAU_DT DADT DZ cap dien Lang Van Hoa cac dan toc VN 20-05-2010_3.1. GL-Yen Vien" xfId="1871" xr:uid="{00000000-0005-0000-0000-000046070000}"/>
    <cellStyle name="H_HSTHAU_DT DADT DZ cap dien Lang Van Hoa cac dan toc VN 20-05-2010_3.2. GL-Yen Thuong" xfId="1872" xr:uid="{00000000-0005-0000-0000-000047070000}"/>
    <cellStyle name="H_HSTHAU_DT DADT DZ cap dien Lang Van Hoa cac dan toc VN 20-05-2010_3.3. GL-Phu Dong" xfId="1873" xr:uid="{00000000-0005-0000-0000-000048070000}"/>
    <cellStyle name="H_HSTHAU_DT DADT DZ cap dien Lang Van Hoa cac dan toc VN 20-05-2010_3.4. GL-Co Bi" xfId="1874" xr:uid="{00000000-0005-0000-0000-000049070000}"/>
    <cellStyle name="H_HSTHAU_DT DADT DZ cap dien Lang Van Hoa cac dan toc VN 20-05-2010_3.5. GL-Dang Xa" xfId="1875" xr:uid="{00000000-0005-0000-0000-00004A070000}"/>
    <cellStyle name="H_HSTHAU_DT DADT DZ cap dien Lang Van Hoa cac dan toc VN 20-05-2010_DT goi 18" xfId="1876" xr:uid="{00000000-0005-0000-0000-00004B070000}"/>
    <cellStyle name="H_HSTHAU_DT DADT DZ cap dien Lang Van Hoa cac dan toc VN 20-05-2010_Du toan DZ 110kV Lai Chau-Nam Na 2" xfId="1877" xr:uid="{00000000-0005-0000-0000-00004C070000}"/>
    <cellStyle name="H_HSTHAU_DT DADT DZ cap dien Lang Van Hoa cac dan toc VN 20-05-2010_Du toan goi 18" xfId="1878" xr:uid="{00000000-0005-0000-0000-00004D070000}"/>
    <cellStyle name="H_HSTHAU_DT de cuong LUC NAM (xel 2003)1" xfId="1879" xr:uid="{00000000-0005-0000-0000-00004E070000}"/>
    <cellStyle name="H_HSTHAU_DT Goi 1" xfId="1880" xr:uid="{00000000-0005-0000-0000-00004F070000}"/>
    <cellStyle name="H_HSTHAU_DT Goi 1_Copy of !Tong muc dau tu" xfId="1881" xr:uid="{00000000-0005-0000-0000-000050070000}"/>
    <cellStyle name="H_HSTHAU_DT Goi 1_DCKS Goi 3 - RE2.6 (Thanh Hoa)" xfId="1882" xr:uid="{00000000-0005-0000-0000-000051070000}"/>
    <cellStyle name="H_HSTHAU_DT khao sat DZ110kV Dong Anh - Chem" xfId="1883" xr:uid="{00000000-0005-0000-0000-000052070000}"/>
    <cellStyle name="H_HSTHAU_DT khao sat DZ35kV NMXM Sai Son" xfId="1884" xr:uid="{00000000-0005-0000-0000-000053070000}"/>
    <cellStyle name="H_HSTHAU_DT khao sat DZ35kV NMXM Sai Son 4-7-2011" xfId="1885" xr:uid="{00000000-0005-0000-0000-000054070000}"/>
    <cellStyle name="H_HSTHAU_DT TKBVTC di doi DZ110kV Ninh Binh GD2 5-4-2010" xfId="1886" xr:uid="{00000000-0005-0000-0000-000055070000}"/>
    <cellStyle name="H_HSTHAU_DT TKBVTC di doi DZ110kV Ninh Binh GD2 5-4-2010 2" xfId="1887" xr:uid="{00000000-0005-0000-0000-000056070000}"/>
    <cellStyle name="H_HSTHAU_DT TKBVTC di doi DZ110kV Ninh Binh GD2 5-4-2010_1.1. HM-Thinh Liet" xfId="1888" xr:uid="{00000000-0005-0000-0000-000057070000}"/>
    <cellStyle name="H_HSTHAU_DT TKBVTC di doi DZ110kV Ninh Binh GD2 5-4-2010_3.1. GL-Yen Vien" xfId="1889" xr:uid="{00000000-0005-0000-0000-000058070000}"/>
    <cellStyle name="H_HSTHAU_DT TKBVTC di doi DZ110kV Ninh Binh GD2 5-4-2010_3.2. GL-Yen Thuong" xfId="1890" xr:uid="{00000000-0005-0000-0000-000059070000}"/>
    <cellStyle name="H_HSTHAU_DT TKBVTC di doi DZ110kV Ninh Binh GD2 5-4-2010_3.3. GL-Phu Dong" xfId="1891" xr:uid="{00000000-0005-0000-0000-00005A070000}"/>
    <cellStyle name="H_HSTHAU_DT TKBVTC di doi DZ110kV Ninh Binh GD2 5-4-2010_3.4. GL-Co Bi" xfId="1892" xr:uid="{00000000-0005-0000-0000-00005B070000}"/>
    <cellStyle name="H_HSTHAU_DT TKBVTC di doi DZ110kV Ninh Binh GD2 5-4-2010_3.5. GL-Dang Xa" xfId="1893" xr:uid="{00000000-0005-0000-0000-00005C070000}"/>
    <cellStyle name="H_HSTHAU_DT TKBVTC di doi DZ110kV Ninh Binh GD2 5-4-2010_DG nguon" xfId="1894" xr:uid="{00000000-0005-0000-0000-00005D070000}"/>
    <cellStyle name="H_HSTHAU_DT TKBVTC di doi DZ110kV Ninh Binh GD2 5-4-2010_DT goi 18" xfId="1895" xr:uid="{00000000-0005-0000-0000-00005E070000}"/>
    <cellStyle name="H_HSTHAU_DT TKBVTC di doi DZ110kV Ninh Binh GD2 5-4-2010_Du toan DZ 110kV Lai Chau-Nam Na 2" xfId="1896" xr:uid="{00000000-0005-0000-0000-00005F070000}"/>
    <cellStyle name="H_HSTHAU_DT TKBVTC di doi DZ110kV Ninh Binh GD2 5-4-2010_Du toan goi 18" xfId="1897" xr:uid="{00000000-0005-0000-0000-000060070000}"/>
    <cellStyle name="H_HSTHAU_DT TKBVTC di doi DZ110kV Ninh Binh GD2 5-4-2010_Nguon" xfId="1898" xr:uid="{00000000-0005-0000-0000-000061070000}"/>
    <cellStyle name="H_HSTHAU_DT TKBVTC di doi DZ110kV Ninh Binh GD2 9-3-2010" xfId="1899" xr:uid="{00000000-0005-0000-0000-000062070000}"/>
    <cellStyle name="H_HSTHAU_DT TKBVTC di doi DZ110kV Ninh Binh GD2 9-3-2010 2" xfId="1900" xr:uid="{00000000-0005-0000-0000-000063070000}"/>
    <cellStyle name="H_HSTHAU_DT TKBVTC di doi DZ110kV Ninh Binh GD2 9-3-2010_1.1. HM-Thinh Liet" xfId="1901" xr:uid="{00000000-0005-0000-0000-000064070000}"/>
    <cellStyle name="H_HSTHAU_DT TKBVTC di doi DZ110kV Ninh Binh GD2 9-3-2010_3.1. GL-Yen Vien" xfId="1902" xr:uid="{00000000-0005-0000-0000-000065070000}"/>
    <cellStyle name="H_HSTHAU_DT TKBVTC di doi DZ110kV Ninh Binh GD2 9-3-2010_3.2. GL-Yen Thuong" xfId="1903" xr:uid="{00000000-0005-0000-0000-000066070000}"/>
    <cellStyle name="H_HSTHAU_DT TKBVTC di doi DZ110kV Ninh Binh GD2 9-3-2010_3.3. GL-Phu Dong" xfId="1904" xr:uid="{00000000-0005-0000-0000-000067070000}"/>
    <cellStyle name="H_HSTHAU_DT TKBVTC di doi DZ110kV Ninh Binh GD2 9-3-2010_3.4. GL-Co Bi" xfId="1905" xr:uid="{00000000-0005-0000-0000-000068070000}"/>
    <cellStyle name="H_HSTHAU_DT TKBVTC di doi DZ110kV Ninh Binh GD2 9-3-2010_3.5. GL-Dang Xa" xfId="1906" xr:uid="{00000000-0005-0000-0000-000069070000}"/>
    <cellStyle name="H_HSTHAU_DT TKBVTC di doi DZ110kV Ninh Binh GD2 9-3-2010_DG nguon" xfId="1907" xr:uid="{00000000-0005-0000-0000-00006A070000}"/>
    <cellStyle name="H_HSTHAU_DT TKBVTC di doi DZ110kV Ninh Binh GD2 9-3-2010_DT goi 18" xfId="1908" xr:uid="{00000000-0005-0000-0000-00006B070000}"/>
    <cellStyle name="H_HSTHAU_DT TKBVTC di doi DZ110kV Ninh Binh GD2 9-3-2010_Du toan DZ 110kV Lai Chau-Nam Na 2" xfId="1909" xr:uid="{00000000-0005-0000-0000-00006C070000}"/>
    <cellStyle name="H_HSTHAU_DT TKBVTC di doi DZ110kV Ninh Binh GD2 9-3-2010_Du toan goi 18" xfId="1910" xr:uid="{00000000-0005-0000-0000-00006D070000}"/>
    <cellStyle name="H_HSTHAU_DT TKBVTC di doi DZ110kV Ninh Binh GD2 9-3-2010_Nguon" xfId="1911" xr:uid="{00000000-0005-0000-0000-00006E070000}"/>
    <cellStyle name="H_HSTHAU_DT TKBVTC di doi DZ110kV Ninh Binh GD3 2-4-2010" xfId="1912" xr:uid="{00000000-0005-0000-0000-00006F070000}"/>
    <cellStyle name="H_HSTHAU_DT TKBVTC di doi DZ110kV Ninh Binh GD3 2-4-2010 2" xfId="1913" xr:uid="{00000000-0005-0000-0000-000070070000}"/>
    <cellStyle name="H_HSTHAU_DT TKBVTC di doi DZ110kV Ninh Binh GD3 2-4-2010_1.1. HM-Thinh Liet" xfId="1914" xr:uid="{00000000-0005-0000-0000-000071070000}"/>
    <cellStyle name="H_HSTHAU_DT TKBVTC di doi DZ110kV Ninh Binh GD3 2-4-2010_3.1. GL-Yen Vien" xfId="1915" xr:uid="{00000000-0005-0000-0000-000072070000}"/>
    <cellStyle name="H_HSTHAU_DT TKBVTC di doi DZ110kV Ninh Binh GD3 2-4-2010_3.2. GL-Yen Thuong" xfId="1916" xr:uid="{00000000-0005-0000-0000-000073070000}"/>
    <cellStyle name="H_HSTHAU_DT TKBVTC di doi DZ110kV Ninh Binh GD3 2-4-2010_3.3. GL-Phu Dong" xfId="1917" xr:uid="{00000000-0005-0000-0000-000074070000}"/>
    <cellStyle name="H_HSTHAU_DT TKBVTC di doi DZ110kV Ninh Binh GD3 2-4-2010_3.4. GL-Co Bi" xfId="1918" xr:uid="{00000000-0005-0000-0000-000075070000}"/>
    <cellStyle name="H_HSTHAU_DT TKBVTC di doi DZ110kV Ninh Binh GD3 2-4-2010_3.5. GL-Dang Xa" xfId="1919" xr:uid="{00000000-0005-0000-0000-000076070000}"/>
    <cellStyle name="H_HSTHAU_DT TKBVTC di doi DZ110kV Ninh Binh GD3 2-4-2010_DG nguon" xfId="1920" xr:uid="{00000000-0005-0000-0000-000077070000}"/>
    <cellStyle name="H_HSTHAU_DT TKBVTC di doi DZ110kV Ninh Binh GD3 2-4-2010_DT goi 18" xfId="1921" xr:uid="{00000000-0005-0000-0000-000078070000}"/>
    <cellStyle name="H_HSTHAU_DT TKBVTC di doi DZ110kV Ninh Binh GD3 2-4-2010_Du toan DZ 110kV Lai Chau-Nam Na 2" xfId="1922" xr:uid="{00000000-0005-0000-0000-000079070000}"/>
    <cellStyle name="H_HSTHAU_DT TKBVTC di doi DZ110kV Ninh Binh GD3 2-4-2010_Du toan goi 18" xfId="1923" xr:uid="{00000000-0005-0000-0000-00007A070000}"/>
    <cellStyle name="H_HSTHAU_DT TKBVTC di doi DZ110kV Ninh Binh GD3 2-4-2010_Nguon" xfId="1924" xr:uid="{00000000-0005-0000-0000-00007B070000}"/>
    <cellStyle name="H_HSTHAU_DT_Copy of !Tong muc dau tu" xfId="1925" xr:uid="{00000000-0005-0000-0000-00007C070000}"/>
    <cellStyle name="H_HSTHAU_DT_DCKS Goi 3 - RE2.6 (Thanh Hoa)" xfId="1926" xr:uid="{00000000-0005-0000-0000-00007D070000}"/>
    <cellStyle name="H_HSTHAU_DTDZ110 Long Boi-Tien Hai (doan cai tao)" xfId="1928" xr:uid="{00000000-0005-0000-0000-00007F070000}"/>
    <cellStyle name="H_HSTHAU_DTDZ110 Long Boi-Tien Hai (doan xay moi)" xfId="1929" xr:uid="{00000000-0005-0000-0000-000080070000}"/>
    <cellStyle name="H_HSTHAU_DTDZ110 Long Boi-Thai Binh 07-04-2011" xfId="1927" xr:uid="{00000000-0005-0000-0000-00007E070000}"/>
    <cellStyle name="H_HSTHAU_DTKS DZ 35kV Lao Cai" xfId="1930" xr:uid="{00000000-0005-0000-0000-000081070000}"/>
    <cellStyle name="H_HSTHAU_Du kien gia tri thuy dien Nam Na 2 14-5-2011" xfId="1931" xr:uid="{00000000-0005-0000-0000-000082070000}"/>
    <cellStyle name="H_HSTHAU_Du toan" xfId="1945" xr:uid="{00000000-0005-0000-0000-000090070000}"/>
    <cellStyle name="H_HSTHAU_du toan BCKTKT Chem - Nghia Do - Thanh Cong 13-10-2010" xfId="1946" xr:uid="{00000000-0005-0000-0000-000091070000}"/>
    <cellStyle name="H_HSTHAU_du toan BCKTKT Chem - Thanh Xuan - Thanh Cong" xfId="1947" xr:uid="{00000000-0005-0000-0000-000092070000}"/>
    <cellStyle name="H_HSTHAU_du toan BCKTKT Chem - Thanh Xuan - Thanh Cong 13-10-2010" xfId="1948" xr:uid="{00000000-0005-0000-0000-000093070000}"/>
    <cellStyle name="H_HSTHAU_Du toan Chem-Nghia Do-Thanh Cong" xfId="1949" xr:uid="{00000000-0005-0000-0000-000094070000}"/>
    <cellStyle name="H_HSTHAU_du toan DADT thay DD tuyen 180, 181 E1-E2(PA day 150)" xfId="1950" xr:uid="{00000000-0005-0000-0000-000095070000}"/>
    <cellStyle name="H_HSTHAU_du toan di doi DZ110kV Ninh Binh 19-11-09" xfId="1951" xr:uid="{00000000-0005-0000-0000-000096070000}"/>
    <cellStyle name="H_HSTHAU_du toan di doi DZ110kV Ninh Binh 19-11-09 2" xfId="1952" xr:uid="{00000000-0005-0000-0000-000097070000}"/>
    <cellStyle name="H_HSTHAU_du toan di doi DZ110kV Ninh Binh 19-11-09_1.1. HM-Thinh Liet" xfId="1953" xr:uid="{00000000-0005-0000-0000-000098070000}"/>
    <cellStyle name="H_HSTHAU_du toan di doi DZ110kV Ninh Binh 19-11-09_3.1. GL-Yen Vien" xfId="1954" xr:uid="{00000000-0005-0000-0000-000099070000}"/>
    <cellStyle name="H_HSTHAU_du toan di doi DZ110kV Ninh Binh 19-11-09_3.2. GL-Yen Thuong" xfId="1955" xr:uid="{00000000-0005-0000-0000-00009A070000}"/>
    <cellStyle name="H_HSTHAU_du toan di doi DZ110kV Ninh Binh 19-11-09_3.3. GL-Phu Dong" xfId="1956" xr:uid="{00000000-0005-0000-0000-00009B070000}"/>
    <cellStyle name="H_HSTHAU_du toan di doi DZ110kV Ninh Binh 19-11-09_3.4. GL-Co Bi" xfId="1957" xr:uid="{00000000-0005-0000-0000-00009C070000}"/>
    <cellStyle name="H_HSTHAU_du toan di doi DZ110kV Ninh Binh 19-11-09_3.5. GL-Dang Xa" xfId="1958" xr:uid="{00000000-0005-0000-0000-00009D070000}"/>
    <cellStyle name="H_HSTHAU_du toan di doi DZ110kV Ninh Binh 19-11-09_DG nguon" xfId="1959" xr:uid="{00000000-0005-0000-0000-00009E070000}"/>
    <cellStyle name="H_HSTHAU_du toan di doi DZ110kV Ninh Binh 19-11-09_DT goi 18" xfId="1960" xr:uid="{00000000-0005-0000-0000-00009F070000}"/>
    <cellStyle name="H_HSTHAU_du toan di doi DZ110kV Ninh Binh 19-11-09_Du toan DZ 110kV Lai Chau-Nam Na 2" xfId="1961" xr:uid="{00000000-0005-0000-0000-0000A0070000}"/>
    <cellStyle name="H_HSTHAU_du toan di doi DZ110kV Ninh Binh 19-11-09_Du toan goi 18" xfId="1962" xr:uid="{00000000-0005-0000-0000-0000A1070000}"/>
    <cellStyle name="H_HSTHAU_du toan di doi DZ110kV Ninh Binh 19-11-09_Nguon" xfId="1963" xr:uid="{00000000-0005-0000-0000-0000A2070000}"/>
    <cellStyle name="H_HSTHAU_Du toan DZ 110kV Bim Son (17-10-2011)" xfId="1964" xr:uid="{00000000-0005-0000-0000-0000A3070000}"/>
    <cellStyle name="H_HSTHAU_du toan DZ 110kV Dong Anh - Bac Thang Long" xfId="1965" xr:uid="{00000000-0005-0000-0000-0000A4070000}"/>
    <cellStyle name="H_HSTHAU_du toan DZ 110kV Dong Anh - Chem 4-11-10" xfId="1966" xr:uid="{00000000-0005-0000-0000-0000A5070000}"/>
    <cellStyle name="H_HSTHAU_du toan DZ 110kV Gia Lam - Sai Dong (8-11-2011)" xfId="1967" xr:uid="{00000000-0005-0000-0000-0000A6070000}"/>
    <cellStyle name="H_HSTHAU_du toan DZ 110kV Gia Lam - Sai Dong sua mong (8-11-2011)" xfId="1968" xr:uid="{00000000-0005-0000-0000-0000A7070000}"/>
    <cellStyle name="H_HSTHAU_Du toan DZ 110kV Lai Chau-Nam Na 2" xfId="1969" xr:uid="{00000000-0005-0000-0000-0000A8070000}"/>
    <cellStyle name="H_HSTHAU_du toan DZ 110kV Nam Tha" xfId="1970" xr:uid="{00000000-0005-0000-0000-0000A9070000}"/>
    <cellStyle name="H_HSTHAU_du toan DZ 110kV Ta Thang 24-11-2010" xfId="1971" xr:uid="{00000000-0005-0000-0000-0000AA070000}"/>
    <cellStyle name="H_HSTHAU_du toan DZ 110kV Ta Thang 30-8-2010" xfId="1972" xr:uid="{00000000-0005-0000-0000-0000AB070000}"/>
    <cellStyle name="H_HSTHAU_Du toan DZ 110kV Van Don - Quan Lan" xfId="1973" xr:uid="{00000000-0005-0000-0000-0000AC070000}"/>
    <cellStyle name="H_HSTHAU_Du toan DZ 35kV Nam Tha 5 (21-3-2011)" xfId="1974" xr:uid="{00000000-0005-0000-0000-0000AD070000}"/>
    <cellStyle name="H_HSTHAU_Du toan DZ 35kV NMXM Sai Son" xfId="1975" xr:uid="{00000000-0005-0000-0000-0000AE070000}"/>
    <cellStyle name="H_HSTHAU_Du toan goi 18" xfId="1976" xr:uid="{00000000-0005-0000-0000-0000AF070000}"/>
    <cellStyle name="H_HSTHAU_du toan Sai Dong 8122011" xfId="1977" xr:uid="{00000000-0005-0000-0000-0000B0070000}"/>
    <cellStyle name="H_HSTHAU_du toan SCL TBA Dong Anh E1.1" xfId="1978" xr:uid="{00000000-0005-0000-0000-0000B1070000}"/>
    <cellStyle name="H_HSTHAU_du toan TKBVTC Chem - Nghia Do - Thanh Xuan 21-9-2010" xfId="1979" xr:uid="{00000000-0005-0000-0000-0000B2070000}"/>
    <cellStyle name="H_HSTHAU_Du toan_Copy of !Tong muc dau tu" xfId="1980" xr:uid="{00000000-0005-0000-0000-0000B3070000}"/>
    <cellStyle name="H_HSTHAU_DU THAU" xfId="1932" xr:uid="{00000000-0005-0000-0000-000083070000}"/>
    <cellStyle name="H_HSTHAU_DU THAU 2" xfId="1933" xr:uid="{00000000-0005-0000-0000-000084070000}"/>
    <cellStyle name="H_HSTHAU_DU THAU_1.1. HM-Thinh Liet" xfId="1934" xr:uid="{00000000-0005-0000-0000-000085070000}"/>
    <cellStyle name="H_HSTHAU_DU THAU_3.1. GL-Yen Vien" xfId="1935" xr:uid="{00000000-0005-0000-0000-000086070000}"/>
    <cellStyle name="H_HSTHAU_DU THAU_3.2. GL-Yen Thuong" xfId="1936" xr:uid="{00000000-0005-0000-0000-000087070000}"/>
    <cellStyle name="H_HSTHAU_DU THAU_3.3. GL-Phu Dong" xfId="1937" xr:uid="{00000000-0005-0000-0000-000088070000}"/>
    <cellStyle name="H_HSTHAU_DU THAU_3.4. GL-Co Bi" xfId="1938" xr:uid="{00000000-0005-0000-0000-000089070000}"/>
    <cellStyle name="H_HSTHAU_DU THAU_3.5. GL-Dang Xa" xfId="1939" xr:uid="{00000000-0005-0000-0000-00008A070000}"/>
    <cellStyle name="H_HSTHAU_DU THAU_DG nguon" xfId="1940" xr:uid="{00000000-0005-0000-0000-00008B070000}"/>
    <cellStyle name="H_HSTHAU_DU THAU_DT goi 18" xfId="1941" xr:uid="{00000000-0005-0000-0000-00008C070000}"/>
    <cellStyle name="H_HSTHAU_DU THAU_Du toan DZ 110kV Lai Chau-Nam Na 2" xfId="1942" xr:uid="{00000000-0005-0000-0000-00008D070000}"/>
    <cellStyle name="H_HSTHAU_DU THAU_Du toan goi 18" xfId="1943" xr:uid="{00000000-0005-0000-0000-00008E070000}"/>
    <cellStyle name="H_HSTHAU_DU THAU_Nguon" xfId="1944" xr:uid="{00000000-0005-0000-0000-00008F070000}"/>
    <cellStyle name="H_HSTHAU_Duong day" xfId="1981" xr:uid="{00000000-0005-0000-0000-0000B4070000}"/>
    <cellStyle name="H_HSTHAU_DZ Pleikrong-KonTum GZTACSR200" xfId="1982" xr:uid="{00000000-0005-0000-0000-0000B5070000}"/>
    <cellStyle name="H_HSTHAU_DZ-E1-E2_GZTACSR200_DADT_B08" xfId="1983" xr:uid="{00000000-0005-0000-0000-0000B6070000}"/>
    <cellStyle name="H_HSTHAU_DZ-E1-E2_GZTACSR200_TKBVTC" xfId="1984" xr:uid="{00000000-0005-0000-0000-0000B7070000}"/>
    <cellStyle name="H_HSTHAU_DZ-E1-E2_GZTACSR200_TKBVTC-thaochuoi" xfId="1985" xr:uid="{00000000-0005-0000-0000-0000B8070000}"/>
    <cellStyle name="H_HSTHAU_DZ-Pleiku-KonTum_GZTACSR200_01-04-2011" xfId="1986" xr:uid="{00000000-0005-0000-0000-0000B9070000}"/>
    <cellStyle name="H_HSTHAU_I. Hoang Mai" xfId="1987" xr:uid="{00000000-0005-0000-0000-0000BA070000}"/>
    <cellStyle name="H_HSTHAU_kluong" xfId="1989" xr:uid="{00000000-0005-0000-0000-0000BC070000}"/>
    <cellStyle name="H_HSTHAU_kluong_Ban goc CDT gui" xfId="1990" xr:uid="{00000000-0005-0000-0000-0000BD070000}"/>
    <cellStyle name="H_HSTHAU_khai toan DZ 35kV Nam Tha 5" xfId="1988" xr:uid="{00000000-0005-0000-0000-0000BB070000}"/>
    <cellStyle name="H_HSTHAU_mau" xfId="1991" xr:uid="{00000000-0005-0000-0000-0000BE070000}"/>
    <cellStyle name="H_HSTHAU_mau de cuong KSKTDep -HD" xfId="1992" xr:uid="{00000000-0005-0000-0000-0000BF070000}"/>
    <cellStyle name="H_HSTHAU_Nguon" xfId="1993" xr:uid="{00000000-0005-0000-0000-0000C0070000}"/>
    <cellStyle name="H_HSTHAU_Nguon-110kV" xfId="1994" xr:uid="{00000000-0005-0000-0000-0000C1070000}"/>
    <cellStyle name="H_HSTHAU_Nguon-35" xfId="1995" xr:uid="{00000000-0005-0000-0000-0000C2070000}"/>
    <cellStyle name="H_HSTHAU_Nguon-TC35" xfId="1996" xr:uid="{00000000-0005-0000-0000-0000C3070000}"/>
    <cellStyle name="H_HSTHAU_Phan dien TBA Truc Ninh" xfId="1997" xr:uid="{00000000-0005-0000-0000-0000C4070000}"/>
    <cellStyle name="H_HSTHAU_Phan DZ Dong Anh - Van Tri" xfId="1998" xr:uid="{00000000-0005-0000-0000-0000C5070000}"/>
    <cellStyle name="H_HSTHAU_Phan Scada" xfId="1999" xr:uid="{00000000-0005-0000-0000-0000C6070000}"/>
    <cellStyle name="H_HSTHAU_TBA" xfId="2000" xr:uid="{00000000-0005-0000-0000-0000C7070000}"/>
    <cellStyle name="H_HSTHAU_TBA-Pleicu-KonTum 01-04-2011" xfId="2001" xr:uid="{00000000-0005-0000-0000-0000C8070000}"/>
    <cellStyle name="H_HSTHAU_tinh cu ly VC" xfId="2003" xr:uid="{00000000-0005-0000-0000-0000CA070000}"/>
    <cellStyle name="H_HSTHAU_TMDT DEP Ha Noi cu" xfId="2004" xr:uid="{00000000-0005-0000-0000-0000CB070000}"/>
    <cellStyle name="H_HSTHAU_TMDT Nam Ha Noi" xfId="2005" xr:uid="{00000000-0005-0000-0000-0000CC070000}"/>
    <cellStyle name="H_HSTHAU_TMDT_Goi 1 trinh" xfId="2006" xr:uid="{00000000-0005-0000-0000-0000CD070000}"/>
    <cellStyle name="H_HSTHAU_TMDT_Goi 1 trinh_Copy of !Tong muc dau tu" xfId="2007" xr:uid="{00000000-0005-0000-0000-0000CE070000}"/>
    <cellStyle name="H_HSTHAU_TMDT_Goi 1 trinh_DCKS Goi 3 - RE2.6 (Thanh Hoa)" xfId="2008" xr:uid="{00000000-0005-0000-0000-0000CF070000}"/>
    <cellStyle name="H_HSTHAU_Tong hop thu hoi Soc Son" xfId="2009" xr:uid="{00000000-0005-0000-0000-0000D0070000}"/>
    <cellStyle name="H_HSTHAU_Tong hop thu hoi Soc Son_1.1. HM-Thinh Liet" xfId="2010" xr:uid="{00000000-0005-0000-0000-0000D1070000}"/>
    <cellStyle name="H_HSTHAU_Tong hop thu hoi Soc Son_3.1. GL-Yen Vien" xfId="2011" xr:uid="{00000000-0005-0000-0000-0000D2070000}"/>
    <cellStyle name="H_HSTHAU_Tong hop thu hoi Soc Son_3.2. GL-Yen Thuong" xfId="2012" xr:uid="{00000000-0005-0000-0000-0000D3070000}"/>
    <cellStyle name="H_HSTHAU_Tong hop thu hoi Soc Son_3.3. GL-Phu Dong" xfId="2013" xr:uid="{00000000-0005-0000-0000-0000D4070000}"/>
    <cellStyle name="H_HSTHAU_Tong hop thu hoi Soc Son_3.4. GL-Co Bi" xfId="2014" xr:uid="{00000000-0005-0000-0000-0000D5070000}"/>
    <cellStyle name="H_HSTHAU_Tong hop thu hoi Soc Son_3.5. GL-Dang Xa" xfId="2015" xr:uid="{00000000-0005-0000-0000-0000D6070000}"/>
    <cellStyle name="H_HSTHAU_Tong hop thu hoi Soc Son_DT goi 18" xfId="2016" xr:uid="{00000000-0005-0000-0000-0000D7070000}"/>
    <cellStyle name="H_HSTHAU_Tong hop thu hoi Soc Son_Du toan goi 18" xfId="2017" xr:uid="{00000000-0005-0000-0000-0000D8070000}"/>
    <cellStyle name="H_HSTHAU_Tonghop" xfId="2018" xr:uid="{00000000-0005-0000-0000-0000D9070000}"/>
    <cellStyle name="H_HSTHAU_Tonghop DT LaiChau-NamNa2" xfId="2019" xr:uid="{00000000-0005-0000-0000-0000DA070000}"/>
    <cellStyle name="H_HSTHAU_turbin-VN" xfId="2020" xr:uid="{00000000-0005-0000-0000-0000DB070000}"/>
    <cellStyle name="H_HSTHAU_turbin-VN_Ban goc CDT gui" xfId="2021" xr:uid="{00000000-0005-0000-0000-0000DC070000}"/>
    <cellStyle name="H_HSTHAU_THDT1" xfId="2002" xr:uid="{00000000-0005-0000-0000-0000C9070000}"/>
    <cellStyle name="H_HSTHAU_vien thong-T.Ng" xfId="2022" xr:uid="{00000000-0005-0000-0000-0000DD070000}"/>
    <cellStyle name="H_HSTHAU_vien thong-T.Ng_Ban goc CDT gui" xfId="2023" xr:uid="{00000000-0005-0000-0000-0000DE070000}"/>
    <cellStyle name="H_I. Hoang Mai" xfId="2024" xr:uid="{00000000-0005-0000-0000-0000DF070000}"/>
    <cellStyle name="H_kluong" xfId="2026" xr:uid="{00000000-0005-0000-0000-0000E1070000}"/>
    <cellStyle name="H_kluong_Ban goc CDT gui" xfId="2027" xr:uid="{00000000-0005-0000-0000-0000E2070000}"/>
    <cellStyle name="H_khai toan DZ 35kV Nam Tha 5" xfId="2025" xr:uid="{00000000-0005-0000-0000-0000E0070000}"/>
    <cellStyle name="H_mau" xfId="2028" xr:uid="{00000000-0005-0000-0000-0000E3070000}"/>
    <cellStyle name="H_mau de cuong KSKTDep -HD" xfId="2029" xr:uid="{00000000-0005-0000-0000-0000E4070000}"/>
    <cellStyle name="H_Nguon" xfId="2030" xr:uid="{00000000-0005-0000-0000-0000E5070000}"/>
    <cellStyle name="H_Nguon-110kV" xfId="2031" xr:uid="{00000000-0005-0000-0000-0000E6070000}"/>
    <cellStyle name="H_Nguon-35" xfId="2032" xr:uid="{00000000-0005-0000-0000-0000E7070000}"/>
    <cellStyle name="H_Nguon-TC35" xfId="2033" xr:uid="{00000000-0005-0000-0000-0000E8070000}"/>
    <cellStyle name="H_Phan dien TBA Truc Ninh" xfId="2034" xr:uid="{00000000-0005-0000-0000-0000E9070000}"/>
    <cellStyle name="H_Phan DZ Dong Anh - Van Tri" xfId="2035" xr:uid="{00000000-0005-0000-0000-0000EA070000}"/>
    <cellStyle name="H_Phan Scada" xfId="2036" xr:uid="{00000000-0005-0000-0000-0000EB070000}"/>
    <cellStyle name="H_TBA" xfId="2037" xr:uid="{00000000-0005-0000-0000-0000EC070000}"/>
    <cellStyle name="H_TBA-Pleicu-KonTum 01-04-2011" xfId="2038" xr:uid="{00000000-0005-0000-0000-0000ED070000}"/>
    <cellStyle name="H_tinh cu ly VC" xfId="2040" xr:uid="{00000000-0005-0000-0000-0000EF070000}"/>
    <cellStyle name="H_TMDT DEP Ha Noi cu" xfId="2041" xr:uid="{00000000-0005-0000-0000-0000F0070000}"/>
    <cellStyle name="H_TMDT Nam Ha Noi" xfId="2042" xr:uid="{00000000-0005-0000-0000-0000F1070000}"/>
    <cellStyle name="H_TMDT_Goi 1 trinh" xfId="2043" xr:uid="{00000000-0005-0000-0000-0000F2070000}"/>
    <cellStyle name="H_TMDT_Goi 1 trinh_Copy of !Tong muc dau tu" xfId="2044" xr:uid="{00000000-0005-0000-0000-0000F3070000}"/>
    <cellStyle name="H_TMDT_Goi 1 trinh_DCKS Goi 3 - RE2.6 (Thanh Hoa)" xfId="2045" xr:uid="{00000000-0005-0000-0000-0000F4070000}"/>
    <cellStyle name="H_Tong hop thu hoi Soc Son" xfId="2046" xr:uid="{00000000-0005-0000-0000-0000F5070000}"/>
    <cellStyle name="H_Tong hop thu hoi Soc Son_1.1. HM-Thinh Liet" xfId="2047" xr:uid="{00000000-0005-0000-0000-0000F6070000}"/>
    <cellStyle name="H_Tong hop thu hoi Soc Son_3.1. GL-Yen Vien" xfId="2048" xr:uid="{00000000-0005-0000-0000-0000F7070000}"/>
    <cellStyle name="H_Tong hop thu hoi Soc Son_3.2. GL-Yen Thuong" xfId="2049" xr:uid="{00000000-0005-0000-0000-0000F8070000}"/>
    <cellStyle name="H_Tong hop thu hoi Soc Son_3.3. GL-Phu Dong" xfId="2050" xr:uid="{00000000-0005-0000-0000-0000F9070000}"/>
    <cellStyle name="H_Tong hop thu hoi Soc Son_3.4. GL-Co Bi" xfId="2051" xr:uid="{00000000-0005-0000-0000-0000FA070000}"/>
    <cellStyle name="H_Tong hop thu hoi Soc Son_3.5. GL-Dang Xa" xfId="2052" xr:uid="{00000000-0005-0000-0000-0000FB070000}"/>
    <cellStyle name="H_Tong hop thu hoi Soc Son_DT goi 18" xfId="2053" xr:uid="{00000000-0005-0000-0000-0000FC070000}"/>
    <cellStyle name="H_Tong hop thu hoi Soc Son_Du toan goi 18" xfId="2054" xr:uid="{00000000-0005-0000-0000-0000FD070000}"/>
    <cellStyle name="H_Tonghop" xfId="2055" xr:uid="{00000000-0005-0000-0000-0000FE070000}"/>
    <cellStyle name="H_Tonghop DT LaiChau-NamNa2" xfId="2056" xr:uid="{00000000-0005-0000-0000-0000FF070000}"/>
    <cellStyle name="H_turbin-VN" xfId="2057" xr:uid="{00000000-0005-0000-0000-000000080000}"/>
    <cellStyle name="H_turbin-VN_Ban goc CDT gui" xfId="2058" xr:uid="{00000000-0005-0000-0000-000001080000}"/>
    <cellStyle name="H_THDT1" xfId="2039" xr:uid="{00000000-0005-0000-0000-0000EE070000}"/>
    <cellStyle name="H_vien thong-T.Ng" xfId="2059" xr:uid="{00000000-0005-0000-0000-000002080000}"/>
    <cellStyle name="H_vien thong-T.Ng_Ban goc CDT gui" xfId="2060" xr:uid="{00000000-0005-0000-0000-000003080000}"/>
    <cellStyle name="ha" xfId="2061" xr:uid="{00000000-0005-0000-0000-000004080000}"/>
    <cellStyle name="Head 1" xfId="2062" xr:uid="{00000000-0005-0000-0000-000005080000}"/>
    <cellStyle name="HEADER" xfId="2063" xr:uid="{00000000-0005-0000-0000-000006080000}"/>
    <cellStyle name="HEADER 2" xfId="2064" xr:uid="{00000000-0005-0000-0000-000007080000}"/>
    <cellStyle name="HEADER 3" xfId="2065" xr:uid="{00000000-0005-0000-0000-000008080000}"/>
    <cellStyle name="Header1" xfId="2066" xr:uid="{00000000-0005-0000-0000-000009080000}"/>
    <cellStyle name="Header2" xfId="2067" xr:uid="{00000000-0005-0000-0000-00000A080000}"/>
    <cellStyle name="Heading 1 2" xfId="2068" xr:uid="{00000000-0005-0000-0000-00000B080000}"/>
    <cellStyle name="Heading 1 3" xfId="2069" xr:uid="{00000000-0005-0000-0000-00000C080000}"/>
    <cellStyle name="Heading 2 2" xfId="2070" xr:uid="{00000000-0005-0000-0000-00000D080000}"/>
    <cellStyle name="Heading 2 3" xfId="2071" xr:uid="{00000000-0005-0000-0000-00000E080000}"/>
    <cellStyle name="Heading 3 2" xfId="2072" xr:uid="{00000000-0005-0000-0000-00000F080000}"/>
    <cellStyle name="Heading 3 3" xfId="2073" xr:uid="{00000000-0005-0000-0000-000010080000}"/>
    <cellStyle name="Heading 4 2" xfId="2074" xr:uid="{00000000-0005-0000-0000-000011080000}"/>
    <cellStyle name="Heading 4 3" xfId="2075" xr:uid="{00000000-0005-0000-0000-000012080000}"/>
    <cellStyle name="Heading1" xfId="2076" xr:uid="{00000000-0005-0000-0000-000013080000}"/>
    <cellStyle name="Heading1 1" xfId="2077" xr:uid="{00000000-0005-0000-0000-000014080000}"/>
    <cellStyle name="Heading1 2" xfId="2078" xr:uid="{00000000-0005-0000-0000-000015080000}"/>
    <cellStyle name="Heading1_Book1" xfId="2079" xr:uid="{00000000-0005-0000-0000-000016080000}"/>
    <cellStyle name="Heading2" xfId="2080" xr:uid="{00000000-0005-0000-0000-000017080000}"/>
    <cellStyle name="Heading2 2" xfId="2081" xr:uid="{00000000-0005-0000-0000-000018080000}"/>
    <cellStyle name="HEADINGS" xfId="2082" xr:uid="{00000000-0005-0000-0000-000019080000}"/>
    <cellStyle name="HEADINGSTOP" xfId="2083" xr:uid="{00000000-0005-0000-0000-00001A080000}"/>
    <cellStyle name="headoption" xfId="2084" xr:uid="{00000000-0005-0000-0000-00001B080000}"/>
    <cellStyle name="HIDE" xfId="2085" xr:uid="{00000000-0005-0000-0000-00001C080000}"/>
    <cellStyle name="Hoa-Scholl" xfId="2086" xr:uid="{00000000-0005-0000-0000-00001D080000}"/>
    <cellStyle name="Hyperlink 2" xfId="2087" xr:uid="{00000000-0005-0000-0000-00001E080000}"/>
    <cellStyle name="Hyperlink 3" xfId="2088" xr:uid="{00000000-0005-0000-0000-00001F080000}"/>
    <cellStyle name="i phÝ kh¸c_B¶ng 2" xfId="2089" xr:uid="{00000000-0005-0000-0000-000020080000}"/>
    <cellStyle name="I.3" xfId="2090" xr:uid="{00000000-0005-0000-0000-000021080000}"/>
    <cellStyle name="i·0" xfId="2091" xr:uid="{00000000-0005-0000-0000-000022080000}"/>
    <cellStyle name="_x0001_í½?" xfId="2092" xr:uid="{00000000-0005-0000-0000-000023080000}"/>
    <cellStyle name="ï-¾È»ê_BiÓu TB" xfId="2093" xr:uid="{00000000-0005-0000-0000-000024080000}"/>
    <cellStyle name="_x0001_íå_x001b_ô " xfId="2094" xr:uid="{00000000-0005-0000-0000-000025080000}"/>
    <cellStyle name="_x0001_íå_x001b_ô_" xfId="2095" xr:uid="{00000000-0005-0000-0000-000026080000}"/>
    <cellStyle name="Input [yellow]" xfId="2096" xr:uid="{00000000-0005-0000-0000-000027080000}"/>
    <cellStyle name="Input 10" xfId="2097" xr:uid="{00000000-0005-0000-0000-000028080000}"/>
    <cellStyle name="Input 2" xfId="2098" xr:uid="{00000000-0005-0000-0000-000029080000}"/>
    <cellStyle name="Input 3" xfId="2099" xr:uid="{00000000-0005-0000-0000-00002A080000}"/>
    <cellStyle name="Input 4" xfId="2100" xr:uid="{00000000-0005-0000-0000-00002B080000}"/>
    <cellStyle name="Input 5" xfId="2101" xr:uid="{00000000-0005-0000-0000-00002C080000}"/>
    <cellStyle name="Input 6" xfId="2102" xr:uid="{00000000-0005-0000-0000-00002D080000}"/>
    <cellStyle name="Input 7" xfId="2103" xr:uid="{00000000-0005-0000-0000-00002E080000}"/>
    <cellStyle name="Input 8" xfId="2104" xr:uid="{00000000-0005-0000-0000-00002F080000}"/>
    <cellStyle name="Input 9" xfId="2105" xr:uid="{00000000-0005-0000-0000-000030080000}"/>
    <cellStyle name="invoice 8_g1" xfId="2106" xr:uid="{00000000-0005-0000-0000-000031080000}"/>
    <cellStyle name="Kien1" xfId="2116" xr:uid="{00000000-0005-0000-0000-00003B080000}"/>
    <cellStyle name="Kiểm tra Ô" xfId="2115" xr:uid="{00000000-0005-0000-0000-00003A080000}"/>
    <cellStyle name="Kiểu 1" xfId="2117" xr:uid="{00000000-0005-0000-0000-00003C080000}"/>
    <cellStyle name="KLBXUNG" xfId="2118" xr:uid="{00000000-0005-0000-0000-00003D080000}"/>
    <cellStyle name="kh¸c_Bang Chi tieu" xfId="2107" xr:uid="{00000000-0005-0000-0000-000032080000}"/>
    <cellStyle name="khanh" xfId="2108" xr:uid="{00000000-0005-0000-0000-000033080000}"/>
    <cellStyle name="khanh 2" xfId="2109" xr:uid="{00000000-0005-0000-0000-000034080000}"/>
    <cellStyle name="KHANH 2 2" xfId="2110" xr:uid="{00000000-0005-0000-0000-000035080000}"/>
    <cellStyle name="KHANH 3" xfId="2111" xr:uid="{00000000-0005-0000-0000-000036080000}"/>
    <cellStyle name="KHANH 4" xfId="2112" xr:uid="{00000000-0005-0000-0000-000037080000}"/>
    <cellStyle name="khanh_04. Cap ngam 182 Chem-Phuc Tho" xfId="2113" xr:uid="{00000000-0005-0000-0000-000038080000}"/>
    <cellStyle name="khung" xfId="2114" xr:uid="{00000000-0005-0000-0000-000039080000}"/>
    <cellStyle name="lam" xfId="2119" xr:uid="{00000000-0005-0000-0000-00003E080000}"/>
    <cellStyle name="Ledger 17 x 11 in" xfId="2120" xr:uid="{00000000-0005-0000-0000-00003F080000}"/>
    <cellStyle name="left" xfId="2121" xr:uid="{00000000-0005-0000-0000-000040080000}"/>
    <cellStyle name="Line" xfId="2122" xr:uid="{00000000-0005-0000-0000-000041080000}"/>
    <cellStyle name="Link Currency (0)" xfId="2123" xr:uid="{00000000-0005-0000-0000-000042080000}"/>
    <cellStyle name="Link Currency (2)" xfId="2124" xr:uid="{00000000-0005-0000-0000-000043080000}"/>
    <cellStyle name="Link Units (0)" xfId="2125" xr:uid="{00000000-0005-0000-0000-000044080000}"/>
    <cellStyle name="Link Units (1)" xfId="2126" xr:uid="{00000000-0005-0000-0000-000045080000}"/>
    <cellStyle name="Link Units (2)" xfId="2127" xr:uid="{00000000-0005-0000-0000-000046080000}"/>
    <cellStyle name="Linked Cell 2" xfId="2128" xr:uid="{00000000-0005-0000-0000-000047080000}"/>
    <cellStyle name="Linked Cell 3" xfId="2129" xr:uid="{00000000-0005-0000-0000-000048080000}"/>
    <cellStyle name="luc" xfId="2130" xr:uid="{00000000-0005-0000-0000-000049080000}"/>
    <cellStyle name="luc2" xfId="2131" xr:uid="{00000000-0005-0000-0000-00004A080000}"/>
    <cellStyle name="MARK" xfId="2132" xr:uid="{00000000-0005-0000-0000-00004B080000}"/>
    <cellStyle name="MI07" xfId="2133" xr:uid="{00000000-0005-0000-0000-00004C080000}"/>
    <cellStyle name="Migliaia (0)_CALPREZZ" xfId="2134" xr:uid="{00000000-0005-0000-0000-00004D080000}"/>
    <cellStyle name="Migliaia_ PESO ELETTR." xfId="2135" xr:uid="{00000000-0005-0000-0000-00004E080000}"/>
    <cellStyle name="Millares [0]_Well Timing" xfId="2136" xr:uid="{00000000-0005-0000-0000-00004F080000}"/>
    <cellStyle name="Millares_Well Timing" xfId="2137" xr:uid="{00000000-0005-0000-0000-000050080000}"/>
    <cellStyle name="Milliers [0]_      " xfId="2138" xr:uid="{00000000-0005-0000-0000-000051080000}"/>
    <cellStyle name="Milliers_      " xfId="2139" xr:uid="{00000000-0005-0000-0000-000052080000}"/>
    <cellStyle name="Model" xfId="2140" xr:uid="{00000000-0005-0000-0000-000053080000}"/>
    <cellStyle name="Model 2" xfId="2141" xr:uid="{00000000-0005-0000-0000-000054080000}"/>
    <cellStyle name="Model 3" xfId="2142" xr:uid="{00000000-0005-0000-0000-000055080000}"/>
    <cellStyle name="moi" xfId="2143" xr:uid="{00000000-0005-0000-0000-000056080000}"/>
    <cellStyle name="moi 2" xfId="2144" xr:uid="{00000000-0005-0000-0000-000057080000}"/>
    <cellStyle name="Moneda [0]_Well Timing" xfId="2145" xr:uid="{00000000-0005-0000-0000-000058080000}"/>
    <cellStyle name="Moneda_Well Timing" xfId="2146" xr:uid="{00000000-0005-0000-0000-000059080000}"/>
    <cellStyle name="Monétaire [0]_      " xfId="2147" xr:uid="{00000000-0005-0000-0000-00005A080000}"/>
    <cellStyle name="Monétaire_      " xfId="2148" xr:uid="{00000000-0005-0000-0000-00005B080000}"/>
    <cellStyle name="Month" xfId="2149" xr:uid="{00000000-0005-0000-0000-00005C080000}"/>
    <cellStyle name="n" xfId="2150" xr:uid="{00000000-0005-0000-0000-00005D080000}"/>
    <cellStyle name="n_!Tong muc dau tu" xfId="2151" xr:uid="{00000000-0005-0000-0000-00005E080000}"/>
    <cellStyle name="n_Bang ke-Huyen son" xfId="2152" xr:uid="{00000000-0005-0000-0000-00005F080000}"/>
    <cellStyle name="n_Bang ke-Huyen son_BienDong-lan2-chay 10-12" xfId="2153" xr:uid="{00000000-0005-0000-0000-000060080000}"/>
    <cellStyle name="n_Bang ke-Huyen son_mau de cuong KSKTDep -HD" xfId="2154" xr:uid="{00000000-0005-0000-0000-000061080000}"/>
    <cellStyle name="n_Book1" xfId="2155" xr:uid="{00000000-0005-0000-0000-000062080000}"/>
    <cellStyle name="n_Book1_1" xfId="2156" xr:uid="{00000000-0005-0000-0000-000063080000}"/>
    <cellStyle name="n_De cuong khao sat - Lang Son" xfId="2157" xr:uid="{00000000-0005-0000-0000-000064080000}"/>
    <cellStyle name="n_De cuong Khao Sat Dien Bien REII duyet(lam lai)" xfId="2158" xr:uid="{00000000-0005-0000-0000-000065080000}"/>
    <cellStyle name="n_De cuong khao sat Goi 1 - Tuyen Quang" xfId="2159" xr:uid="{00000000-0005-0000-0000-000066080000}"/>
    <cellStyle name="n_DT" xfId="2160" xr:uid="{00000000-0005-0000-0000-000067080000}"/>
    <cellStyle name="n_DT Goi 1" xfId="2161" xr:uid="{00000000-0005-0000-0000-000068080000}"/>
    <cellStyle name="n_DT Goi 1_DCKS Goi 3 - RE2.6 (Thanh Hoa)" xfId="2162" xr:uid="{00000000-0005-0000-0000-000069080000}"/>
    <cellStyle name="n_DT_DCKS Goi 3 - RE2.6 (Thanh Hoa)" xfId="2163" xr:uid="{00000000-0005-0000-0000-00006A080000}"/>
    <cellStyle name="n_DT_Xuan O A, Ninh Xa 04.08" xfId="2164" xr:uid="{00000000-0005-0000-0000-00006B080000}"/>
    <cellStyle name="n_DT_Xuan O A, Ninh Xa 04.08_!Tong muc dau tu" xfId="2165" xr:uid="{00000000-0005-0000-0000-00006C080000}"/>
    <cellStyle name="n_DT_Xuan O A, Ninh Xa 04.08_Book1" xfId="2166" xr:uid="{00000000-0005-0000-0000-00006D080000}"/>
    <cellStyle name="n_DT_Xuan O A, Ninh Xa 04.08_De cuong khao sat - Lang Son" xfId="2167" xr:uid="{00000000-0005-0000-0000-00006E080000}"/>
    <cellStyle name="n_DT_Xuan O A, Ninh Xa 04.08_De cuong khao sat Goi 1 - Tuyen Quang" xfId="2168" xr:uid="{00000000-0005-0000-0000-00006F080000}"/>
    <cellStyle name="n_DT_Xuan O A, Ninh Xa 04.08_DT" xfId="2169" xr:uid="{00000000-0005-0000-0000-000070080000}"/>
    <cellStyle name="n_DT_Xuan O A, Ninh Xa 04.08_DT Goi 1" xfId="2170" xr:uid="{00000000-0005-0000-0000-000071080000}"/>
    <cellStyle name="n_DT_Xuan O A, Ninh Xa 04.08_DT Goi 1_DCKS Goi 3 - RE2.6 (Thanh Hoa)" xfId="2171" xr:uid="{00000000-0005-0000-0000-000072080000}"/>
    <cellStyle name="n_DT_Xuan O A, Ninh Xa 04.08_DT_DCKS Goi 3 - RE2.6 (Thanh Hoa)" xfId="2172" xr:uid="{00000000-0005-0000-0000-000073080000}"/>
    <cellStyle name="n_DT_Xuan O A, Ninh Xa 04.08_Du toan" xfId="2173" xr:uid="{00000000-0005-0000-0000-000074080000}"/>
    <cellStyle name="n_DToan" xfId="2174" xr:uid="{00000000-0005-0000-0000-000075080000}"/>
    <cellStyle name="n_DToan_BienDong-lan2-chay 10-12" xfId="2175" xr:uid="{00000000-0005-0000-0000-000076080000}"/>
    <cellStyle name="n_DToan_mau de cuong KSKTDep -HD" xfId="2176" xr:uid="{00000000-0005-0000-0000-000077080000}"/>
    <cellStyle name="n_Du toan" xfId="2177" xr:uid="{00000000-0005-0000-0000-000078080000}"/>
    <cellStyle name="n_Du toan SCL My Loc" xfId="2178" xr:uid="{00000000-0005-0000-0000-000079080000}"/>
    <cellStyle name="n_Du toan SCL My Loc_!Tong muc dau tu" xfId="2179" xr:uid="{00000000-0005-0000-0000-00007A080000}"/>
    <cellStyle name="n_Du toan SCL My Loc_DCKS Goi 3 - RE2.6 (Thanh Hoa)" xfId="2180" xr:uid="{00000000-0005-0000-0000-00007B080000}"/>
    <cellStyle name="n_Du toan SCL My Loc_De cuong khao sat - Lang Son" xfId="2181" xr:uid="{00000000-0005-0000-0000-00007C080000}"/>
    <cellStyle name="n_Du toan SCL My Loc_De cuong khao sat Goi 1 - Tuyen Quang" xfId="2182" xr:uid="{00000000-0005-0000-0000-00007D080000}"/>
    <cellStyle name="n_Du toan SCL My Loc_DT" xfId="2183" xr:uid="{00000000-0005-0000-0000-00007E080000}"/>
    <cellStyle name="n_Du toan SCL My Loc_DT Goi 1" xfId="2184" xr:uid="{00000000-0005-0000-0000-00007F080000}"/>
    <cellStyle name="n_Du toan SCL My Loc_DT Goi 1_DCKS Goi 3 - RE2.6 (Thanh Hoa)" xfId="2185" xr:uid="{00000000-0005-0000-0000-000080080000}"/>
    <cellStyle name="n_Du toan SCL My Loc_DT_DCKS Goi 3 - RE2.6 (Thanh Hoa)" xfId="2186" xr:uid="{00000000-0005-0000-0000-000081080000}"/>
    <cellStyle name="n_Du toan SCL My Loc_Du toan" xfId="2187" xr:uid="{00000000-0005-0000-0000-000082080000}"/>
    <cellStyle name="n_Du toan Truc Ninh" xfId="2188" xr:uid="{00000000-0005-0000-0000-000083080000}"/>
    <cellStyle name="n_TMDT_Goi 1 trinh" xfId="2189" xr:uid="{00000000-0005-0000-0000-000084080000}"/>
    <cellStyle name="n1" xfId="2190" xr:uid="{00000000-0005-0000-0000-000085080000}"/>
    <cellStyle name="Neutral 2" xfId="2191" xr:uid="{00000000-0005-0000-0000-000086080000}"/>
    <cellStyle name="Neutral 3" xfId="2192" xr:uid="{00000000-0005-0000-0000-000087080000}"/>
    <cellStyle name="New" xfId="2193" xr:uid="{00000000-0005-0000-0000-000088080000}"/>
    <cellStyle name="New Times Roman" xfId="2194" xr:uid="{00000000-0005-0000-0000-000089080000}"/>
    <cellStyle name="New Times Roman 2" xfId="2195" xr:uid="{00000000-0005-0000-0000-00008A080000}"/>
    <cellStyle name="New Times Roman 3" xfId="2196" xr:uid="{00000000-0005-0000-0000-00008B080000}"/>
    <cellStyle name="New Times Roman_04. Cap ngam 182 Chem-Phuc Tho" xfId="2197" xr:uid="{00000000-0005-0000-0000-00008C080000}"/>
    <cellStyle name="New_!Tong muc dau tu" xfId="2198" xr:uid="{00000000-0005-0000-0000-00008D080000}"/>
    <cellStyle name="no dec" xfId="2205" xr:uid="{00000000-0005-0000-0000-000094080000}"/>
    <cellStyle name="no dec 2" xfId="2206" xr:uid="{00000000-0005-0000-0000-000095080000}"/>
    <cellStyle name="no dec 3" xfId="2207" xr:uid="{00000000-0005-0000-0000-000096080000}"/>
    <cellStyle name="no dec 4" xfId="2208" xr:uid="{00000000-0005-0000-0000-000097080000}"/>
    <cellStyle name="no dec 5" xfId="2209" xr:uid="{00000000-0005-0000-0000-000098080000}"/>
    <cellStyle name="no dec 6" xfId="2210" xr:uid="{00000000-0005-0000-0000-000099080000}"/>
    <cellStyle name="no dec 7" xfId="2211" xr:uid="{00000000-0005-0000-0000-00009A080000}"/>
    <cellStyle name="ÑONVÒ" xfId="2212" xr:uid="{00000000-0005-0000-0000-00009B080000}"/>
    <cellStyle name="Normal" xfId="0" builtinId="0"/>
    <cellStyle name="Normal - Style1" xfId="2213" xr:uid="{00000000-0005-0000-0000-00009D080000}"/>
    <cellStyle name="Normal - Style1 2" xfId="2214" xr:uid="{00000000-0005-0000-0000-00009E080000}"/>
    <cellStyle name="Normal - Style1 3" xfId="2215" xr:uid="{00000000-0005-0000-0000-00009F080000}"/>
    <cellStyle name="Normal - Style1 3 2" xfId="2216" xr:uid="{00000000-0005-0000-0000-0000A0080000}"/>
    <cellStyle name="Normal - Style1 3 2 2" xfId="2217" xr:uid="{00000000-0005-0000-0000-0000A1080000}"/>
    <cellStyle name="Normal - Style1 3 3" xfId="2218" xr:uid="{00000000-0005-0000-0000-0000A2080000}"/>
    <cellStyle name="Normal - Style1 4" xfId="2219" xr:uid="{00000000-0005-0000-0000-0000A3080000}"/>
    <cellStyle name="Normal 10" xfId="19" xr:uid="{00000000-0005-0000-0000-0000A4080000}"/>
    <cellStyle name="Normal 10 2" xfId="2220" xr:uid="{00000000-0005-0000-0000-0000A5080000}"/>
    <cellStyle name="Normal 10 2 2" xfId="2221" xr:uid="{00000000-0005-0000-0000-0000A6080000}"/>
    <cellStyle name="Normal 10 3" xfId="2222" xr:uid="{00000000-0005-0000-0000-0000A7080000}"/>
    <cellStyle name="Normal 11" xfId="2223" xr:uid="{00000000-0005-0000-0000-0000A8080000}"/>
    <cellStyle name="Normal 11 2" xfId="2224" xr:uid="{00000000-0005-0000-0000-0000A9080000}"/>
    <cellStyle name="Normal 11 2 2" xfId="2225" xr:uid="{00000000-0005-0000-0000-0000AA080000}"/>
    <cellStyle name="Normal 12" xfId="2226" xr:uid="{00000000-0005-0000-0000-0000AB080000}"/>
    <cellStyle name="Normal 12 2" xfId="2227" xr:uid="{00000000-0005-0000-0000-0000AC080000}"/>
    <cellStyle name="Normal 12 2 2" xfId="2228" xr:uid="{00000000-0005-0000-0000-0000AD080000}"/>
    <cellStyle name="Normal 13" xfId="2229" xr:uid="{00000000-0005-0000-0000-0000AE080000}"/>
    <cellStyle name="Normal 14" xfId="2230" xr:uid="{00000000-0005-0000-0000-0000AF080000}"/>
    <cellStyle name="Normal 15" xfId="2231" xr:uid="{00000000-0005-0000-0000-0000B0080000}"/>
    <cellStyle name="Normal 16" xfId="2232" xr:uid="{00000000-0005-0000-0000-0000B1080000}"/>
    <cellStyle name="Normal 16 2" xfId="2233" xr:uid="{00000000-0005-0000-0000-0000B2080000}"/>
    <cellStyle name="Normal 17" xfId="2234" xr:uid="{00000000-0005-0000-0000-0000B3080000}"/>
    <cellStyle name="Normal 17 2" xfId="2235" xr:uid="{00000000-0005-0000-0000-0000B4080000}"/>
    <cellStyle name="Normal 18" xfId="20" xr:uid="{00000000-0005-0000-0000-0000B5080000}"/>
    <cellStyle name="Normal 18 2" xfId="2236" xr:uid="{00000000-0005-0000-0000-0000B6080000}"/>
    <cellStyle name="Normal 18 3" xfId="2237" xr:uid="{00000000-0005-0000-0000-0000B7080000}"/>
    <cellStyle name="Normal 19" xfId="2238" xr:uid="{00000000-0005-0000-0000-0000B8080000}"/>
    <cellStyle name="Normal 2" xfId="2" xr:uid="{00000000-0005-0000-0000-0000B9080000}"/>
    <cellStyle name="Normal 2 2" xfId="2239" xr:uid="{00000000-0005-0000-0000-0000BA080000}"/>
    <cellStyle name="Normal 2 2 2" xfId="2240" xr:uid="{00000000-0005-0000-0000-0000BB080000}"/>
    <cellStyle name="Normal 2 2 2 2" xfId="2241" xr:uid="{00000000-0005-0000-0000-0000BC080000}"/>
    <cellStyle name="Normal 2 2 3" xfId="2242" xr:uid="{00000000-0005-0000-0000-0000BD080000}"/>
    <cellStyle name="Normal 2 2_04. Cap ngam 182 Chem-Phuc Tho" xfId="2243" xr:uid="{00000000-0005-0000-0000-0000BE080000}"/>
    <cellStyle name="Normal 2 3" xfId="2244" xr:uid="{00000000-0005-0000-0000-0000BF080000}"/>
    <cellStyle name="Normal 2 4" xfId="2245" xr:uid="{00000000-0005-0000-0000-0000C0080000}"/>
    <cellStyle name="Normal 2 5" xfId="2246" xr:uid="{00000000-0005-0000-0000-0000C1080000}"/>
    <cellStyle name="Normal 2 6" xfId="2247" xr:uid="{00000000-0005-0000-0000-0000C2080000}"/>
    <cellStyle name="Normal 2 7" xfId="2248" xr:uid="{00000000-0005-0000-0000-0000C3080000}"/>
    <cellStyle name="Normal 2 8" xfId="2249" xr:uid="{00000000-0005-0000-0000-0000C4080000}"/>
    <cellStyle name="Normal 2_20140501-CONTAINER-DU TOAN (2003)- Nghi 170514-bang in" xfId="2250" xr:uid="{00000000-0005-0000-0000-0000C5080000}"/>
    <cellStyle name="Normal 20" xfId="2251" xr:uid="{00000000-0005-0000-0000-0000C6080000}"/>
    <cellStyle name="Normal 21" xfId="2252" xr:uid="{00000000-0005-0000-0000-0000C7080000}"/>
    <cellStyle name="Normal 22" xfId="2253" xr:uid="{00000000-0005-0000-0000-0000C8080000}"/>
    <cellStyle name="Normal 23" xfId="2254" xr:uid="{00000000-0005-0000-0000-0000C9080000}"/>
    <cellStyle name="Normal 24" xfId="2255" xr:uid="{00000000-0005-0000-0000-0000CA080000}"/>
    <cellStyle name="Normal 25" xfId="2256" xr:uid="{00000000-0005-0000-0000-0000CB080000}"/>
    <cellStyle name="Normal 26" xfId="2257" xr:uid="{00000000-0005-0000-0000-0000CC080000}"/>
    <cellStyle name="Normal 27" xfId="2258" xr:uid="{00000000-0005-0000-0000-0000CD080000}"/>
    <cellStyle name="Normal 28" xfId="2259" xr:uid="{00000000-0005-0000-0000-0000CE080000}"/>
    <cellStyle name="Normal 29" xfId="2260" xr:uid="{00000000-0005-0000-0000-0000CF080000}"/>
    <cellStyle name="Normal 3" xfId="21" xr:uid="{00000000-0005-0000-0000-0000D0080000}"/>
    <cellStyle name="Normal 3 2" xfId="2261" xr:uid="{00000000-0005-0000-0000-0000D1080000}"/>
    <cellStyle name="Normal 3 3" xfId="2262" xr:uid="{00000000-0005-0000-0000-0000D2080000}"/>
    <cellStyle name="Normal 3 4" xfId="2263" xr:uid="{00000000-0005-0000-0000-0000D3080000}"/>
    <cellStyle name="Normal 3 5" xfId="2264" xr:uid="{00000000-0005-0000-0000-0000D4080000}"/>
    <cellStyle name="Normal 3 6" xfId="2265" xr:uid="{00000000-0005-0000-0000-0000D5080000}"/>
    <cellStyle name="Normal 3 7" xfId="2266" xr:uid="{00000000-0005-0000-0000-0000D6080000}"/>
    <cellStyle name="Normal 3 8" xfId="2267" xr:uid="{00000000-0005-0000-0000-0000D7080000}"/>
    <cellStyle name="Normal 30" xfId="2268" xr:uid="{00000000-0005-0000-0000-0000D8080000}"/>
    <cellStyle name="Normal 31" xfId="2269" xr:uid="{00000000-0005-0000-0000-0000D9080000}"/>
    <cellStyle name="Normal 32" xfId="2270" xr:uid="{00000000-0005-0000-0000-0000DA080000}"/>
    <cellStyle name="Normal 33" xfId="2271" xr:uid="{00000000-0005-0000-0000-0000DB080000}"/>
    <cellStyle name="Normal 34" xfId="2272" xr:uid="{00000000-0005-0000-0000-0000DC080000}"/>
    <cellStyle name="Normal 35" xfId="2273" xr:uid="{00000000-0005-0000-0000-0000DD080000}"/>
    <cellStyle name="Normal 36" xfId="2274" xr:uid="{00000000-0005-0000-0000-0000DE080000}"/>
    <cellStyle name="Normal 37" xfId="2275" xr:uid="{00000000-0005-0000-0000-0000DF080000}"/>
    <cellStyle name="Normal 38" xfId="2276" xr:uid="{00000000-0005-0000-0000-0000E0080000}"/>
    <cellStyle name="Normal 39" xfId="2277" xr:uid="{00000000-0005-0000-0000-0000E1080000}"/>
    <cellStyle name="Normal 4" xfId="4" xr:uid="{00000000-0005-0000-0000-0000E2080000}"/>
    <cellStyle name="Normal 4 2" xfId="2278" xr:uid="{00000000-0005-0000-0000-0000E3080000}"/>
    <cellStyle name="Normal 4 2 2" xfId="2279" xr:uid="{00000000-0005-0000-0000-0000E4080000}"/>
    <cellStyle name="Normal 4 3" xfId="2280" xr:uid="{00000000-0005-0000-0000-0000E5080000}"/>
    <cellStyle name="Normal 4 4" xfId="2281" xr:uid="{00000000-0005-0000-0000-0000E6080000}"/>
    <cellStyle name="Normal 40" xfId="2282" xr:uid="{00000000-0005-0000-0000-0000E7080000}"/>
    <cellStyle name="Normal 41" xfId="2283" xr:uid="{00000000-0005-0000-0000-0000E8080000}"/>
    <cellStyle name="Normal 42" xfId="2284" xr:uid="{00000000-0005-0000-0000-0000E9080000}"/>
    <cellStyle name="Normal 43" xfId="2285" xr:uid="{00000000-0005-0000-0000-0000EA080000}"/>
    <cellStyle name="Normal 44" xfId="2286" xr:uid="{00000000-0005-0000-0000-0000EB080000}"/>
    <cellStyle name="Normal 45" xfId="2287" xr:uid="{00000000-0005-0000-0000-0000EC080000}"/>
    <cellStyle name="Normal 46" xfId="2288" xr:uid="{00000000-0005-0000-0000-0000ED080000}"/>
    <cellStyle name="Normal 47" xfId="2289" xr:uid="{00000000-0005-0000-0000-0000EE080000}"/>
    <cellStyle name="Normal 48" xfId="22" xr:uid="{00000000-0005-0000-0000-0000EF080000}"/>
    <cellStyle name="Normal 49" xfId="2290" xr:uid="{00000000-0005-0000-0000-0000F0080000}"/>
    <cellStyle name="Normal 5" xfId="5" xr:uid="{00000000-0005-0000-0000-0000F1080000}"/>
    <cellStyle name="Normal 5 10" xfId="2291" xr:uid="{00000000-0005-0000-0000-0000F2080000}"/>
    <cellStyle name="Normal 5 2" xfId="2292" xr:uid="{00000000-0005-0000-0000-0000F3080000}"/>
    <cellStyle name="Normal 5 3" xfId="2293" xr:uid="{00000000-0005-0000-0000-0000F4080000}"/>
    <cellStyle name="Normal 5 4" xfId="2294" xr:uid="{00000000-0005-0000-0000-0000F5080000}"/>
    <cellStyle name="Normal 5 5" xfId="2295" xr:uid="{00000000-0005-0000-0000-0000F6080000}"/>
    <cellStyle name="Normal 50" xfId="2296" xr:uid="{00000000-0005-0000-0000-0000F7080000}"/>
    <cellStyle name="Normal 6" xfId="2297" xr:uid="{00000000-0005-0000-0000-0000F8080000}"/>
    <cellStyle name="Normal 6 2" xfId="2298" xr:uid="{00000000-0005-0000-0000-0000F9080000}"/>
    <cellStyle name="Normal 6 2 2" xfId="2299" xr:uid="{00000000-0005-0000-0000-0000FA080000}"/>
    <cellStyle name="Normal 6 3" xfId="2300" xr:uid="{00000000-0005-0000-0000-0000FB080000}"/>
    <cellStyle name="Normal 6 3 2" xfId="2301" xr:uid="{00000000-0005-0000-0000-0000FC080000}"/>
    <cellStyle name="Normal 7" xfId="2302" xr:uid="{00000000-0005-0000-0000-0000FD080000}"/>
    <cellStyle name="Normal 7 2" xfId="2303" xr:uid="{00000000-0005-0000-0000-0000FE080000}"/>
    <cellStyle name="Normal 7 2 2" xfId="2304" xr:uid="{00000000-0005-0000-0000-0000FF080000}"/>
    <cellStyle name="Normal 7 3" xfId="2305" xr:uid="{00000000-0005-0000-0000-000000090000}"/>
    <cellStyle name="Normal 7 3 2" xfId="2306" xr:uid="{00000000-0005-0000-0000-000001090000}"/>
    <cellStyle name="Normal 8" xfId="2307" xr:uid="{00000000-0005-0000-0000-000002090000}"/>
    <cellStyle name="Normal 8 2" xfId="2308" xr:uid="{00000000-0005-0000-0000-000003090000}"/>
    <cellStyle name="Normal 8 2 2" xfId="2309" xr:uid="{00000000-0005-0000-0000-000004090000}"/>
    <cellStyle name="Normal 8 3" xfId="2310" xr:uid="{00000000-0005-0000-0000-000005090000}"/>
    <cellStyle name="Normal 8 3 2" xfId="2311" xr:uid="{00000000-0005-0000-0000-000006090000}"/>
    <cellStyle name="Normal 8 4" xfId="2312" xr:uid="{00000000-0005-0000-0000-000007090000}"/>
    <cellStyle name="Normal 9" xfId="2313" xr:uid="{00000000-0005-0000-0000-000008090000}"/>
    <cellStyle name="Normal 9 2" xfId="2314" xr:uid="{00000000-0005-0000-0000-000009090000}"/>
    <cellStyle name="Normal1" xfId="2315" xr:uid="{00000000-0005-0000-0000-00000A090000}"/>
    <cellStyle name="Normale_ PESO ELETTR." xfId="2316" xr:uid="{00000000-0005-0000-0000-00000B090000}"/>
    <cellStyle name="Normalny_Cennik obowiazuje od 06-08-2001 r (1)" xfId="2317" xr:uid="{00000000-0005-0000-0000-00000C090000}"/>
    <cellStyle name="Note 2" xfId="2318" xr:uid="{00000000-0005-0000-0000-00000D090000}"/>
    <cellStyle name="Note 3" xfId="2319" xr:uid="{00000000-0005-0000-0000-00000E090000}"/>
    <cellStyle name="Nhấn1" xfId="2199" xr:uid="{00000000-0005-0000-0000-00008E080000}"/>
    <cellStyle name="Nhấn2" xfId="2200" xr:uid="{00000000-0005-0000-0000-00008F080000}"/>
    <cellStyle name="Nhấn3" xfId="2201" xr:uid="{00000000-0005-0000-0000-000090080000}"/>
    <cellStyle name="Nhấn4" xfId="2202" xr:uid="{00000000-0005-0000-0000-000091080000}"/>
    <cellStyle name="Nhấn5" xfId="2203" xr:uid="{00000000-0005-0000-0000-000092080000}"/>
    <cellStyle name="Nhấn6" xfId="2204" xr:uid="{00000000-0005-0000-0000-000093080000}"/>
    <cellStyle name="Œ…‹æØ‚è [0.00]_laroux" xfId="2321" xr:uid="{00000000-0005-0000-0000-000010090000}"/>
    <cellStyle name="Œ…‹æØ‚è_laroux" xfId="2322" xr:uid="{00000000-0005-0000-0000-000011090000}"/>
    <cellStyle name="oft Excel]_x000d__x000a_Comment=open=/f ‚ðw’è‚·‚é‚ÆAƒ†[ƒU[’è‹`ŠÖ”‚ðŠÖ”“\‚è•t‚¯‚Ìˆê——‚É“o˜^‚·‚é‚±‚Æ‚ª‚Å‚«‚Ü‚·B_x000d__x000a_Maximized" xfId="2323" xr:uid="{00000000-0005-0000-0000-000012090000}"/>
    <cellStyle name="oft Excel]_x000d__x000a_Comment=open=/f ‚ðŽw’è‚·‚é‚ÆAƒ†[ƒU[’è‹`ŠÖ”‚ðŠÖ”“\‚è•t‚¯‚Ìˆê——‚É“o˜^‚·‚é‚±‚Æ‚ª‚Å‚«‚Ü‚·B_x000d__x000a_Maximized" xfId="2324" xr:uid="{00000000-0005-0000-0000-000013090000}"/>
    <cellStyle name="oft Excel]_x000d__x000a_Comment=The open=/f lines load custom functions into the Paste Function list._x000d__x000a_Maximized=2_x000d__x000a_Basics=1_x000d__x000a_A" xfId="2325" xr:uid="{00000000-0005-0000-0000-000014090000}"/>
    <cellStyle name="oft Excel]_x000d__x000a_Comment=The open=/f lines load custom functions into the Paste Function list._x000d__x000a_Maximized=2_x000d__x000a_Basics=1_x000d__x000a_A 2" xfId="2326" xr:uid="{00000000-0005-0000-0000-000015090000}"/>
    <cellStyle name="oft Excel]_x000d__x000a_Comment=The open=/f lines load custom functions into the Paste Function list._x000d__x000a_Maximized=2_x000d__x000a_Basics=1_x000d__x000a_A 2 2" xfId="2327" xr:uid="{00000000-0005-0000-0000-000016090000}"/>
    <cellStyle name="oft Excel]_x000d__x000a_Comment=The open=/f lines load custom functions into the Paste Function list._x000d__x000a_Maximized=2_x000d__x000a_Basics=1_x000d__x000a_A 3" xfId="2328" xr:uid="{00000000-0005-0000-0000-000017090000}"/>
    <cellStyle name="oft Excel]_x000d__x000a_Comment=The open=/f lines load custom functions into the Paste Function list._x000d__x000a_Maximized=2_x000d__x000a_Basics=1_x000d__x000a_A 3 2" xfId="2329" xr:uid="{00000000-0005-0000-0000-000018090000}"/>
    <cellStyle name="oft Excel]_x000d__x000a_Comment=The open=/f lines load custom functions into the Paste Function list._x000d__x000a_Maximized=2_x000d__x000a_Basics=1_x000d__x000a_A 3 2 2" xfId="2330" xr:uid="{00000000-0005-0000-0000-000019090000}"/>
    <cellStyle name="oft Excel]_x000d__x000a_Comment=The open=/f lines load custom functions into the Paste Function list._x000d__x000a_Maximized=2_x000d__x000a_Basics=1_x000d__x000a_A 3 3" xfId="2331" xr:uid="{00000000-0005-0000-0000-00001A090000}"/>
    <cellStyle name="oft Excel]_x000d__x000a_Comment=The open=/f lines load custom functions into the Paste Function list._x000d__x000a_Maximized=2_x000d__x000a_Basics=1_x000d__x000a_A 4" xfId="2332" xr:uid="{00000000-0005-0000-0000-00001B090000}"/>
    <cellStyle name="oft Excel]_x000d__x000a_Comment=The open=/f lines load custom functions into the Paste Function list._x000d__x000a_Maximized=3_x000d__x000a_Basics=1_x000d__x000a_A" xfId="2333" xr:uid="{00000000-0005-0000-0000-00001C090000}"/>
    <cellStyle name="oft Excel]_x000d__x000a_Comment=The open=/f lines load custom functions into the Paste Function list._x000d__x000a_Maximized=3_x000d__x000a_Basics=1_x000d__x000a_A 2" xfId="2334" xr:uid="{00000000-0005-0000-0000-00001D090000}"/>
    <cellStyle name="oft Excel]_x000d__x000a_Comment=The open=/f lines load custom functions into the Paste Function list._x000d__x000a_Maximized=3_x000d__x000a_Basics=1_x000d__x000a_A 3" xfId="2335" xr:uid="{00000000-0005-0000-0000-00001E090000}"/>
    <cellStyle name="oft Excel]_x000d__x000a_Comment=The open=/f lines load custom functions into the Paste Function list._x000d__x000a_Maximized=3_x000d__x000a_Basics=1_x000d__x000a_A 3 2" xfId="2336" xr:uid="{00000000-0005-0000-0000-00001F090000}"/>
    <cellStyle name="oft Excel]_x000d__x000a_Comment=The open=/f lines load custom functions into the Paste Function list._x000d__x000a_Maximized=3_x000d__x000a_Basics=1_x000d__x000a_A 4" xfId="2337" xr:uid="{00000000-0005-0000-0000-000020090000}"/>
    <cellStyle name="oft Excel]_x000d__x000a_Comment=The open=/f lines load custom functions into the Paste Function list._x000d__x000a_Maximized=3_x000d__x000a_Basics=1_x000d__x000a_A 5" xfId="2338" xr:uid="{00000000-0005-0000-0000-000021090000}"/>
    <cellStyle name="oft Excel]_x000d__x000a_Comment=The open=/f lines load custom functions into the Paste Function list._x000d__x000a_Maximized=3_x000d__x000a_Basics=1_x000d__x000a_A 6" xfId="2339" xr:uid="{00000000-0005-0000-0000-000022090000}"/>
    <cellStyle name="oft Excel]_x000d__x000a_Comment=The open=/f lines load custom functions into the Paste Function list._x000d__x000a_Maximized=3_x000d__x000a_Basics=1_x000d__x000a_A 7" xfId="2340" xr:uid="{00000000-0005-0000-0000-000023090000}"/>
    <cellStyle name="oft Excel]_x000d__x000a_Comment=The open=/f lines load custom functions into the Paste Function list._x000d__x000a_Maximized=3_x000d__x000a_Basics=1_x000d__x000a_A 8" xfId="2341" xr:uid="{00000000-0005-0000-0000-000024090000}"/>
    <cellStyle name="oft Excel]_x000d__x000a_Comment=The open=/f lines load custom functions into the Paste Function list._x000d__x000a_Maximized=3_x000d__x000a_Basics=1_x000d__x000a_A_04. Cap ngam 182 Chem-Phuc Tho" xfId="2342" xr:uid="{00000000-0005-0000-0000-000025090000}"/>
    <cellStyle name="omma [0]_Mktg Prog" xfId="2343" xr:uid="{00000000-0005-0000-0000-000026090000}"/>
    <cellStyle name="ormal_Sheet1_1" xfId="2344" xr:uid="{00000000-0005-0000-0000-000027090000}"/>
    <cellStyle name="Output 2" xfId="2345" xr:uid="{00000000-0005-0000-0000-000028090000}"/>
    <cellStyle name="Output 3" xfId="2346" xr:uid="{00000000-0005-0000-0000-000029090000}"/>
    <cellStyle name="Ô Được nối kết" xfId="2320" xr:uid="{00000000-0005-0000-0000-00000F090000}"/>
    <cellStyle name="Pattern_G¹t TTHG_2" xfId="2347" xr:uid="{00000000-0005-0000-0000-00002A090000}"/>
    <cellStyle name="per.style" xfId="2348" xr:uid="{00000000-0005-0000-0000-00002B090000}"/>
    <cellStyle name="Percent [0]" xfId="2349" xr:uid="{00000000-0005-0000-0000-00002D090000}"/>
    <cellStyle name="Percent [00]" xfId="2350" xr:uid="{00000000-0005-0000-0000-00002E090000}"/>
    <cellStyle name="Percent [2]" xfId="2351" xr:uid="{00000000-0005-0000-0000-00002F090000}"/>
    <cellStyle name="Percent [2] 2" xfId="2352" xr:uid="{00000000-0005-0000-0000-000030090000}"/>
    <cellStyle name="Percent 10" xfId="2353" xr:uid="{00000000-0005-0000-0000-000031090000}"/>
    <cellStyle name="Percent 11" xfId="2354" xr:uid="{00000000-0005-0000-0000-000032090000}"/>
    <cellStyle name="Percent 2" xfId="23" xr:uid="{00000000-0005-0000-0000-000033090000}"/>
    <cellStyle name="Percent 2 2" xfId="2355" xr:uid="{00000000-0005-0000-0000-000034090000}"/>
    <cellStyle name="Percent 2 3" xfId="2356" xr:uid="{00000000-0005-0000-0000-000035090000}"/>
    <cellStyle name="Percent 3" xfId="2357" xr:uid="{00000000-0005-0000-0000-000036090000}"/>
    <cellStyle name="Percent 3 2" xfId="2358" xr:uid="{00000000-0005-0000-0000-000037090000}"/>
    <cellStyle name="Percent 4" xfId="2359" xr:uid="{00000000-0005-0000-0000-000038090000}"/>
    <cellStyle name="Percent 4 2" xfId="2360" xr:uid="{00000000-0005-0000-0000-000039090000}"/>
    <cellStyle name="Percent 5" xfId="2361" xr:uid="{00000000-0005-0000-0000-00003A090000}"/>
    <cellStyle name="Percent 6" xfId="2362" xr:uid="{00000000-0005-0000-0000-00003B090000}"/>
    <cellStyle name="Percent 7" xfId="2363" xr:uid="{00000000-0005-0000-0000-00003C090000}"/>
    <cellStyle name="Percent 8" xfId="2364" xr:uid="{00000000-0005-0000-0000-00003D090000}"/>
    <cellStyle name="Percent 9" xfId="2365" xr:uid="{00000000-0005-0000-0000-00003E090000}"/>
    <cellStyle name="PERCENTAGE" xfId="2366" xr:uid="{00000000-0005-0000-0000-00003F090000}"/>
    <cellStyle name="PrePop Currency (0)" xfId="2367" xr:uid="{00000000-0005-0000-0000-000040090000}"/>
    <cellStyle name="PrePop Currency (2)" xfId="2368" xr:uid="{00000000-0005-0000-0000-000041090000}"/>
    <cellStyle name="PrePop Units (0)" xfId="2369" xr:uid="{00000000-0005-0000-0000-000042090000}"/>
    <cellStyle name="PrePop Units (1)" xfId="2370" xr:uid="{00000000-0005-0000-0000-000043090000}"/>
    <cellStyle name="PrePop Units (2)" xfId="2371" xr:uid="{00000000-0005-0000-0000-000044090000}"/>
    <cellStyle name="price" xfId="2372" xr:uid="{00000000-0005-0000-0000-000045090000}"/>
    <cellStyle name="pricing" xfId="2373" xr:uid="{00000000-0005-0000-0000-000046090000}"/>
    <cellStyle name="PSChar" xfId="2374" xr:uid="{00000000-0005-0000-0000-000047090000}"/>
    <cellStyle name="PSHeading" xfId="2375" xr:uid="{00000000-0005-0000-0000-000048090000}"/>
    <cellStyle name="regstoresfromspecstores" xfId="2376" xr:uid="{00000000-0005-0000-0000-000049090000}"/>
    <cellStyle name="revised" xfId="2377" xr:uid="{00000000-0005-0000-0000-00004A090000}"/>
    <cellStyle name="RevList" xfId="2378" xr:uid="{00000000-0005-0000-0000-00004B090000}"/>
    <cellStyle name="RevList 2" xfId="2379" xr:uid="{00000000-0005-0000-0000-00004C090000}"/>
    <cellStyle name="RevList 3" xfId="2380" xr:uid="{00000000-0005-0000-0000-00004D090000}"/>
    <cellStyle name="RevList_04. Cap ngam 182 Chem-Phuc Tho" xfId="2381" xr:uid="{00000000-0005-0000-0000-00004E090000}"/>
    <cellStyle name="S—_x0008_" xfId="2382" xr:uid="{00000000-0005-0000-0000-00004F090000}"/>
    <cellStyle name="s]_x000d__x000a_spooler=yes_x000d__x000a_load=_x000d__x000a_Beep=yes_x000d__x000a_NullPort=None_x000d__x000a_BorderWidth=3_x000d__x000a_CursorBlinkRate=1200_x000d__x000a_DoubleClickSpeed=452_x000d__x000a_Programs=co" xfId="2383" xr:uid="{00000000-0005-0000-0000-000050090000}"/>
    <cellStyle name="s]_x000d__x000a_spooler=yes_x000d__x000a_load=_x000d__x000a_Beep=yes_x000d__x000a_NullPort=None_x000d__x000a_BorderWidth=3_x000d__x000a_CursorBlinkRate=1200_x000d__x000a_DoubleClickSpeed=452_x000d__x000a_Programs=co 2" xfId="2384" xr:uid="{00000000-0005-0000-0000-000051090000}"/>
    <cellStyle name="s]_x000d__x000a_spooler=yes_x000d__x000a_load=_x000d__x000a_Beep=yes_x000d__x000a_NullPort=None_x000d__x000a_BorderWidth=3_x000d__x000a_CursorBlinkRate=1200_x000d__x000a_DoubleClickSpeed=452_x000d__x000a_Programs=co 3" xfId="2385" xr:uid="{00000000-0005-0000-0000-000052090000}"/>
    <cellStyle name="s]_x000d__x000a_spooler=yes_x000d__x000a_load=_x000d__x000a_Beep=yes_x000d__x000a_NullPort=None_x000d__x000a_BorderWidth=3_x000d__x000a_CursorBlinkRate=1200_x000d__x000a_DoubleClickSpeed=452_x000d__x000a_Programs=co 3 2" xfId="2386" xr:uid="{00000000-0005-0000-0000-000053090000}"/>
    <cellStyle name="s]_x000d__x000a_spooler=yes_x000d__x000a_load=_x000d__x000a_Beep=yes_x000d__x000a_NullPort=None_x000d__x000a_BorderWidth=3_x000d__x000a_CursorBlinkRate=1200_x000d__x000a_DoubleClickSpeed=452_x000d__x000a_Programs=co 4" xfId="2387" xr:uid="{00000000-0005-0000-0000-000054090000}"/>
    <cellStyle name="s]_x000d__x000a_spooler=yes_x000d__x000a_load=_x000d__x000a_Beep=yes_x000d__x000a_NullPort=None_x000d__x000a_BorderWidth=3_x000d__x000a_CursorBlinkRate=1200_x000d__x000a_DoubleClickSpeed=452_x000d__x000a_Programs=co 5" xfId="2388" xr:uid="{00000000-0005-0000-0000-000055090000}"/>
    <cellStyle name="s]_x000d__x000a_spooler=yes_x000d__x000a_load=_x000d__x000a_Beep=yes_x000d__x000a_NullPort=None_x000d__x000a_BorderWidth=3_x000d__x000a_CursorBlinkRate=1200_x000d__x000a_DoubleClickSpeed=452_x000d__x000a_Programs=co 6" xfId="2389" xr:uid="{00000000-0005-0000-0000-000056090000}"/>
    <cellStyle name="s]_x000d__x000a_spooler=yes_x000d__x000a_load=_x000d__x000a_Beep=yes_x000d__x000a_NullPort=None_x000d__x000a_BorderWidth=3_x000d__x000a_CursorBlinkRate=1200_x000d__x000a_DoubleClickSpeed=452_x000d__x000a_Programs=co 7" xfId="2390" xr:uid="{00000000-0005-0000-0000-000057090000}"/>
    <cellStyle name="s]_x000d__x000a_spooler=yes_x000d__x000a_load=_x000d__x000a_Beep=yes_x000d__x000a_NullPort=None_x000d__x000a_BorderWidth=3_x000d__x000a_CursorBlinkRate=1200_x000d__x000a_DoubleClickSpeed=452_x000d__x000a_Programs=co 8" xfId="2391" xr:uid="{00000000-0005-0000-0000-000058090000}"/>
    <cellStyle name="s]_x000d__x000a_spooler=yes_x000d__x000a_load=_x000d__x000a_Beep=yes_x000d__x000a_NullPort=None_x000d__x000a_BorderWidth=3_x000d__x000a_CursorBlinkRate=1200_x000d__x000a_DoubleClickSpeed=452_x000d__x000a_Programs=co_04. Cap ngam 182 Chem-Phuc Tho" xfId="2392" xr:uid="{00000000-0005-0000-0000-000059090000}"/>
    <cellStyle name="SAPBEXaggData" xfId="2393" xr:uid="{00000000-0005-0000-0000-00005A090000}"/>
    <cellStyle name="SAPBEXaggDataEmph" xfId="2394" xr:uid="{00000000-0005-0000-0000-00005B090000}"/>
    <cellStyle name="SAPBEXaggItem" xfId="2395" xr:uid="{00000000-0005-0000-0000-00005C090000}"/>
    <cellStyle name="SAPBEXchaText" xfId="2396" xr:uid="{00000000-0005-0000-0000-00005D090000}"/>
    <cellStyle name="SAPBEXexcBad7" xfId="2397" xr:uid="{00000000-0005-0000-0000-00005E090000}"/>
    <cellStyle name="SAPBEXexcBad8" xfId="2398" xr:uid="{00000000-0005-0000-0000-00005F090000}"/>
    <cellStyle name="SAPBEXexcBad9" xfId="2399" xr:uid="{00000000-0005-0000-0000-000060090000}"/>
    <cellStyle name="SAPBEXexcCritical4" xfId="2400" xr:uid="{00000000-0005-0000-0000-000061090000}"/>
    <cellStyle name="SAPBEXexcCritical5" xfId="2401" xr:uid="{00000000-0005-0000-0000-000062090000}"/>
    <cellStyle name="SAPBEXexcCritical6" xfId="2402" xr:uid="{00000000-0005-0000-0000-000063090000}"/>
    <cellStyle name="SAPBEXexcGood1" xfId="2403" xr:uid="{00000000-0005-0000-0000-000064090000}"/>
    <cellStyle name="SAPBEXexcGood2" xfId="2404" xr:uid="{00000000-0005-0000-0000-000065090000}"/>
    <cellStyle name="SAPBEXexcGood3" xfId="2405" xr:uid="{00000000-0005-0000-0000-000066090000}"/>
    <cellStyle name="SAPBEXfilterDrill" xfId="2406" xr:uid="{00000000-0005-0000-0000-000067090000}"/>
    <cellStyle name="SAPBEXfilterItem" xfId="2407" xr:uid="{00000000-0005-0000-0000-000068090000}"/>
    <cellStyle name="SAPBEXfilterText" xfId="2408" xr:uid="{00000000-0005-0000-0000-000069090000}"/>
    <cellStyle name="SAPBEXformats" xfId="2409" xr:uid="{00000000-0005-0000-0000-00006A090000}"/>
    <cellStyle name="SAPBEXheaderItem" xfId="2410" xr:uid="{00000000-0005-0000-0000-00006B090000}"/>
    <cellStyle name="SAPBEXheaderText" xfId="2411" xr:uid="{00000000-0005-0000-0000-00006C090000}"/>
    <cellStyle name="SAPBEXresData" xfId="2412" xr:uid="{00000000-0005-0000-0000-00006D090000}"/>
    <cellStyle name="SAPBEXresDataEmph" xfId="2413" xr:uid="{00000000-0005-0000-0000-00006E090000}"/>
    <cellStyle name="SAPBEXresItem" xfId="2414" xr:uid="{00000000-0005-0000-0000-00006F090000}"/>
    <cellStyle name="SAPBEXstdData" xfId="2415" xr:uid="{00000000-0005-0000-0000-000070090000}"/>
    <cellStyle name="SAPBEXstdDataEmph" xfId="2416" xr:uid="{00000000-0005-0000-0000-000071090000}"/>
    <cellStyle name="SAPBEXstdItem" xfId="2417" xr:uid="{00000000-0005-0000-0000-000072090000}"/>
    <cellStyle name="SAPBEXtitle" xfId="2418" xr:uid="{00000000-0005-0000-0000-000073090000}"/>
    <cellStyle name="SAPBEXundefined" xfId="2419" xr:uid="{00000000-0005-0000-0000-000074090000}"/>
    <cellStyle name="_x0001_sç?" xfId="2420" xr:uid="{00000000-0005-0000-0000-000075090000}"/>
    <cellStyle name="section" xfId="2421" xr:uid="{00000000-0005-0000-0000-000076090000}"/>
    <cellStyle name="serJet 1200 Series PCL 6" xfId="2422" xr:uid="{00000000-0005-0000-0000-000077090000}"/>
    <cellStyle name="SHADEDSTORES" xfId="2423" xr:uid="{00000000-0005-0000-0000-000078090000}"/>
    <cellStyle name="Siêu nối kết_Book1" xfId="2424" xr:uid="{00000000-0005-0000-0000-000079090000}"/>
    <cellStyle name="specstores" xfId="2425" xr:uid="{00000000-0005-0000-0000-00007A090000}"/>
    <cellStyle name="Standard_Anpassen der Amortisation" xfId="2426" xr:uid="{00000000-0005-0000-0000-00007B090000}"/>
    <cellStyle name="style" xfId="2427" xr:uid="{00000000-0005-0000-0000-00007C090000}"/>
    <cellStyle name="Style 1" xfId="2428" xr:uid="{00000000-0005-0000-0000-00007D090000}"/>
    <cellStyle name="Style 1 2" xfId="2429" xr:uid="{00000000-0005-0000-0000-00007E090000}"/>
    <cellStyle name="Style 1 3" xfId="2430" xr:uid="{00000000-0005-0000-0000-00007F090000}"/>
    <cellStyle name="Style 1_Ban goc CDT gui" xfId="2431" xr:uid="{00000000-0005-0000-0000-000080090000}"/>
    <cellStyle name="Style 10" xfId="2432" xr:uid="{00000000-0005-0000-0000-000081090000}"/>
    <cellStyle name="Style 11" xfId="2433" xr:uid="{00000000-0005-0000-0000-000082090000}"/>
    <cellStyle name="Style 12" xfId="2434" xr:uid="{00000000-0005-0000-0000-000083090000}"/>
    <cellStyle name="Style 13" xfId="2435" xr:uid="{00000000-0005-0000-0000-000084090000}"/>
    <cellStyle name="Style 14" xfId="2436" xr:uid="{00000000-0005-0000-0000-000085090000}"/>
    <cellStyle name="Style 15" xfId="2437" xr:uid="{00000000-0005-0000-0000-000086090000}"/>
    <cellStyle name="Style 16" xfId="2438" xr:uid="{00000000-0005-0000-0000-000087090000}"/>
    <cellStyle name="Style 17" xfId="2439" xr:uid="{00000000-0005-0000-0000-000088090000}"/>
    <cellStyle name="Style 18" xfId="2440" xr:uid="{00000000-0005-0000-0000-000089090000}"/>
    <cellStyle name="Style 19" xfId="2441" xr:uid="{00000000-0005-0000-0000-00008A090000}"/>
    <cellStyle name="Style 2" xfId="2442" xr:uid="{00000000-0005-0000-0000-00008B090000}"/>
    <cellStyle name="Style 20" xfId="2443" xr:uid="{00000000-0005-0000-0000-00008C090000}"/>
    <cellStyle name="Style 21" xfId="2444" xr:uid="{00000000-0005-0000-0000-00008D090000}"/>
    <cellStyle name="Style 22" xfId="2445" xr:uid="{00000000-0005-0000-0000-00008E090000}"/>
    <cellStyle name="Style 3" xfId="2446" xr:uid="{00000000-0005-0000-0000-00008F090000}"/>
    <cellStyle name="Style 4" xfId="2447" xr:uid="{00000000-0005-0000-0000-000090090000}"/>
    <cellStyle name="Style 5" xfId="2448" xr:uid="{00000000-0005-0000-0000-000091090000}"/>
    <cellStyle name="Style 6" xfId="2449" xr:uid="{00000000-0005-0000-0000-000092090000}"/>
    <cellStyle name="Style 7" xfId="2450" xr:uid="{00000000-0005-0000-0000-000093090000}"/>
    <cellStyle name="Style 8" xfId="2451" xr:uid="{00000000-0005-0000-0000-000094090000}"/>
    <cellStyle name="Style 9" xfId="2452" xr:uid="{00000000-0005-0000-0000-000095090000}"/>
    <cellStyle name="style_!Tong muc dau tu" xfId="2453" xr:uid="{00000000-0005-0000-0000-000096090000}"/>
    <cellStyle name="subhead" xfId="2454" xr:uid="{00000000-0005-0000-0000-000097090000}"/>
    <cellStyle name="subhead 2" xfId="2455" xr:uid="{00000000-0005-0000-0000-000098090000}"/>
    <cellStyle name="subhead 3" xfId="2456" xr:uid="{00000000-0005-0000-0000-000099090000}"/>
    <cellStyle name="Subtotal" xfId="2457" xr:uid="{00000000-0005-0000-0000-00009A090000}"/>
    <cellStyle name="Subtotal 2" xfId="2458" xr:uid="{00000000-0005-0000-0000-00009B090000}"/>
    <cellStyle name="Subtotal 3" xfId="2459" xr:uid="{00000000-0005-0000-0000-00009C090000}"/>
    <cellStyle name="Subtotal_04. Cap ngam 182 Chem-Phuc Tho" xfId="2460" xr:uid="{00000000-0005-0000-0000-00009D090000}"/>
    <cellStyle name="symbol" xfId="2461" xr:uid="{00000000-0005-0000-0000-00009E090000}"/>
    <cellStyle name="T" xfId="2462" xr:uid="{00000000-0005-0000-0000-00009F090000}"/>
    <cellStyle name="T 2" xfId="2463" xr:uid="{00000000-0005-0000-0000-0000A0090000}"/>
    <cellStyle name="T 2 2" xfId="2464" xr:uid="{00000000-0005-0000-0000-0000A1090000}"/>
    <cellStyle name="T 2 2 2" xfId="2465" xr:uid="{00000000-0005-0000-0000-0000A2090000}"/>
    <cellStyle name="T 2 2 2 2" xfId="2466" xr:uid="{00000000-0005-0000-0000-0000A3090000}"/>
    <cellStyle name="T 2 2 3" xfId="2467" xr:uid="{00000000-0005-0000-0000-0000A4090000}"/>
    <cellStyle name="T 2 3" xfId="2468" xr:uid="{00000000-0005-0000-0000-0000A5090000}"/>
    <cellStyle name="T 3" xfId="2469" xr:uid="{00000000-0005-0000-0000-0000A6090000}"/>
    <cellStyle name="T 3 2" xfId="2470" xr:uid="{00000000-0005-0000-0000-0000A7090000}"/>
    <cellStyle name="T 3 2 2" xfId="2471" xr:uid="{00000000-0005-0000-0000-0000A8090000}"/>
    <cellStyle name="T 3 3" xfId="2472" xr:uid="{00000000-0005-0000-0000-0000A9090000}"/>
    <cellStyle name="T 4" xfId="2473" xr:uid="{00000000-0005-0000-0000-0000AA090000}"/>
    <cellStyle name="T 4 2" xfId="2474" xr:uid="{00000000-0005-0000-0000-0000AB090000}"/>
    <cellStyle name="T 4 2 2" xfId="2475" xr:uid="{00000000-0005-0000-0000-0000AC090000}"/>
    <cellStyle name="T 4 3" xfId="2476" xr:uid="{00000000-0005-0000-0000-0000AD090000}"/>
    <cellStyle name="T 4 3 2" xfId="2477" xr:uid="{00000000-0005-0000-0000-0000AE090000}"/>
    <cellStyle name="T 4 4" xfId="2478" xr:uid="{00000000-0005-0000-0000-0000AF090000}"/>
    <cellStyle name="T 5" xfId="2479" xr:uid="{00000000-0005-0000-0000-0000B0090000}"/>
    <cellStyle name="T 5 2" xfId="2480" xr:uid="{00000000-0005-0000-0000-0000B1090000}"/>
    <cellStyle name="T 6" xfId="2481" xr:uid="{00000000-0005-0000-0000-0000B2090000}"/>
    <cellStyle name="T 7" xfId="2482" xr:uid="{00000000-0005-0000-0000-0000B3090000}"/>
    <cellStyle name="T 8" xfId="2483" xr:uid="{00000000-0005-0000-0000-0000B4090000}"/>
    <cellStyle name="T_!Tong muc dau tu" xfId="2484" xr:uid="{00000000-0005-0000-0000-0000B5090000}"/>
    <cellStyle name="T_!Tong muc dau tu_Copy of !Tong muc dau tu" xfId="2485" xr:uid="{00000000-0005-0000-0000-0000B6090000}"/>
    <cellStyle name="T_04. Cap ngam 182 Chem-Phuc Tho" xfId="2486" xr:uid="{00000000-0005-0000-0000-0000B7090000}"/>
    <cellStyle name="T_1 BX Ban Qua" xfId="2487" xr:uid="{00000000-0005-0000-0000-0000B8090000}"/>
    <cellStyle name="T_1!Tong hop TDT" xfId="2488" xr:uid="{00000000-0005-0000-0000-0000B9090000}"/>
    <cellStyle name="T_1!Tong hop TDT_!Tong muc dau tu" xfId="2489" xr:uid="{00000000-0005-0000-0000-0000BA090000}"/>
    <cellStyle name="T_1!Tong hop TDT_!Tong muc dau tu_Copy of !Tong muc dau tu" xfId="2490" xr:uid="{00000000-0005-0000-0000-0000BB090000}"/>
    <cellStyle name="T_1!Tong hop TDT_Book1" xfId="2491" xr:uid="{00000000-0005-0000-0000-0000BC090000}"/>
    <cellStyle name="T_1!Tong hop TDT_Book1_1" xfId="2492" xr:uid="{00000000-0005-0000-0000-0000BD090000}"/>
    <cellStyle name="T_1!Tong hop TDT_Book1_1_Copy of !Tong muc dau tu" xfId="2493" xr:uid="{00000000-0005-0000-0000-0000BE090000}"/>
    <cellStyle name="T_1!Tong hop TDT_Book1_Copy of !Tong muc dau tu" xfId="2494" xr:uid="{00000000-0005-0000-0000-0000BF090000}"/>
    <cellStyle name="T_1!Tong hop TDT_Copy of !Tong muc dau tu" xfId="2495" xr:uid="{00000000-0005-0000-0000-0000C0090000}"/>
    <cellStyle name="T_1!Tong hop TDT_DCKS Goi 3 - RE2.6 (Thanh Hoa)" xfId="2496" xr:uid="{00000000-0005-0000-0000-0000C1090000}"/>
    <cellStyle name="T_1!Tong hop TDT_De cuong khao sat - Lang Son" xfId="2497" xr:uid="{00000000-0005-0000-0000-0000C2090000}"/>
    <cellStyle name="T_1!Tong hop TDT_De cuong khao sat - Lang Son_Copy of !Tong muc dau tu" xfId="2498" xr:uid="{00000000-0005-0000-0000-0000C3090000}"/>
    <cellStyle name="T_1!Tong hop TDT_De cuong khao sat Goi 1 - Tuyen Quang" xfId="2499" xr:uid="{00000000-0005-0000-0000-0000C4090000}"/>
    <cellStyle name="T_1!Tong hop TDT_DT" xfId="2500" xr:uid="{00000000-0005-0000-0000-0000C5090000}"/>
    <cellStyle name="T_1!Tong hop TDT_DT Goi 1" xfId="2501" xr:uid="{00000000-0005-0000-0000-0000C6090000}"/>
    <cellStyle name="T_1!Tong hop TDT_DT Goi 1_Copy of !Tong muc dau tu" xfId="2502" xr:uid="{00000000-0005-0000-0000-0000C7090000}"/>
    <cellStyle name="T_1!Tong hop TDT_DT Goi 1_DCKS Goi 3 - RE2.6 (Thanh Hoa)" xfId="2503" xr:uid="{00000000-0005-0000-0000-0000C8090000}"/>
    <cellStyle name="T_1!Tong hop TDT_DT_Copy of !Tong muc dau tu" xfId="2504" xr:uid="{00000000-0005-0000-0000-0000C9090000}"/>
    <cellStyle name="T_1!Tong hop TDT_DT_DCKS Goi 3 - RE2.6 (Thanh Hoa)" xfId="2505" xr:uid="{00000000-0005-0000-0000-0000CA090000}"/>
    <cellStyle name="T_1!Tong hop TDT_Du toan" xfId="2506" xr:uid="{00000000-0005-0000-0000-0000CB090000}"/>
    <cellStyle name="T_1!Tong hop TDT_Du toan_Copy of !Tong muc dau tu" xfId="2507" xr:uid="{00000000-0005-0000-0000-0000CC090000}"/>
    <cellStyle name="T_1!Tong hop TDT_TMDT_Goi 1 trinh" xfId="2508" xr:uid="{00000000-0005-0000-0000-0000CD090000}"/>
    <cellStyle name="T_1!Tong hop TDT_TMDT_Goi 1 trinh_Copy of !Tong muc dau tu" xfId="2509" xr:uid="{00000000-0005-0000-0000-0000CE090000}"/>
    <cellStyle name="T_1!Tong hop TDT_TMDT_Goi 1 trinh_DCKS Goi 3 - RE2.6 (Thanh Hoa)" xfId="2510" xr:uid="{00000000-0005-0000-0000-0000CF090000}"/>
    <cellStyle name="T_1. Cu ly van chuyen bai Cai Rong" xfId="2511" xr:uid="{00000000-0005-0000-0000-0000D0090000}"/>
    <cellStyle name="T_1. Du toan DZ 110 T110VD-CS26" xfId="2512" xr:uid="{00000000-0005-0000-0000-0000D1090000}"/>
    <cellStyle name="T_1. Du toan DZ T110VD-26" xfId="2513" xr:uid="{00000000-0005-0000-0000-0000D2090000}"/>
    <cellStyle name="T_1.1.Du toan DZ110 TBA110kV VD-CS26" xfId="2514" xr:uid="{00000000-0005-0000-0000-0000D3090000}"/>
    <cellStyle name="T_1-TDTBCKTKT-B1Kim Lien+Hodau" xfId="2515" xr:uid="{00000000-0005-0000-0000-0000D4090000}"/>
    <cellStyle name="T_1-TDTBCKTKT-B1Kim Lien+Hodau_1.1. HM-Thinh Liet" xfId="2516" xr:uid="{00000000-0005-0000-0000-0000D5090000}"/>
    <cellStyle name="T_1-TDTBCKTKT-B1Kim Lien+Hodau_3.1. GL-Yen Vien" xfId="2517" xr:uid="{00000000-0005-0000-0000-0000D6090000}"/>
    <cellStyle name="T_1-TDTBCKTKT-B1Kim Lien+Hodau_3.2. GL-Yen Thuong" xfId="2518" xr:uid="{00000000-0005-0000-0000-0000D7090000}"/>
    <cellStyle name="T_1-TDTBCKTKT-B1Kim Lien+Hodau_3.3. GL-Phu Dong" xfId="2519" xr:uid="{00000000-0005-0000-0000-0000D8090000}"/>
    <cellStyle name="T_1-TDTBCKTKT-B1Kim Lien+Hodau_3.4. GL-Co Bi" xfId="2520" xr:uid="{00000000-0005-0000-0000-0000D9090000}"/>
    <cellStyle name="T_1-TDTBCKTKT-B1Kim Lien+Hodau_3.5. GL-Dang Xa" xfId="2521" xr:uid="{00000000-0005-0000-0000-0000DA090000}"/>
    <cellStyle name="T_1-TDTBCKTKT-B1Kim Lien+Hodau_DG nguon" xfId="2522" xr:uid="{00000000-0005-0000-0000-0000DB090000}"/>
    <cellStyle name="T_1-TDTBCKTKT-B1Kim Lien+Hodau_DT goi 18" xfId="2523" xr:uid="{00000000-0005-0000-0000-0000DC090000}"/>
    <cellStyle name="T_1-TDTBCKTKT-B1Kim Lien+Hodau_Du toan DZ 110kV Lai Chau-Nam Na 2" xfId="2524" xr:uid="{00000000-0005-0000-0000-0000DD090000}"/>
    <cellStyle name="T_1-TDTBCKTKT-B1Kim Lien+Hodau_Du toan goi 18" xfId="2525" xr:uid="{00000000-0005-0000-0000-0000DE090000}"/>
    <cellStyle name="T_1-TDTBCKTKT-B1Kim Lien+Hodau_Nguon" xfId="2526" xr:uid="{00000000-0005-0000-0000-0000DF090000}"/>
    <cellStyle name="T_1-TDTBCKTKT-B1Kim Lien+Hodau_TMDT DEP Ha Noi cu" xfId="2527" xr:uid="{00000000-0005-0000-0000-0000E0090000}"/>
    <cellStyle name="T_1-TDTBCKTKT-B1Kim Lien+Hodau_TMDT Nam Ha Noi" xfId="2528" xr:uid="{00000000-0005-0000-0000-0000E1090000}"/>
    <cellStyle name="T_2!Tong TDT" xfId="2529" xr:uid="{00000000-0005-0000-0000-0000E2090000}"/>
    <cellStyle name="T_2!Tong TDT_DCKS Goi 3 - RE2.6 (Thanh Hoa)" xfId="2530" xr:uid="{00000000-0005-0000-0000-0000E3090000}"/>
    <cellStyle name="T_28-7" xfId="2531" xr:uid="{00000000-0005-0000-0000-0000E4090000}"/>
    <cellStyle name="T_28-7_1.1. HM-Thinh Liet" xfId="2532" xr:uid="{00000000-0005-0000-0000-0000E5090000}"/>
    <cellStyle name="T_28-7_3.1. GL-Yen Vien" xfId="2533" xr:uid="{00000000-0005-0000-0000-0000E6090000}"/>
    <cellStyle name="T_28-7_3.2. GL-Yen Thuong" xfId="2534" xr:uid="{00000000-0005-0000-0000-0000E7090000}"/>
    <cellStyle name="T_28-7_3.3. GL-Phu Dong" xfId="2535" xr:uid="{00000000-0005-0000-0000-0000E8090000}"/>
    <cellStyle name="T_28-7_3.4. GL-Co Bi" xfId="2536" xr:uid="{00000000-0005-0000-0000-0000E9090000}"/>
    <cellStyle name="T_28-7_3.5. GL-Dang Xa" xfId="2537" xr:uid="{00000000-0005-0000-0000-0000EA090000}"/>
    <cellStyle name="T_28-7_DT goi 18" xfId="2538" xr:uid="{00000000-0005-0000-0000-0000EB090000}"/>
    <cellStyle name="T_28-7_Du toan goi 18" xfId="2539" xr:uid="{00000000-0005-0000-0000-0000EC090000}"/>
    <cellStyle name="T_28-7_TMDT DEP Ha Noi cu" xfId="2540" xr:uid="{00000000-0005-0000-0000-0000ED090000}"/>
    <cellStyle name="T_28-7_TMDT Nam Ha Noi" xfId="2541" xr:uid="{00000000-0005-0000-0000-0000EE090000}"/>
    <cellStyle name="T_4-TH via he" xfId="2542" xr:uid="{00000000-0005-0000-0000-0000EF090000}"/>
    <cellStyle name="T_Ban goc CDT gui" xfId="2543" xr:uid="{00000000-0005-0000-0000-0000F0090000}"/>
    <cellStyle name="T_Bang cham cong" xfId="2544" xr:uid="{00000000-0005-0000-0000-0000F1090000}"/>
    <cellStyle name="T_Bang ke TH ha the Thi xa Son Tay" xfId="2545" xr:uid="{00000000-0005-0000-0000-0000F2090000}"/>
    <cellStyle name="T_Bang ke TH ha the Thi xa Son Tay_1.1. HM-Thinh Liet" xfId="2546" xr:uid="{00000000-0005-0000-0000-0000F3090000}"/>
    <cellStyle name="T_Bang ke TH ha the Thi xa Son Tay_3.1. GL-Yen Vien" xfId="2547" xr:uid="{00000000-0005-0000-0000-0000F4090000}"/>
    <cellStyle name="T_Bang ke TH ha the Thi xa Son Tay_3.2. GL-Yen Thuong" xfId="2548" xr:uid="{00000000-0005-0000-0000-0000F5090000}"/>
    <cellStyle name="T_Bang ke TH ha the Thi xa Son Tay_3.3. GL-Phu Dong" xfId="2549" xr:uid="{00000000-0005-0000-0000-0000F6090000}"/>
    <cellStyle name="T_Bang ke TH ha the Thi xa Son Tay_3.4. GL-Co Bi" xfId="2550" xr:uid="{00000000-0005-0000-0000-0000F7090000}"/>
    <cellStyle name="T_Bang ke TH ha the Thi xa Son Tay_3.5. GL-Dang Xa" xfId="2551" xr:uid="{00000000-0005-0000-0000-0000F8090000}"/>
    <cellStyle name="T_Bang ke TH ha the Thi xa Son Tay_DT goi 18" xfId="2552" xr:uid="{00000000-0005-0000-0000-0000F9090000}"/>
    <cellStyle name="T_Bang ke TH ha the Thi xa Son Tay_Du toan goi 18" xfId="2553" xr:uid="{00000000-0005-0000-0000-0000FA090000}"/>
    <cellStyle name="T_Bang ke TH ha the Thi xa Son Tay_TMDT DEP Ha Noi cu" xfId="2554" xr:uid="{00000000-0005-0000-0000-0000FB090000}"/>
    <cellStyle name="T_Bang ke TH ha the Thi xa Son Tay_TMDT Nam Ha Noi" xfId="2555" xr:uid="{00000000-0005-0000-0000-0000FC090000}"/>
    <cellStyle name="T_Bang ke-Huyen son" xfId="2556" xr:uid="{00000000-0005-0000-0000-0000FD090000}"/>
    <cellStyle name="T_Bang ke-Huyen son_BienDong-lan2-chay 10-12" xfId="2557" xr:uid="{00000000-0005-0000-0000-0000FE090000}"/>
    <cellStyle name="T_Bang tinh gia tri hop dong" xfId="2558" xr:uid="{00000000-0005-0000-0000-0000FF090000}"/>
    <cellStyle name="T_Bang tinh gia tri hop dong_1.1. HM-Thinh Liet" xfId="2559" xr:uid="{00000000-0005-0000-0000-0000000A0000}"/>
    <cellStyle name="T_Bang tinh gia tri hop dong_3.1. GL-Yen Vien" xfId="2560" xr:uid="{00000000-0005-0000-0000-0000010A0000}"/>
    <cellStyle name="T_Bang tinh gia tri hop dong_3.2. GL-Yen Thuong" xfId="2561" xr:uid="{00000000-0005-0000-0000-0000020A0000}"/>
    <cellStyle name="T_Bang tinh gia tri hop dong_3.3. GL-Phu Dong" xfId="2562" xr:uid="{00000000-0005-0000-0000-0000030A0000}"/>
    <cellStyle name="T_Bang tinh gia tri hop dong_3.4. GL-Co Bi" xfId="2563" xr:uid="{00000000-0005-0000-0000-0000040A0000}"/>
    <cellStyle name="T_Bang tinh gia tri hop dong_3.5. GL-Dang Xa" xfId="2564" xr:uid="{00000000-0005-0000-0000-0000050A0000}"/>
    <cellStyle name="T_Bang tinh gia tri hop dong_DG nguon" xfId="2565" xr:uid="{00000000-0005-0000-0000-0000060A0000}"/>
    <cellStyle name="T_Bang tinh gia tri hop dong_DT goi 18" xfId="2566" xr:uid="{00000000-0005-0000-0000-0000070A0000}"/>
    <cellStyle name="T_Bang tinh gia tri hop dong_Du toan DZ 110kV Lai Chau-Nam Na 2" xfId="2567" xr:uid="{00000000-0005-0000-0000-0000080A0000}"/>
    <cellStyle name="T_Bang tinh gia tri hop dong_Du toan goi 18" xfId="2568" xr:uid="{00000000-0005-0000-0000-0000090A0000}"/>
    <cellStyle name="T_Bang tinh gia tri hop dong_Nguon" xfId="2569" xr:uid="{00000000-0005-0000-0000-00000A0A0000}"/>
    <cellStyle name="T_Bang tinh gia tri hop dong_TMDT DEP Ha Noi cu" xfId="2570" xr:uid="{00000000-0005-0000-0000-00000B0A0000}"/>
    <cellStyle name="T_Bang tinh gia tri hop dong_TMDT Nam Ha Noi" xfId="2571" xr:uid="{00000000-0005-0000-0000-00000C0A0000}"/>
    <cellStyle name="T_Book1" xfId="2572" xr:uid="{00000000-0005-0000-0000-00000D0A0000}"/>
    <cellStyle name="T_Book1 2" xfId="2573" xr:uid="{00000000-0005-0000-0000-00000E0A0000}"/>
    <cellStyle name="T_Book1 3" xfId="2574" xr:uid="{00000000-0005-0000-0000-00000F0A0000}"/>
    <cellStyle name="T_Book1 3 2" xfId="2575" xr:uid="{00000000-0005-0000-0000-0000100A0000}"/>
    <cellStyle name="T_Book1_!Tong muc dau tu" xfId="2576" xr:uid="{00000000-0005-0000-0000-0000110A0000}"/>
    <cellStyle name="T_Book1_!Tong muc dau tu_Copy of !Tong muc dau tu" xfId="2577" xr:uid="{00000000-0005-0000-0000-0000120A0000}"/>
    <cellStyle name="T_Book1_04. Cap ngam 182 Chem-Phuc Tho" xfId="2578" xr:uid="{00000000-0005-0000-0000-0000130A0000}"/>
    <cellStyle name="T_Book1_1" xfId="2579" xr:uid="{00000000-0005-0000-0000-0000140A0000}"/>
    <cellStyle name="T_Book1_1 2" xfId="2580" xr:uid="{00000000-0005-0000-0000-0000150A0000}"/>
    <cellStyle name="T_Book1_1 BX Ban Qua" xfId="2581" xr:uid="{00000000-0005-0000-0000-0000160A0000}"/>
    <cellStyle name="T_Book1_1.1. HM-Thinh Liet" xfId="2582" xr:uid="{00000000-0005-0000-0000-0000170A0000}"/>
    <cellStyle name="T_Book1_1_!Tong muc dau tu" xfId="2583" xr:uid="{00000000-0005-0000-0000-0000180A0000}"/>
    <cellStyle name="T_Book1_1_!Tong muc dau tu_Copy of !Tong muc dau tu" xfId="2584" xr:uid="{00000000-0005-0000-0000-0000190A0000}"/>
    <cellStyle name="T_Book1_1_04. Cap ngam 182 Chem-Phuc Tho" xfId="2585" xr:uid="{00000000-0005-0000-0000-00001A0A0000}"/>
    <cellStyle name="T_Book1_1_1 BX Ban Qua" xfId="2586" xr:uid="{00000000-0005-0000-0000-00001B0A0000}"/>
    <cellStyle name="T_Book1_1_1. Cu ly van chuyen bai Cai Rong" xfId="2587" xr:uid="{00000000-0005-0000-0000-00001C0A0000}"/>
    <cellStyle name="T_Book1_1_1. Du toan DZ 110 T110VD-CS26" xfId="2588" xr:uid="{00000000-0005-0000-0000-00001D0A0000}"/>
    <cellStyle name="T_Book1_1_1. Du toan DZ T110VD-26" xfId="2589" xr:uid="{00000000-0005-0000-0000-00001E0A0000}"/>
    <cellStyle name="T_Book1_1_1.1. HM-Thinh Liet" xfId="2590" xr:uid="{00000000-0005-0000-0000-00001F0A0000}"/>
    <cellStyle name="T_Book1_1_1.1.Du toan DZ110 TBA110kV VD-CS26" xfId="2591" xr:uid="{00000000-0005-0000-0000-0000200A0000}"/>
    <cellStyle name="T_Book1_1_3.1. GL-Yen Vien" xfId="2592" xr:uid="{00000000-0005-0000-0000-0000210A0000}"/>
    <cellStyle name="T_Book1_1_3.2. GL-Yen Thuong" xfId="2593" xr:uid="{00000000-0005-0000-0000-0000220A0000}"/>
    <cellStyle name="T_Book1_1_3.3. GL-Phu Dong" xfId="2594" xr:uid="{00000000-0005-0000-0000-0000230A0000}"/>
    <cellStyle name="T_Book1_1_3.4. GL-Co Bi" xfId="2595" xr:uid="{00000000-0005-0000-0000-0000240A0000}"/>
    <cellStyle name="T_Book1_1_3.5. GL-Dang Xa" xfId="2596" xr:uid="{00000000-0005-0000-0000-0000250A0000}"/>
    <cellStyle name="T_Book1_1_Bang ke TH ha the Thi xa Son Tay" xfId="2597" xr:uid="{00000000-0005-0000-0000-0000260A0000}"/>
    <cellStyle name="T_Book1_1_Bang tinh gia tri hop dong" xfId="2598" xr:uid="{00000000-0005-0000-0000-0000270A0000}"/>
    <cellStyle name="T_Book1_1_Bang tinh gia tri hop dong 2" xfId="2599" xr:uid="{00000000-0005-0000-0000-0000280A0000}"/>
    <cellStyle name="T_Book1_1_BienDong-lan2-chay 10-12" xfId="2600" xr:uid="{00000000-0005-0000-0000-0000290A0000}"/>
    <cellStyle name="T_Book1_1_Book1" xfId="2601" xr:uid="{00000000-0005-0000-0000-00002A0A0000}"/>
    <cellStyle name="T_Book1_1_Book1 2" xfId="2602" xr:uid="{00000000-0005-0000-0000-00002B0A0000}"/>
    <cellStyle name="T_Book1_1_Book1_1" xfId="2603" xr:uid="{00000000-0005-0000-0000-00002C0A0000}"/>
    <cellStyle name="T_Book1_1_Book1_1_Ban goc CDT gui" xfId="2604" xr:uid="{00000000-0005-0000-0000-00002D0A0000}"/>
    <cellStyle name="T_Book1_1_Book1_1_DG nguon" xfId="2605" xr:uid="{00000000-0005-0000-0000-00002E0A0000}"/>
    <cellStyle name="T_Book1_1_Book1_1_Du toan DZ 110kV Lai Chau-Nam Na 2" xfId="2606" xr:uid="{00000000-0005-0000-0000-00002F0A0000}"/>
    <cellStyle name="T_Book1_1_Book1_1_Du toan goi 18" xfId="2607" xr:uid="{00000000-0005-0000-0000-0000300A0000}"/>
    <cellStyle name="T_Book1_1_Book1_1_I. Hoang Mai" xfId="2608" xr:uid="{00000000-0005-0000-0000-0000310A0000}"/>
    <cellStyle name="T_Book1_1_Book1_1_kluong" xfId="2609" xr:uid="{00000000-0005-0000-0000-0000320A0000}"/>
    <cellStyle name="T_Book1_1_Book1_1_kluong_Ban goc CDT gui" xfId="2610" xr:uid="{00000000-0005-0000-0000-0000330A0000}"/>
    <cellStyle name="T_Book1_1_Book1_1_Nguon" xfId="2611" xr:uid="{00000000-0005-0000-0000-0000340A0000}"/>
    <cellStyle name="T_Book1_1_Book1_1_Phan Scada" xfId="2612" xr:uid="{00000000-0005-0000-0000-0000350A0000}"/>
    <cellStyle name="T_Book1_1_Book1_1_TBA Thinh Liet 11" xfId="2613" xr:uid="{00000000-0005-0000-0000-0000360A0000}"/>
    <cellStyle name="T_Book1_1_Book1_1_TBA Thinh Liet 12" xfId="2614" xr:uid="{00000000-0005-0000-0000-0000370A0000}"/>
    <cellStyle name="T_Book1_1_Book1_1_TBA Thinh Liet 13" xfId="2615" xr:uid="{00000000-0005-0000-0000-0000380A0000}"/>
    <cellStyle name="T_Book1_1_Book1_1_TMDT DEP Ha Noi cu" xfId="2627" xr:uid="{00000000-0005-0000-0000-0000440A0000}"/>
    <cellStyle name="T_Book1_1_Book1_1_turbin-VN" xfId="2628" xr:uid="{00000000-0005-0000-0000-0000450A0000}"/>
    <cellStyle name="T_Book1_1_Book1_1_turbin-VN_Ban goc CDT gui" xfId="2629" xr:uid="{00000000-0005-0000-0000-0000460A0000}"/>
    <cellStyle name="T_Book1_1_Book1_1_THTH TBA" xfId="2616" xr:uid="{00000000-0005-0000-0000-0000390A0000}"/>
    <cellStyle name="T_Book1_1_Book1_1_THTH TBA_1.1. HM-Thinh Liet" xfId="2617" xr:uid="{00000000-0005-0000-0000-00003A0A0000}"/>
    <cellStyle name="T_Book1_1_Book1_1_THTH TBA_3.1. GL-Yen Vien" xfId="2618" xr:uid="{00000000-0005-0000-0000-00003B0A0000}"/>
    <cellStyle name="T_Book1_1_Book1_1_THTH TBA_3.2. GL-Yen Thuong" xfId="2619" xr:uid="{00000000-0005-0000-0000-00003C0A0000}"/>
    <cellStyle name="T_Book1_1_Book1_1_THTH TBA_3.3. GL-Phu Dong" xfId="2620" xr:uid="{00000000-0005-0000-0000-00003D0A0000}"/>
    <cellStyle name="T_Book1_1_Book1_1_THTH TBA_3.4. GL-Co Bi" xfId="2621" xr:uid="{00000000-0005-0000-0000-00003E0A0000}"/>
    <cellStyle name="T_Book1_1_Book1_1_THTH TBA_3.5. GL-Dang Xa" xfId="2622" xr:uid="{00000000-0005-0000-0000-00003F0A0000}"/>
    <cellStyle name="T_Book1_1_Book1_1_THTH TBA_DT goi 18" xfId="2623" xr:uid="{00000000-0005-0000-0000-0000400A0000}"/>
    <cellStyle name="T_Book1_1_Book1_1_THTH TBA_Du toan goi 18" xfId="2624" xr:uid="{00000000-0005-0000-0000-0000410A0000}"/>
    <cellStyle name="T_Book1_1_Book1_1_THTH TBA_TMDT DEP Ha Noi cu" xfId="2625" xr:uid="{00000000-0005-0000-0000-0000420A0000}"/>
    <cellStyle name="T_Book1_1_Book1_1_THTH TBA_TMDT Nam Ha Noi" xfId="2626" xr:uid="{00000000-0005-0000-0000-0000430A0000}"/>
    <cellStyle name="T_Book1_1_Book1_Book1" xfId="2630" xr:uid="{00000000-0005-0000-0000-0000470A0000}"/>
    <cellStyle name="T_Book1_1_Book1_Copy of !Tong muc dau tu" xfId="2631" xr:uid="{00000000-0005-0000-0000-0000480A0000}"/>
    <cellStyle name="T_Book1_1_Book1_I. Hoang Mai" xfId="2632" xr:uid="{00000000-0005-0000-0000-0000490A0000}"/>
    <cellStyle name="T_Book1_1_Book1_kluong" xfId="2633" xr:uid="{00000000-0005-0000-0000-00004A0A0000}"/>
    <cellStyle name="T_Book1_1_Book1_kluong_Ban goc CDT gui" xfId="2634" xr:uid="{00000000-0005-0000-0000-00004B0A0000}"/>
    <cellStyle name="T_Book1_1_Book1_Phan Scada" xfId="2635" xr:uid="{00000000-0005-0000-0000-00004C0A0000}"/>
    <cellStyle name="T_Book1_1_Book1_T10 - TDT va mot so hang muc 15-10" xfId="2636" xr:uid="{00000000-0005-0000-0000-00004D0A0000}"/>
    <cellStyle name="T_Book1_1_Book1_T10 - TDT va mot so hang muc 15-10_Ban goc CDT gui" xfId="2637" xr:uid="{00000000-0005-0000-0000-00004E0A0000}"/>
    <cellStyle name="T_Book1_1_Book1_TBA Thinh Liet 11" xfId="2638" xr:uid="{00000000-0005-0000-0000-00004F0A0000}"/>
    <cellStyle name="T_Book1_1_Book1_TBA Thinh Liet 11_1.1. HM-Thinh Liet" xfId="2639" xr:uid="{00000000-0005-0000-0000-0000500A0000}"/>
    <cellStyle name="T_Book1_1_Book1_TBA Thinh Liet 11_3.1. GL-Yen Vien" xfId="2640" xr:uid="{00000000-0005-0000-0000-0000510A0000}"/>
    <cellStyle name="T_Book1_1_Book1_TBA Thinh Liet 11_3.2. GL-Yen Thuong" xfId="2641" xr:uid="{00000000-0005-0000-0000-0000520A0000}"/>
    <cellStyle name="T_Book1_1_Book1_TBA Thinh Liet 11_3.3. GL-Phu Dong" xfId="2642" xr:uid="{00000000-0005-0000-0000-0000530A0000}"/>
    <cellStyle name="T_Book1_1_Book1_TBA Thinh Liet 11_3.4. GL-Co Bi" xfId="2643" xr:uid="{00000000-0005-0000-0000-0000540A0000}"/>
    <cellStyle name="T_Book1_1_Book1_TBA Thinh Liet 11_3.5. GL-Dang Xa" xfId="2644" xr:uid="{00000000-0005-0000-0000-0000550A0000}"/>
    <cellStyle name="T_Book1_1_Book1_TBA Thinh Liet 11_DT goi 18" xfId="2645" xr:uid="{00000000-0005-0000-0000-0000560A0000}"/>
    <cellStyle name="T_Book1_1_Book1_TBA Thinh Liet 11_Du toan goi 18" xfId="2646" xr:uid="{00000000-0005-0000-0000-0000570A0000}"/>
    <cellStyle name="T_Book1_1_Book1_TBA Thinh Liet 11_TMDT DEP Ha Noi cu" xfId="2647" xr:uid="{00000000-0005-0000-0000-0000580A0000}"/>
    <cellStyle name="T_Book1_1_Book1_TBA Thinh Liet 11_TMDT Nam Ha Noi" xfId="2648" xr:uid="{00000000-0005-0000-0000-0000590A0000}"/>
    <cellStyle name="T_Book1_1_Book1_TBA Thinh Liet 12" xfId="2649" xr:uid="{00000000-0005-0000-0000-00005A0A0000}"/>
    <cellStyle name="T_Book1_1_Book1_TBA Thinh Liet 12_1.1. HM-Thinh Liet" xfId="2650" xr:uid="{00000000-0005-0000-0000-00005B0A0000}"/>
    <cellStyle name="T_Book1_1_Book1_TBA Thinh Liet 12_3.1. GL-Yen Vien" xfId="2651" xr:uid="{00000000-0005-0000-0000-00005C0A0000}"/>
    <cellStyle name="T_Book1_1_Book1_TBA Thinh Liet 12_3.2. GL-Yen Thuong" xfId="2652" xr:uid="{00000000-0005-0000-0000-00005D0A0000}"/>
    <cellStyle name="T_Book1_1_Book1_TBA Thinh Liet 12_3.3. GL-Phu Dong" xfId="2653" xr:uid="{00000000-0005-0000-0000-00005E0A0000}"/>
    <cellStyle name="T_Book1_1_Book1_TBA Thinh Liet 12_3.4. GL-Co Bi" xfId="2654" xr:uid="{00000000-0005-0000-0000-00005F0A0000}"/>
    <cellStyle name="T_Book1_1_Book1_TBA Thinh Liet 12_3.5. GL-Dang Xa" xfId="2655" xr:uid="{00000000-0005-0000-0000-0000600A0000}"/>
    <cellStyle name="T_Book1_1_Book1_TBA Thinh Liet 12_DT goi 18" xfId="2656" xr:uid="{00000000-0005-0000-0000-0000610A0000}"/>
    <cellStyle name="T_Book1_1_Book1_TBA Thinh Liet 12_Du toan goi 18" xfId="2657" xr:uid="{00000000-0005-0000-0000-0000620A0000}"/>
    <cellStyle name="T_Book1_1_Book1_TBA Thinh Liet 12_TMDT DEP Ha Noi cu" xfId="2658" xr:uid="{00000000-0005-0000-0000-0000630A0000}"/>
    <cellStyle name="T_Book1_1_Book1_TBA Thinh Liet 12_TMDT Nam Ha Noi" xfId="2659" xr:uid="{00000000-0005-0000-0000-0000640A0000}"/>
    <cellStyle name="T_Book1_1_Book1_TBA Thinh Liet 13" xfId="2660" xr:uid="{00000000-0005-0000-0000-0000650A0000}"/>
    <cellStyle name="T_Book1_1_Book1_TBA Thinh Liet 13_1.1. HM-Thinh Liet" xfId="2661" xr:uid="{00000000-0005-0000-0000-0000660A0000}"/>
    <cellStyle name="T_Book1_1_Book1_TBA Thinh Liet 13_3.1. GL-Yen Vien" xfId="2662" xr:uid="{00000000-0005-0000-0000-0000670A0000}"/>
    <cellStyle name="T_Book1_1_Book1_TBA Thinh Liet 13_3.2. GL-Yen Thuong" xfId="2663" xr:uid="{00000000-0005-0000-0000-0000680A0000}"/>
    <cellStyle name="T_Book1_1_Book1_TBA Thinh Liet 13_3.3. GL-Phu Dong" xfId="2664" xr:uid="{00000000-0005-0000-0000-0000690A0000}"/>
    <cellStyle name="T_Book1_1_Book1_TBA Thinh Liet 13_3.4. GL-Co Bi" xfId="2665" xr:uid="{00000000-0005-0000-0000-00006A0A0000}"/>
    <cellStyle name="T_Book1_1_Book1_TBA Thinh Liet 13_3.5. GL-Dang Xa" xfId="2666" xr:uid="{00000000-0005-0000-0000-00006B0A0000}"/>
    <cellStyle name="T_Book1_1_Book1_TBA Thinh Liet 13_DT goi 18" xfId="2667" xr:uid="{00000000-0005-0000-0000-00006C0A0000}"/>
    <cellStyle name="T_Book1_1_Book1_TBA Thinh Liet 13_Du toan goi 18" xfId="2668" xr:uid="{00000000-0005-0000-0000-00006D0A0000}"/>
    <cellStyle name="T_Book1_1_Book1_TBA Thinh Liet 13_TMDT DEP Ha Noi cu" xfId="2669" xr:uid="{00000000-0005-0000-0000-00006E0A0000}"/>
    <cellStyle name="T_Book1_1_Book1_TBA Thinh Liet 13_TMDT Nam Ha Noi" xfId="2670" xr:uid="{00000000-0005-0000-0000-00006F0A0000}"/>
    <cellStyle name="T_Book1_1_Book1_TMDT DEP Ha Noi cu" xfId="2671" xr:uid="{00000000-0005-0000-0000-0000700A0000}"/>
    <cellStyle name="T_Book1_1_Book1_turbin-VN" xfId="2672" xr:uid="{00000000-0005-0000-0000-0000710A0000}"/>
    <cellStyle name="T_Book1_1_Book1_turbin-VN_Ban goc CDT gui" xfId="2673" xr:uid="{00000000-0005-0000-0000-0000720A0000}"/>
    <cellStyle name="T_Book1_1_Book1_vien thong-T.Ng" xfId="2674" xr:uid="{00000000-0005-0000-0000-0000730A0000}"/>
    <cellStyle name="T_Book1_1_Book1_vien thong-T.Ng_Ban goc CDT gui" xfId="2675" xr:uid="{00000000-0005-0000-0000-0000740A0000}"/>
    <cellStyle name="T_Book1_1_C.Tao-DZ110-LinhDam-30-06-09" xfId="2676" xr:uid="{00000000-0005-0000-0000-0000750A0000}"/>
    <cellStyle name="T_Book1_1_C.Tao-DZ110-LinhDam-30-06-09_Ban goc CDT gui" xfId="2677" xr:uid="{00000000-0005-0000-0000-0000760A0000}"/>
    <cellStyle name="T_Book1_1_Cai tao TBA 110 ALac 14-5-08 cu" xfId="2678" xr:uid="{00000000-0005-0000-0000-0000770A0000}"/>
    <cellStyle name="T_Book1_1_Cai tao TBA 110 ALac 14-5-08 cu_Ban goc CDT gui" xfId="2679" xr:uid="{00000000-0005-0000-0000-0000780A0000}"/>
    <cellStyle name="T_Book1_1_Cai tao TBA 110 ALac 14-5-08 cu_kluong" xfId="2680" xr:uid="{00000000-0005-0000-0000-0000790A0000}"/>
    <cellStyle name="T_Book1_1_Cai tao TBA 110 ALac 14-5-08 cu_kluong_Ban goc CDT gui" xfId="2681" xr:uid="{00000000-0005-0000-0000-00007A0A0000}"/>
    <cellStyle name="T_Book1_1_Cai tao TBA 110 ALac 14-5-08 cu_turbin-VN" xfId="2682" xr:uid="{00000000-0005-0000-0000-00007B0A0000}"/>
    <cellStyle name="T_Book1_1_Cai tao TBA 110 ALac 14-5-08 cu_turbin-VN_Ban goc CDT gui" xfId="2683" xr:uid="{00000000-0005-0000-0000-00007C0A0000}"/>
    <cellStyle name="T_Book1_1_CPK" xfId="2684" xr:uid="{00000000-0005-0000-0000-00007D0A0000}"/>
    <cellStyle name="T_Book1_1_CPK_1 BX Ban Qua" xfId="2685" xr:uid="{00000000-0005-0000-0000-00007E0A0000}"/>
    <cellStyle name="T_Book1_1_CPK_Ban goc CDT gui" xfId="2686" xr:uid="{00000000-0005-0000-0000-00007F0A0000}"/>
    <cellStyle name="T_Book1_1_CPK_DCKS Goi 3 - RE2.6 (Thanh Hoa)" xfId="2687" xr:uid="{00000000-0005-0000-0000-0000800A0000}"/>
    <cellStyle name="T_Book1_1_CPK_kluong" xfId="2688" xr:uid="{00000000-0005-0000-0000-0000810A0000}"/>
    <cellStyle name="T_Book1_1_CPK_kluong_Ban goc CDT gui" xfId="2689" xr:uid="{00000000-0005-0000-0000-0000820A0000}"/>
    <cellStyle name="T_Book1_1_CPK_turbin-VN" xfId="2690" xr:uid="{00000000-0005-0000-0000-0000830A0000}"/>
    <cellStyle name="T_Book1_1_CPK_turbin-VN_Ban goc CDT gui" xfId="2691" xr:uid="{00000000-0005-0000-0000-0000840A0000}"/>
    <cellStyle name="T_Book1_1_Dau noi thuy dien ban Chac bsung" xfId="2692" xr:uid="{00000000-0005-0000-0000-0000850A0000}"/>
    <cellStyle name="T_Book1_1_Dau noi thuy dien ban Chac bsung_Ban goc CDT gui" xfId="2693" xr:uid="{00000000-0005-0000-0000-0000860A0000}"/>
    <cellStyle name="T_Book1_1_DCKS Goi 3 - RE2.6 (Thanh Hoa)" xfId="2694" xr:uid="{00000000-0005-0000-0000-0000870A0000}"/>
    <cellStyle name="T_Book1_1_DCKS Goi 4" xfId="2695" xr:uid="{00000000-0005-0000-0000-0000880A0000}"/>
    <cellStyle name="T_Book1_1_De cuong &amp; DT kinh phi" xfId="2696" xr:uid="{00000000-0005-0000-0000-0000890A0000}"/>
    <cellStyle name="T_Book1_1_De cuong &amp; DT kinh phi_Copy of !Tong muc dau tu" xfId="2697" xr:uid="{00000000-0005-0000-0000-00008A0A0000}"/>
    <cellStyle name="T_Book1_1_De cuong &amp; DT kinh phi_DCKS Goi 3 - RE2.6 (Thanh Hoa)" xfId="2698" xr:uid="{00000000-0005-0000-0000-00008B0A0000}"/>
    <cellStyle name="T_Book1_1_De cuong khao sat" xfId="2699" xr:uid="{00000000-0005-0000-0000-00008C0A0000}"/>
    <cellStyle name="T_Book1_1_De cuong khao sat - Lang Son" xfId="2700" xr:uid="{00000000-0005-0000-0000-00008D0A0000}"/>
    <cellStyle name="T_Book1_1_De cuong khao sat - Lang Son (DC quy mo)" xfId="2701" xr:uid="{00000000-0005-0000-0000-00008E0A0000}"/>
    <cellStyle name="T_Book1_1_De cuong khao sat - Lang Son_DCKS Goi 3 - RE2.6 (Thanh Hoa)" xfId="2702" xr:uid="{00000000-0005-0000-0000-00008F0A0000}"/>
    <cellStyle name="T_Book1_1_De cuong khao sat Goi 1 - Hoa Binh" xfId="2703" xr:uid="{00000000-0005-0000-0000-0000900A0000}"/>
    <cellStyle name="T_Book1_1_De cuong khao sat Goi 1 - Tuyen Quang" xfId="2704" xr:uid="{00000000-0005-0000-0000-0000910A0000}"/>
    <cellStyle name="T_Book1_1_DG nguon" xfId="2705" xr:uid="{00000000-0005-0000-0000-0000920A0000}"/>
    <cellStyle name="T_Book1_1_DT" xfId="2706" xr:uid="{00000000-0005-0000-0000-0000930A0000}"/>
    <cellStyle name="T_Book1_1_DT DADT DZ cap dien Lang Van Hoa cac dan toc VN 20-05-2010" xfId="2707" xr:uid="{00000000-0005-0000-0000-0000940A0000}"/>
    <cellStyle name="T_Book1_1_DT de cuong LUC NAM (xel 2003)1" xfId="2708" xr:uid="{00000000-0005-0000-0000-0000950A0000}"/>
    <cellStyle name="T_Book1_1_DT Goi 1" xfId="2709" xr:uid="{00000000-0005-0000-0000-0000960A0000}"/>
    <cellStyle name="T_Book1_1_DT Goi 1_Copy of !Tong muc dau tu" xfId="2710" xr:uid="{00000000-0005-0000-0000-0000970A0000}"/>
    <cellStyle name="T_Book1_1_DT Goi 1_DCKS Goi 3 - RE2.6 (Thanh Hoa)" xfId="2711" xr:uid="{00000000-0005-0000-0000-0000980A0000}"/>
    <cellStyle name="T_Book1_1_DT goi 18" xfId="2712" xr:uid="{00000000-0005-0000-0000-0000990A0000}"/>
    <cellStyle name="T_Book1_1_DT khao sat DZ110kV Dong Anh - Chem" xfId="2713" xr:uid="{00000000-0005-0000-0000-00009A0A0000}"/>
    <cellStyle name="T_Book1_1_DT khao sat DZ35kV NMXM Sai Son" xfId="2714" xr:uid="{00000000-0005-0000-0000-00009B0A0000}"/>
    <cellStyle name="T_Book1_1_DT khao sat DZ35kV NMXM Sai Son 4-7-2011" xfId="2715" xr:uid="{00000000-0005-0000-0000-00009C0A0000}"/>
    <cellStyle name="T_Book1_1_DT TKBVTC di doi DZ110kV Ninh Binh GD2 5-4-2010" xfId="2716" xr:uid="{00000000-0005-0000-0000-00009D0A0000}"/>
    <cellStyle name="T_Book1_1_DT TKBVTC di doi DZ110kV Ninh Binh GD2 5-4-2010 2" xfId="2717" xr:uid="{00000000-0005-0000-0000-00009E0A0000}"/>
    <cellStyle name="T_Book1_1_DT TKBVTC di doi DZ110kV Ninh Binh GD2 9-3-2010" xfId="2718" xr:uid="{00000000-0005-0000-0000-00009F0A0000}"/>
    <cellStyle name="T_Book1_1_DT TKBVTC di doi DZ110kV Ninh Binh GD2 9-3-2010 2" xfId="2719" xr:uid="{00000000-0005-0000-0000-0000A00A0000}"/>
    <cellStyle name="T_Book1_1_DT TKBVTC di doi DZ110kV Ninh Binh GD3 2-4-2010" xfId="2720" xr:uid="{00000000-0005-0000-0000-0000A10A0000}"/>
    <cellStyle name="T_Book1_1_DT TKBVTC di doi DZ110kV Ninh Binh GD3 2-4-2010 2" xfId="2721" xr:uid="{00000000-0005-0000-0000-0000A20A0000}"/>
    <cellStyle name="T_Book1_1_DT_Copy of !Tong muc dau tu" xfId="2722" xr:uid="{00000000-0005-0000-0000-0000A30A0000}"/>
    <cellStyle name="T_Book1_1_DT_DCKS Goi 3 - RE2.6 (Thanh Hoa)" xfId="2723" xr:uid="{00000000-0005-0000-0000-0000A40A0000}"/>
    <cellStyle name="T_Book1_1_DTDZ110 Long Boi-Tien Hai (doan cai tao)" xfId="2725" xr:uid="{00000000-0005-0000-0000-0000A60A0000}"/>
    <cellStyle name="T_Book1_1_DTDZ110 Long Boi-Tien Hai (doan xay moi)" xfId="2726" xr:uid="{00000000-0005-0000-0000-0000A70A0000}"/>
    <cellStyle name="T_Book1_1_DTDZ110 Long Boi-Thai Binh 07-04-2011" xfId="2724" xr:uid="{00000000-0005-0000-0000-0000A50A0000}"/>
    <cellStyle name="T_Book1_1_DTKS DZ 35kV Lao Cai" xfId="2727" xr:uid="{00000000-0005-0000-0000-0000A80A0000}"/>
    <cellStyle name="T_Book1_1_Du kien gia tri thuy dien Nam Na 2 14-5-2011" xfId="2728" xr:uid="{00000000-0005-0000-0000-0000A90A0000}"/>
    <cellStyle name="T_Book1_1_Du toan" xfId="2731" xr:uid="{00000000-0005-0000-0000-0000AC0A0000}"/>
    <cellStyle name="T_Book1_1_du toan BCKTKT Chem - Nghia Do - Thanh Cong 13-10-2010" xfId="2732" xr:uid="{00000000-0005-0000-0000-0000AD0A0000}"/>
    <cellStyle name="T_Book1_1_du toan BCKTKT Chem - Thanh Xuan - Thanh Cong" xfId="2733" xr:uid="{00000000-0005-0000-0000-0000AE0A0000}"/>
    <cellStyle name="T_Book1_1_du toan BCKTKT Chem - Thanh Xuan - Thanh Cong 13-10-2010" xfId="2734" xr:uid="{00000000-0005-0000-0000-0000AF0A0000}"/>
    <cellStyle name="T_Book1_1_Du toan Chem-Nghia Do-Thanh Cong" xfId="2735" xr:uid="{00000000-0005-0000-0000-0000B00A0000}"/>
    <cellStyle name="T_Book1_1_du toan DADT thay DD tuyen 180, 181 E1-E2(PA day 150)" xfId="2736" xr:uid="{00000000-0005-0000-0000-0000B10A0000}"/>
    <cellStyle name="T_Book1_1_du toan di doi DZ110kV Ninh Binh 19-11-09" xfId="2737" xr:uid="{00000000-0005-0000-0000-0000B20A0000}"/>
    <cellStyle name="T_Book1_1_du toan di doi DZ110kV Ninh Binh 19-11-09 2" xfId="2738" xr:uid="{00000000-0005-0000-0000-0000B30A0000}"/>
    <cellStyle name="T_Book1_1_Du toan DZ 110kV Bim Son (17-10-2011)" xfId="2739" xr:uid="{00000000-0005-0000-0000-0000B40A0000}"/>
    <cellStyle name="T_Book1_1_du toan DZ 110kV Dong Anh - Bac Thang Long" xfId="2740" xr:uid="{00000000-0005-0000-0000-0000B50A0000}"/>
    <cellStyle name="T_Book1_1_du toan DZ 110kV Dong Anh - Chem 4-11-10" xfId="2741" xr:uid="{00000000-0005-0000-0000-0000B60A0000}"/>
    <cellStyle name="T_Book1_1_du toan DZ 110kV Gia Lam - Sai Dong (8-11-2011)" xfId="2742" xr:uid="{00000000-0005-0000-0000-0000B70A0000}"/>
    <cellStyle name="T_Book1_1_du toan DZ 110kV Gia Lam - Sai Dong sua mong (8-11-2011)" xfId="2743" xr:uid="{00000000-0005-0000-0000-0000B80A0000}"/>
    <cellStyle name="T_Book1_1_Du toan DZ 110kV Lai Chau-Nam Na 2" xfId="2744" xr:uid="{00000000-0005-0000-0000-0000B90A0000}"/>
    <cellStyle name="T_Book1_1_du toan DZ 110kV Nam Tha" xfId="2745" xr:uid="{00000000-0005-0000-0000-0000BA0A0000}"/>
    <cellStyle name="T_Book1_1_du toan DZ 110kV Ta Thang 24-11-2010" xfId="2746" xr:uid="{00000000-0005-0000-0000-0000BB0A0000}"/>
    <cellStyle name="T_Book1_1_du toan DZ 110kV Ta Thang 30-8-2010" xfId="2747" xr:uid="{00000000-0005-0000-0000-0000BC0A0000}"/>
    <cellStyle name="T_Book1_1_Du toan DZ 110kV Van Don - Quan Lan" xfId="2748" xr:uid="{00000000-0005-0000-0000-0000BD0A0000}"/>
    <cellStyle name="T_Book1_1_Du toan DZ 35kV Nam Tha 5 (21-3-2011)" xfId="2749" xr:uid="{00000000-0005-0000-0000-0000BE0A0000}"/>
    <cellStyle name="T_Book1_1_Du toan DZ 35kV NMXM Sai Son" xfId="2750" xr:uid="{00000000-0005-0000-0000-0000BF0A0000}"/>
    <cellStyle name="T_Book1_1_Du toan goi 18" xfId="2751" xr:uid="{00000000-0005-0000-0000-0000C00A0000}"/>
    <cellStyle name="T_Book1_1_du toan Sai Dong 8122011" xfId="2752" xr:uid="{00000000-0005-0000-0000-0000C10A0000}"/>
    <cellStyle name="T_Book1_1_du toan SCL TBA Dong Anh E1.1" xfId="2753" xr:uid="{00000000-0005-0000-0000-0000C20A0000}"/>
    <cellStyle name="T_Book1_1_Du toan TBA110kv XMBD" xfId="2754" xr:uid="{00000000-0005-0000-0000-0000C30A0000}"/>
    <cellStyle name="T_Book1_1_du toan TKBVTC Chem - Nghia Do - Thanh Xuan 21-9-2010" xfId="2755" xr:uid="{00000000-0005-0000-0000-0000C40A0000}"/>
    <cellStyle name="T_Book1_1_Du toan_Copy of !Tong muc dau tu" xfId="2756" xr:uid="{00000000-0005-0000-0000-0000C50A0000}"/>
    <cellStyle name="T_Book1_1_Du toan_Goi 4 (Thanh Hoa)" xfId="2757" xr:uid="{00000000-0005-0000-0000-0000C60A0000}"/>
    <cellStyle name="T_Book1_1_DU THAU" xfId="2729" xr:uid="{00000000-0005-0000-0000-0000AA0A0000}"/>
    <cellStyle name="T_Book1_1_DU THAU 2" xfId="2730" xr:uid="{00000000-0005-0000-0000-0000AB0A0000}"/>
    <cellStyle name="T_Book1_1_Duong day" xfId="2758" xr:uid="{00000000-0005-0000-0000-0000C70A0000}"/>
    <cellStyle name="T_Book1_1_DutoanDongTuyens(moi1) da tham tra" xfId="2759" xr:uid="{00000000-0005-0000-0000-0000C80A0000}"/>
    <cellStyle name="T_Book1_1_DZ Pleikrong-KonTum GZTACSR200" xfId="2760" xr:uid="{00000000-0005-0000-0000-0000C90A0000}"/>
    <cellStyle name="T_Book1_1_DZ-E1-E2_GZTACSR200_DADT_B08" xfId="2761" xr:uid="{00000000-0005-0000-0000-0000CA0A0000}"/>
    <cellStyle name="T_Book1_1_DZ-E1-E2_GZTACSR200_TKBVTC" xfId="2762" xr:uid="{00000000-0005-0000-0000-0000CB0A0000}"/>
    <cellStyle name="T_Book1_1_DZ-E1-E2_GZTACSR200_TKBVTC-thaochuoi" xfId="2763" xr:uid="{00000000-0005-0000-0000-0000CC0A0000}"/>
    <cellStyle name="T_Book1_1_DZ-Pleiku-KonTum_GZTACSR200_01-04-2011" xfId="2764" xr:uid="{00000000-0005-0000-0000-0000CD0A0000}"/>
    <cellStyle name="T_Book1_1_I. Hoang Mai" xfId="2765" xr:uid="{00000000-0005-0000-0000-0000CE0A0000}"/>
    <cellStyle name="T_Book1_1_I. Hoang Mai_TMDT DEP Ha Noi cu" xfId="2766" xr:uid="{00000000-0005-0000-0000-0000CF0A0000}"/>
    <cellStyle name="T_Book1_1_I. Hoang Mai_TMDT Nam Ha Noi" xfId="2767" xr:uid="{00000000-0005-0000-0000-0000D00A0000}"/>
    <cellStyle name="T_Book1_1_kluong" xfId="2769" xr:uid="{00000000-0005-0000-0000-0000D20A0000}"/>
    <cellStyle name="T_Book1_1_KS_Goi 3-lai chau mau" xfId="2770" xr:uid="{00000000-0005-0000-0000-0000D30A0000}"/>
    <cellStyle name="T_Book1_1_khai toan DZ 35kV Nam Tha 5" xfId="2768" xr:uid="{00000000-0005-0000-0000-0000D10A0000}"/>
    <cellStyle name="T_Book1_1_Nguon" xfId="2771" xr:uid="{00000000-0005-0000-0000-0000D40A0000}"/>
    <cellStyle name="T_Book1_1_Nguon-110kV" xfId="2772" xr:uid="{00000000-0005-0000-0000-0000D50A0000}"/>
    <cellStyle name="T_Book1_1_Nguon-35" xfId="2773" xr:uid="{00000000-0005-0000-0000-0000D60A0000}"/>
    <cellStyle name="T_Book1_1_Nguon-TC35" xfId="2774" xr:uid="{00000000-0005-0000-0000-0000D70A0000}"/>
    <cellStyle name="T_Book1_1_PTTC" xfId="2778" xr:uid="{00000000-0005-0000-0000-0000DB0A0000}"/>
    <cellStyle name="T_Book1_1_PTTC_Ban goc CDT gui" xfId="2779" xr:uid="{00000000-0005-0000-0000-0000DC0A0000}"/>
    <cellStyle name="T_Book1_1_Phan dien TBA Truc Ninh" xfId="2775" xr:uid="{00000000-0005-0000-0000-0000D80A0000}"/>
    <cellStyle name="T_Book1_1_Phan DZ Dong Anh - Van Tri" xfId="2776" xr:uid="{00000000-0005-0000-0000-0000D90A0000}"/>
    <cellStyle name="T_Book1_1_Phan Scada" xfId="2777" xr:uid="{00000000-0005-0000-0000-0000DA0A0000}"/>
    <cellStyle name="T_Book1_1_T10 - TDT va mot so hang muc 15-10" xfId="2780" xr:uid="{00000000-0005-0000-0000-0000DD0A0000}"/>
    <cellStyle name="T_Book1_1_T10 - TDT va mot so hang muc 15-10_Ban goc CDT gui" xfId="2781" xr:uid="{00000000-0005-0000-0000-0000DE0A0000}"/>
    <cellStyle name="T_Book1_1_TBA" xfId="2782" xr:uid="{00000000-0005-0000-0000-0000DF0A0000}"/>
    <cellStyle name="T_Book1_1_TBA Thinh Liet 11" xfId="2783" xr:uid="{00000000-0005-0000-0000-0000E00A0000}"/>
    <cellStyle name="T_Book1_1_TBA Thinh Liet 12" xfId="2784" xr:uid="{00000000-0005-0000-0000-0000E10A0000}"/>
    <cellStyle name="T_Book1_1_TBA Thinh Liet 13" xfId="2785" xr:uid="{00000000-0005-0000-0000-0000E20A0000}"/>
    <cellStyle name="T_Book1_1_TBA-Pleicu-KonTum 01-04-2011" xfId="2786" xr:uid="{00000000-0005-0000-0000-0000E30A0000}"/>
    <cellStyle name="T_Book1_1_TDT-Tram110-K.Chau-5-2008" xfId="2787" xr:uid="{00000000-0005-0000-0000-0000E40A0000}"/>
    <cellStyle name="T_Book1_1_TDT-Tram110-K.Chau-5-2008_Ban goc CDT gui" xfId="2788" xr:uid="{00000000-0005-0000-0000-0000E50A0000}"/>
    <cellStyle name="T_Book1_1_tinh cu ly VC" xfId="2810" xr:uid="{00000000-0005-0000-0000-0000FB0A0000}"/>
    <cellStyle name="T_Book1_1_TMDT DEP Ha Noi cu" xfId="2811" xr:uid="{00000000-0005-0000-0000-0000FC0A0000}"/>
    <cellStyle name="T_Book1_1_TMDTcopy" xfId="2812" xr:uid="{00000000-0005-0000-0000-0000FD0A0000}"/>
    <cellStyle name="T_Book1_1_TMDTcopy_Ban goc CDT gui" xfId="2813" xr:uid="{00000000-0005-0000-0000-0000FE0A0000}"/>
    <cellStyle name="T_Book1_1_Tong du toan 17-9-07" xfId="2814" xr:uid="{00000000-0005-0000-0000-0000FF0A0000}"/>
    <cellStyle name="T_Book1_1_Tong hop khoi luong huyen Tu Liem" xfId="2815" xr:uid="{00000000-0005-0000-0000-0000000B0000}"/>
    <cellStyle name="T_Book1_1_Tong hop khoi luong huyen Tu Liem_1.1. HM-Thinh Liet" xfId="2816" xr:uid="{00000000-0005-0000-0000-0000010B0000}"/>
    <cellStyle name="T_Book1_1_Tong hop khoi luong huyen Tu Liem_3.1. GL-Yen Vien" xfId="2817" xr:uid="{00000000-0005-0000-0000-0000020B0000}"/>
    <cellStyle name="T_Book1_1_Tong hop khoi luong huyen Tu Liem_3.2. GL-Yen Thuong" xfId="2818" xr:uid="{00000000-0005-0000-0000-0000030B0000}"/>
    <cellStyle name="T_Book1_1_Tong hop khoi luong huyen Tu Liem_3.3. GL-Phu Dong" xfId="2819" xr:uid="{00000000-0005-0000-0000-0000040B0000}"/>
    <cellStyle name="T_Book1_1_Tong hop khoi luong huyen Tu Liem_3.4. GL-Co Bi" xfId="2820" xr:uid="{00000000-0005-0000-0000-0000050B0000}"/>
    <cellStyle name="T_Book1_1_Tong hop khoi luong huyen Tu Liem_3.5. GL-Dang Xa" xfId="2821" xr:uid="{00000000-0005-0000-0000-0000060B0000}"/>
    <cellStyle name="T_Book1_1_Tong hop khoi luong huyen Tu Liem_DT goi 18" xfId="2822" xr:uid="{00000000-0005-0000-0000-0000070B0000}"/>
    <cellStyle name="T_Book1_1_Tong hop khoi luong huyen Tu Liem_Du toan goi 18" xfId="2823" xr:uid="{00000000-0005-0000-0000-0000080B0000}"/>
    <cellStyle name="T_Book1_1_Tong hop khoi luong huyen Tu Liem_TMDT DEP Ha Noi cu" xfId="2824" xr:uid="{00000000-0005-0000-0000-0000090B0000}"/>
    <cellStyle name="T_Book1_1_Tong hop khoi luong huyen Tu Liem_TMDT Nam Ha Noi" xfId="2825" xr:uid="{00000000-0005-0000-0000-00000A0B0000}"/>
    <cellStyle name="T_Book1_1_Tong hop thu hoi Soc Son" xfId="2826" xr:uid="{00000000-0005-0000-0000-00000B0B0000}"/>
    <cellStyle name="T_Book1_1_Tong hop thu hoi Soc Son_1.1. HM-Thinh Liet" xfId="2827" xr:uid="{00000000-0005-0000-0000-00000C0B0000}"/>
    <cellStyle name="T_Book1_1_Tong hop thu hoi Soc Son_3.1. GL-Yen Vien" xfId="2828" xr:uid="{00000000-0005-0000-0000-00000D0B0000}"/>
    <cellStyle name="T_Book1_1_Tong hop thu hoi Soc Son_3.2. GL-Yen Thuong" xfId="2829" xr:uid="{00000000-0005-0000-0000-00000E0B0000}"/>
    <cellStyle name="T_Book1_1_Tong hop thu hoi Soc Son_3.3. GL-Phu Dong" xfId="2830" xr:uid="{00000000-0005-0000-0000-00000F0B0000}"/>
    <cellStyle name="T_Book1_1_Tong hop thu hoi Soc Son_3.4. GL-Co Bi" xfId="2831" xr:uid="{00000000-0005-0000-0000-0000100B0000}"/>
    <cellStyle name="T_Book1_1_Tong hop thu hoi Soc Son_3.5. GL-Dang Xa" xfId="2832" xr:uid="{00000000-0005-0000-0000-0000110B0000}"/>
    <cellStyle name="T_Book1_1_Tong hop thu hoi Soc Son_DT goi 18" xfId="2833" xr:uid="{00000000-0005-0000-0000-0000120B0000}"/>
    <cellStyle name="T_Book1_1_Tong hop thu hoi Soc Son_Du toan goi 18" xfId="2834" xr:uid="{00000000-0005-0000-0000-0000130B0000}"/>
    <cellStyle name="T_Book1_1_Tong hop thu hoi Soc Son_TMDT DEP Ha Noi cu" xfId="2835" xr:uid="{00000000-0005-0000-0000-0000140B0000}"/>
    <cellStyle name="T_Book1_1_Tong hop thu hoi Soc Son_TMDT Nam Ha Noi" xfId="2836" xr:uid="{00000000-0005-0000-0000-0000150B0000}"/>
    <cellStyle name="T_Book1_1_Tonghop" xfId="2837" xr:uid="{00000000-0005-0000-0000-0000160B0000}"/>
    <cellStyle name="T_Book1_1_Tonghop DT LaiChau-NamNa2" xfId="2838" xr:uid="{00000000-0005-0000-0000-0000170B0000}"/>
    <cellStyle name="T_Book1_1_turbin-VN" xfId="2839" xr:uid="{00000000-0005-0000-0000-0000180B0000}"/>
    <cellStyle name="T_Book1_1_THANH TOAN Goi 4" xfId="2789" xr:uid="{00000000-0005-0000-0000-0000E60A0000}"/>
    <cellStyle name="T_Book1_1_THDT1" xfId="2790" xr:uid="{00000000-0005-0000-0000-0000E70A0000}"/>
    <cellStyle name="T_Book1_1_Thiet bi" xfId="2791" xr:uid="{00000000-0005-0000-0000-0000E80A0000}"/>
    <cellStyle name="T_Book1_1_Thiet bi_1 BX Ban Qua" xfId="2792" xr:uid="{00000000-0005-0000-0000-0000E90A0000}"/>
    <cellStyle name="T_Book1_1_Thiet bi_Ban goc CDT gui" xfId="2793" xr:uid="{00000000-0005-0000-0000-0000EA0A0000}"/>
    <cellStyle name="T_Book1_1_Thiet bi_DCKS Goi 3 - RE2.6 (Thanh Hoa)" xfId="2794" xr:uid="{00000000-0005-0000-0000-0000EB0A0000}"/>
    <cellStyle name="T_Book1_1_Thiet bi_kluong" xfId="2795" xr:uid="{00000000-0005-0000-0000-0000EC0A0000}"/>
    <cellStyle name="T_Book1_1_Thiet bi_kluong_Ban goc CDT gui" xfId="2796" xr:uid="{00000000-0005-0000-0000-0000ED0A0000}"/>
    <cellStyle name="T_Book1_1_Thiet bi_turbin-VN" xfId="2797" xr:uid="{00000000-0005-0000-0000-0000EE0A0000}"/>
    <cellStyle name="T_Book1_1_Thiet bi_turbin-VN_Ban goc CDT gui" xfId="2798" xr:uid="{00000000-0005-0000-0000-0000EF0A0000}"/>
    <cellStyle name="T_Book1_1_THTH TBA" xfId="2799" xr:uid="{00000000-0005-0000-0000-0000F00A0000}"/>
    <cellStyle name="T_Book1_1_THTH TBA_1.1. HM-Thinh Liet" xfId="2800" xr:uid="{00000000-0005-0000-0000-0000F10A0000}"/>
    <cellStyle name="T_Book1_1_THTH TBA_3.1. GL-Yen Vien" xfId="2801" xr:uid="{00000000-0005-0000-0000-0000F20A0000}"/>
    <cellStyle name="T_Book1_1_THTH TBA_3.2. GL-Yen Thuong" xfId="2802" xr:uid="{00000000-0005-0000-0000-0000F30A0000}"/>
    <cellStyle name="T_Book1_1_THTH TBA_3.3. GL-Phu Dong" xfId="2803" xr:uid="{00000000-0005-0000-0000-0000F40A0000}"/>
    <cellStyle name="T_Book1_1_THTH TBA_3.4. GL-Co Bi" xfId="2804" xr:uid="{00000000-0005-0000-0000-0000F50A0000}"/>
    <cellStyle name="T_Book1_1_THTH TBA_3.5. GL-Dang Xa" xfId="2805" xr:uid="{00000000-0005-0000-0000-0000F60A0000}"/>
    <cellStyle name="T_Book1_1_THTH TBA_DT goi 18" xfId="2806" xr:uid="{00000000-0005-0000-0000-0000F70A0000}"/>
    <cellStyle name="T_Book1_1_THTH TBA_Du toan goi 18" xfId="2807" xr:uid="{00000000-0005-0000-0000-0000F80A0000}"/>
    <cellStyle name="T_Book1_1_THTH TBA_TMDT DEP Ha Noi cu" xfId="2808" xr:uid="{00000000-0005-0000-0000-0000F90A0000}"/>
    <cellStyle name="T_Book1_1_THTH TBA_TMDT Nam Ha Noi" xfId="2809" xr:uid="{00000000-0005-0000-0000-0000FA0A0000}"/>
    <cellStyle name="T_Book1_1_vien thong-T.Ng" xfId="2840" xr:uid="{00000000-0005-0000-0000-0000190B0000}"/>
    <cellStyle name="T_Book1_1_vien thong-T.Ng_Ban goc CDT gui" xfId="2841" xr:uid="{00000000-0005-0000-0000-00001A0B0000}"/>
    <cellStyle name="T_Book1_2" xfId="2842" xr:uid="{00000000-0005-0000-0000-00001B0B0000}"/>
    <cellStyle name="T_Book1_2!Tong TDT" xfId="2843" xr:uid="{00000000-0005-0000-0000-00001C0B0000}"/>
    <cellStyle name="T_Book1_2!Tong TDT_DCKS Goi 3 - RE2.6 (Thanh Hoa)" xfId="2844" xr:uid="{00000000-0005-0000-0000-00001D0B0000}"/>
    <cellStyle name="T_Book1_2_!Tong muc dau tu" xfId="2845" xr:uid="{00000000-0005-0000-0000-00001E0B0000}"/>
    <cellStyle name="T_Book1_2_04. Cap ngam 182 Chem-Phuc Tho" xfId="2846" xr:uid="{00000000-0005-0000-0000-00001F0B0000}"/>
    <cellStyle name="T_Book1_2_1. Cu ly van chuyen bai Cai Rong" xfId="2847" xr:uid="{00000000-0005-0000-0000-0000200B0000}"/>
    <cellStyle name="T_Book1_2_1. Du toan DZ 110 T110VD-CS26" xfId="2848" xr:uid="{00000000-0005-0000-0000-0000210B0000}"/>
    <cellStyle name="T_Book1_2_1. Du toan DZ T110VD-26" xfId="2849" xr:uid="{00000000-0005-0000-0000-0000220B0000}"/>
    <cellStyle name="T_Book1_2_1.1.Du toan DZ110 TBA110kV VD-CS26" xfId="2850" xr:uid="{00000000-0005-0000-0000-0000230B0000}"/>
    <cellStyle name="T_Book1_2_Ban goc CDT gui" xfId="2851" xr:uid="{00000000-0005-0000-0000-0000240B0000}"/>
    <cellStyle name="T_Book1_2_Bang tinh gia tri hop dong" xfId="2852" xr:uid="{00000000-0005-0000-0000-0000250B0000}"/>
    <cellStyle name="T_Book1_2_Bang tinh gia tri hop dong_1.1. HM-Thinh Liet" xfId="2853" xr:uid="{00000000-0005-0000-0000-0000260B0000}"/>
    <cellStyle name="T_Book1_2_Bang tinh gia tri hop dong_3.1. GL-Yen Vien" xfId="2854" xr:uid="{00000000-0005-0000-0000-0000270B0000}"/>
    <cellStyle name="T_Book1_2_Bang tinh gia tri hop dong_3.2. GL-Yen Thuong" xfId="2855" xr:uid="{00000000-0005-0000-0000-0000280B0000}"/>
    <cellStyle name="T_Book1_2_Bang tinh gia tri hop dong_3.3. GL-Phu Dong" xfId="2856" xr:uid="{00000000-0005-0000-0000-0000290B0000}"/>
    <cellStyle name="T_Book1_2_Bang tinh gia tri hop dong_3.4. GL-Co Bi" xfId="2857" xr:uid="{00000000-0005-0000-0000-00002A0B0000}"/>
    <cellStyle name="T_Book1_2_Bang tinh gia tri hop dong_3.5. GL-Dang Xa" xfId="2858" xr:uid="{00000000-0005-0000-0000-00002B0B0000}"/>
    <cellStyle name="T_Book1_2_Bang tinh gia tri hop dong_DG nguon" xfId="2859" xr:uid="{00000000-0005-0000-0000-00002C0B0000}"/>
    <cellStyle name="T_Book1_2_Bang tinh gia tri hop dong_DT goi 18" xfId="2860" xr:uid="{00000000-0005-0000-0000-00002D0B0000}"/>
    <cellStyle name="T_Book1_2_Bang tinh gia tri hop dong_Du toan DZ 110kV Lai Chau-Nam Na 2" xfId="2861" xr:uid="{00000000-0005-0000-0000-00002E0B0000}"/>
    <cellStyle name="T_Book1_2_Bang tinh gia tri hop dong_Du toan goi 18" xfId="2862" xr:uid="{00000000-0005-0000-0000-00002F0B0000}"/>
    <cellStyle name="T_Book1_2_Bang tinh gia tri hop dong_Nguon" xfId="2863" xr:uid="{00000000-0005-0000-0000-0000300B0000}"/>
    <cellStyle name="T_Book1_2_Bang tinh gia tri hop dong_TMDT DEP Ha Noi cu" xfId="2864" xr:uid="{00000000-0005-0000-0000-0000310B0000}"/>
    <cellStyle name="T_Book1_2_Bang tinh gia tri hop dong_TMDT Nam Ha Noi" xfId="2865" xr:uid="{00000000-0005-0000-0000-0000320B0000}"/>
    <cellStyle name="T_Book1_2_Book1" xfId="2866" xr:uid="{00000000-0005-0000-0000-0000330B0000}"/>
    <cellStyle name="T_Book1_2_Book1_1" xfId="2867" xr:uid="{00000000-0005-0000-0000-0000340B0000}"/>
    <cellStyle name="T_Book1_2_Book1_1.1. HM-Thinh Liet" xfId="2868" xr:uid="{00000000-0005-0000-0000-0000350B0000}"/>
    <cellStyle name="T_Book1_2_Book1_1_1.1. HM-Thinh Liet" xfId="2869" xr:uid="{00000000-0005-0000-0000-0000360B0000}"/>
    <cellStyle name="T_Book1_2_Book1_1_3.1. GL-Yen Vien" xfId="2870" xr:uid="{00000000-0005-0000-0000-0000370B0000}"/>
    <cellStyle name="T_Book1_2_Book1_1_3.2. GL-Yen Thuong" xfId="2871" xr:uid="{00000000-0005-0000-0000-0000380B0000}"/>
    <cellStyle name="T_Book1_2_Book1_1_3.3. GL-Phu Dong" xfId="2872" xr:uid="{00000000-0005-0000-0000-0000390B0000}"/>
    <cellStyle name="T_Book1_2_Book1_1_3.4. GL-Co Bi" xfId="2873" xr:uid="{00000000-0005-0000-0000-00003A0B0000}"/>
    <cellStyle name="T_Book1_2_Book1_1_3.5. GL-Dang Xa" xfId="2874" xr:uid="{00000000-0005-0000-0000-00003B0B0000}"/>
    <cellStyle name="T_Book1_2_Book1_1_DT goi 18" xfId="2875" xr:uid="{00000000-0005-0000-0000-00003C0B0000}"/>
    <cellStyle name="T_Book1_2_Book1_1_Du toan goi 18" xfId="2876" xr:uid="{00000000-0005-0000-0000-00003D0B0000}"/>
    <cellStyle name="T_Book1_2_Book1_1_TMDT DEP Ha Noi cu" xfId="2877" xr:uid="{00000000-0005-0000-0000-00003E0B0000}"/>
    <cellStyle name="T_Book1_2_Book1_1_TMDT Nam Ha Noi" xfId="2878" xr:uid="{00000000-0005-0000-0000-00003F0B0000}"/>
    <cellStyle name="T_Book1_2_Book1_3.1. GL-Yen Vien" xfId="2879" xr:uid="{00000000-0005-0000-0000-0000400B0000}"/>
    <cellStyle name="T_Book1_2_Book1_3.2. GL-Yen Thuong" xfId="2880" xr:uid="{00000000-0005-0000-0000-0000410B0000}"/>
    <cellStyle name="T_Book1_2_Book1_3.3. GL-Phu Dong" xfId="2881" xr:uid="{00000000-0005-0000-0000-0000420B0000}"/>
    <cellStyle name="T_Book1_2_Book1_3.4. GL-Co Bi" xfId="2882" xr:uid="{00000000-0005-0000-0000-0000430B0000}"/>
    <cellStyle name="T_Book1_2_Book1_3.5. GL-Dang Xa" xfId="2883" xr:uid="{00000000-0005-0000-0000-0000440B0000}"/>
    <cellStyle name="T_Book1_2_Book1_DG nguon" xfId="2884" xr:uid="{00000000-0005-0000-0000-0000450B0000}"/>
    <cellStyle name="T_Book1_2_Book1_DT goi 18" xfId="2885" xr:uid="{00000000-0005-0000-0000-0000460B0000}"/>
    <cellStyle name="T_Book1_2_Book1_Du toan DZ 110kV Lai Chau-Nam Na 2" xfId="2886" xr:uid="{00000000-0005-0000-0000-0000470B0000}"/>
    <cellStyle name="T_Book1_2_Book1_Du toan goi 18" xfId="2887" xr:uid="{00000000-0005-0000-0000-0000480B0000}"/>
    <cellStyle name="T_Book1_2_Book1_Nguon" xfId="2888" xr:uid="{00000000-0005-0000-0000-0000490B0000}"/>
    <cellStyle name="T_Book1_2_Book1_TMDT DEP Ha Noi cu" xfId="2889" xr:uid="{00000000-0005-0000-0000-00004A0B0000}"/>
    <cellStyle name="T_Book1_2_Book1_TMDT Nam Ha Noi" xfId="2890" xr:uid="{00000000-0005-0000-0000-00004B0B0000}"/>
    <cellStyle name="T_Book1_2_C.Tao-DZ110-LinhDam-30-06-09" xfId="2891" xr:uid="{00000000-0005-0000-0000-00004C0B0000}"/>
    <cellStyle name="T_Book1_2_C.Tao-DZ110-LinhDam-30-06-09_Ban goc CDT gui" xfId="2892" xr:uid="{00000000-0005-0000-0000-00004D0B0000}"/>
    <cellStyle name="T_Book1_2_Cai tao TBA 110 ALac 14-5-08 cu" xfId="2893" xr:uid="{00000000-0005-0000-0000-00004E0B0000}"/>
    <cellStyle name="T_Book1_2_Cai tao TBA 110 ALac 14-5-08 cu_Ban goc CDT gui" xfId="2894" xr:uid="{00000000-0005-0000-0000-00004F0B0000}"/>
    <cellStyle name="T_Book1_2_Cai tao TBA 110 ALac 14-5-08 cu_kluong" xfId="2895" xr:uid="{00000000-0005-0000-0000-0000500B0000}"/>
    <cellStyle name="T_Book1_2_Cai tao TBA 110 ALac 14-5-08 cu_kluong_Ban goc CDT gui" xfId="2896" xr:uid="{00000000-0005-0000-0000-0000510B0000}"/>
    <cellStyle name="T_Book1_2_Cai tao TBA 110 ALac 14-5-08 cu_turbin-VN" xfId="2897" xr:uid="{00000000-0005-0000-0000-0000520B0000}"/>
    <cellStyle name="T_Book1_2_Cai tao TBA 110 ALac 14-5-08 cu_turbin-VN_Ban goc CDT gui" xfId="2898" xr:uid="{00000000-0005-0000-0000-0000530B0000}"/>
    <cellStyle name="T_Book1_2_Copy of !Tong muc dau tu" xfId="2899" xr:uid="{00000000-0005-0000-0000-0000540B0000}"/>
    <cellStyle name="T_Book1_2_DCKS Goi 3 - RE2.6 (Thanh Hoa)" xfId="2900" xr:uid="{00000000-0005-0000-0000-0000550B0000}"/>
    <cellStyle name="T_Book1_2_De cuong goi 7 Thanh Hoa duyet" xfId="2901" xr:uid="{00000000-0005-0000-0000-0000560B0000}"/>
    <cellStyle name="T_Book1_2_De cuong khao sat" xfId="2902" xr:uid="{00000000-0005-0000-0000-0000570B0000}"/>
    <cellStyle name="T_Book1_2_De cuong khao sat - Lang Son" xfId="2903" xr:uid="{00000000-0005-0000-0000-0000580B0000}"/>
    <cellStyle name="T_Book1_2_De cuong khao sat - Lang Son_Copy of !Tong muc dau tu" xfId="2904" xr:uid="{00000000-0005-0000-0000-0000590B0000}"/>
    <cellStyle name="T_Book1_2_De cuong khao sat Goi 1 - Hoa Binh" xfId="2905" xr:uid="{00000000-0005-0000-0000-00005A0B0000}"/>
    <cellStyle name="T_Book1_2_De cuong khao sat Goi 1 - Tuyen Quang" xfId="2906" xr:uid="{00000000-0005-0000-0000-00005B0B0000}"/>
    <cellStyle name="T_Book1_2_De cuong khao sat thiet ke tham dinh" xfId="2907" xr:uid="{00000000-0005-0000-0000-00005C0B0000}"/>
    <cellStyle name="T_Book1_2_De xuat" xfId="2908" xr:uid="{00000000-0005-0000-0000-00005D0B0000}"/>
    <cellStyle name="T_Book1_2_DG nguon" xfId="2909" xr:uid="{00000000-0005-0000-0000-00005E0B0000}"/>
    <cellStyle name="T_Book1_2_DT" xfId="2910" xr:uid="{00000000-0005-0000-0000-00005F0B0000}"/>
    <cellStyle name="T_Book1_2_DT Goi 1" xfId="2911" xr:uid="{00000000-0005-0000-0000-0000600B0000}"/>
    <cellStyle name="T_Book1_2_DT khao sat DZ110kV Dong Anh - Chem" xfId="2912" xr:uid="{00000000-0005-0000-0000-0000610B0000}"/>
    <cellStyle name="T_Book1_2_DT khao sat DZ35kV NMXM Sai Son" xfId="2913" xr:uid="{00000000-0005-0000-0000-0000620B0000}"/>
    <cellStyle name="T_Book1_2_DT khao sat DZ35kV NMXM Sai Son 4-7-2011" xfId="2914" xr:uid="{00000000-0005-0000-0000-0000630B0000}"/>
    <cellStyle name="T_Book1_2_DT TKBVTC di doi DZ110kV Ninh Binh GD2 5-4-2010" xfId="2915" xr:uid="{00000000-0005-0000-0000-0000640B0000}"/>
    <cellStyle name="T_Book1_2_DT TKBVTC di doi DZ110kV Ninh Binh GD2 5-4-2010_1.1. HM-Thinh Liet" xfId="2916" xr:uid="{00000000-0005-0000-0000-0000650B0000}"/>
    <cellStyle name="T_Book1_2_DT TKBVTC di doi DZ110kV Ninh Binh GD2 5-4-2010_3.1. GL-Yen Vien" xfId="2917" xr:uid="{00000000-0005-0000-0000-0000660B0000}"/>
    <cellStyle name="T_Book1_2_DT TKBVTC di doi DZ110kV Ninh Binh GD2 5-4-2010_3.2. GL-Yen Thuong" xfId="2918" xr:uid="{00000000-0005-0000-0000-0000670B0000}"/>
    <cellStyle name="T_Book1_2_DT TKBVTC di doi DZ110kV Ninh Binh GD2 5-4-2010_3.3. GL-Phu Dong" xfId="2919" xr:uid="{00000000-0005-0000-0000-0000680B0000}"/>
    <cellStyle name="T_Book1_2_DT TKBVTC di doi DZ110kV Ninh Binh GD2 5-4-2010_3.4. GL-Co Bi" xfId="2920" xr:uid="{00000000-0005-0000-0000-0000690B0000}"/>
    <cellStyle name="T_Book1_2_DT TKBVTC di doi DZ110kV Ninh Binh GD2 5-4-2010_3.5. GL-Dang Xa" xfId="2921" xr:uid="{00000000-0005-0000-0000-00006A0B0000}"/>
    <cellStyle name="T_Book1_2_DT TKBVTC di doi DZ110kV Ninh Binh GD2 5-4-2010_DG nguon" xfId="2922" xr:uid="{00000000-0005-0000-0000-00006B0B0000}"/>
    <cellStyle name="T_Book1_2_DT TKBVTC di doi DZ110kV Ninh Binh GD2 5-4-2010_DT goi 18" xfId="2923" xr:uid="{00000000-0005-0000-0000-00006C0B0000}"/>
    <cellStyle name="T_Book1_2_DT TKBVTC di doi DZ110kV Ninh Binh GD2 5-4-2010_Du toan DZ 110kV Lai Chau-Nam Na 2" xfId="2924" xr:uid="{00000000-0005-0000-0000-00006D0B0000}"/>
    <cellStyle name="T_Book1_2_DT TKBVTC di doi DZ110kV Ninh Binh GD2 5-4-2010_Du toan goi 18" xfId="2925" xr:uid="{00000000-0005-0000-0000-00006E0B0000}"/>
    <cellStyle name="T_Book1_2_DT TKBVTC di doi DZ110kV Ninh Binh GD2 5-4-2010_Nguon" xfId="2926" xr:uid="{00000000-0005-0000-0000-00006F0B0000}"/>
    <cellStyle name="T_Book1_2_DT TKBVTC di doi DZ110kV Ninh Binh GD2 5-4-2010_TMDT DEP Ha Noi cu" xfId="2927" xr:uid="{00000000-0005-0000-0000-0000700B0000}"/>
    <cellStyle name="T_Book1_2_DT TKBVTC di doi DZ110kV Ninh Binh GD2 5-4-2010_TMDT Nam Ha Noi" xfId="2928" xr:uid="{00000000-0005-0000-0000-0000710B0000}"/>
    <cellStyle name="T_Book1_2_DT TKBVTC di doi DZ110kV Ninh Binh GD2 9-3-2010" xfId="2929" xr:uid="{00000000-0005-0000-0000-0000720B0000}"/>
    <cellStyle name="T_Book1_2_DT TKBVTC di doi DZ110kV Ninh Binh GD2 9-3-2010_1.1. HM-Thinh Liet" xfId="2930" xr:uid="{00000000-0005-0000-0000-0000730B0000}"/>
    <cellStyle name="T_Book1_2_DT TKBVTC di doi DZ110kV Ninh Binh GD2 9-3-2010_3.1. GL-Yen Vien" xfId="2931" xr:uid="{00000000-0005-0000-0000-0000740B0000}"/>
    <cellStyle name="T_Book1_2_DT TKBVTC di doi DZ110kV Ninh Binh GD2 9-3-2010_3.2. GL-Yen Thuong" xfId="2932" xr:uid="{00000000-0005-0000-0000-0000750B0000}"/>
    <cellStyle name="T_Book1_2_DT TKBVTC di doi DZ110kV Ninh Binh GD2 9-3-2010_3.3. GL-Phu Dong" xfId="2933" xr:uid="{00000000-0005-0000-0000-0000760B0000}"/>
    <cellStyle name="T_Book1_2_DT TKBVTC di doi DZ110kV Ninh Binh GD2 9-3-2010_3.4. GL-Co Bi" xfId="2934" xr:uid="{00000000-0005-0000-0000-0000770B0000}"/>
    <cellStyle name="T_Book1_2_DT TKBVTC di doi DZ110kV Ninh Binh GD2 9-3-2010_3.5. GL-Dang Xa" xfId="2935" xr:uid="{00000000-0005-0000-0000-0000780B0000}"/>
    <cellStyle name="T_Book1_2_DT TKBVTC di doi DZ110kV Ninh Binh GD2 9-3-2010_DG nguon" xfId="2936" xr:uid="{00000000-0005-0000-0000-0000790B0000}"/>
    <cellStyle name="T_Book1_2_DT TKBVTC di doi DZ110kV Ninh Binh GD2 9-3-2010_DT goi 18" xfId="2937" xr:uid="{00000000-0005-0000-0000-00007A0B0000}"/>
    <cellStyle name="T_Book1_2_DT TKBVTC di doi DZ110kV Ninh Binh GD2 9-3-2010_Du toan DZ 110kV Lai Chau-Nam Na 2" xfId="2938" xr:uid="{00000000-0005-0000-0000-00007B0B0000}"/>
    <cellStyle name="T_Book1_2_DT TKBVTC di doi DZ110kV Ninh Binh GD2 9-3-2010_Du toan goi 18" xfId="2939" xr:uid="{00000000-0005-0000-0000-00007C0B0000}"/>
    <cellStyle name="T_Book1_2_DT TKBVTC di doi DZ110kV Ninh Binh GD2 9-3-2010_Nguon" xfId="2940" xr:uid="{00000000-0005-0000-0000-00007D0B0000}"/>
    <cellStyle name="T_Book1_2_DT TKBVTC di doi DZ110kV Ninh Binh GD2 9-3-2010_TMDT DEP Ha Noi cu" xfId="2941" xr:uid="{00000000-0005-0000-0000-00007E0B0000}"/>
    <cellStyle name="T_Book1_2_DT TKBVTC di doi DZ110kV Ninh Binh GD2 9-3-2010_TMDT Nam Ha Noi" xfId="2942" xr:uid="{00000000-0005-0000-0000-00007F0B0000}"/>
    <cellStyle name="T_Book1_2_DT TKBVTC di doi DZ110kV Ninh Binh GD3 2-4-2010" xfId="2943" xr:uid="{00000000-0005-0000-0000-0000800B0000}"/>
    <cellStyle name="T_Book1_2_DT TKBVTC di doi DZ110kV Ninh Binh GD3 2-4-2010_1.1. HM-Thinh Liet" xfId="2944" xr:uid="{00000000-0005-0000-0000-0000810B0000}"/>
    <cellStyle name="T_Book1_2_DT TKBVTC di doi DZ110kV Ninh Binh GD3 2-4-2010_3.1. GL-Yen Vien" xfId="2945" xr:uid="{00000000-0005-0000-0000-0000820B0000}"/>
    <cellStyle name="T_Book1_2_DT TKBVTC di doi DZ110kV Ninh Binh GD3 2-4-2010_3.2. GL-Yen Thuong" xfId="2946" xr:uid="{00000000-0005-0000-0000-0000830B0000}"/>
    <cellStyle name="T_Book1_2_DT TKBVTC di doi DZ110kV Ninh Binh GD3 2-4-2010_3.3. GL-Phu Dong" xfId="2947" xr:uid="{00000000-0005-0000-0000-0000840B0000}"/>
    <cellStyle name="T_Book1_2_DT TKBVTC di doi DZ110kV Ninh Binh GD3 2-4-2010_3.4. GL-Co Bi" xfId="2948" xr:uid="{00000000-0005-0000-0000-0000850B0000}"/>
    <cellStyle name="T_Book1_2_DT TKBVTC di doi DZ110kV Ninh Binh GD3 2-4-2010_3.5. GL-Dang Xa" xfId="2949" xr:uid="{00000000-0005-0000-0000-0000860B0000}"/>
    <cellStyle name="T_Book1_2_DT TKBVTC di doi DZ110kV Ninh Binh GD3 2-4-2010_DG nguon" xfId="2950" xr:uid="{00000000-0005-0000-0000-0000870B0000}"/>
    <cellStyle name="T_Book1_2_DT TKBVTC di doi DZ110kV Ninh Binh GD3 2-4-2010_DT goi 18" xfId="2951" xr:uid="{00000000-0005-0000-0000-0000880B0000}"/>
    <cellStyle name="T_Book1_2_DT TKBVTC di doi DZ110kV Ninh Binh GD3 2-4-2010_Du toan DZ 110kV Lai Chau-Nam Na 2" xfId="2952" xr:uid="{00000000-0005-0000-0000-0000890B0000}"/>
    <cellStyle name="T_Book1_2_DT TKBVTC di doi DZ110kV Ninh Binh GD3 2-4-2010_Du toan goi 18" xfId="2953" xr:uid="{00000000-0005-0000-0000-00008A0B0000}"/>
    <cellStyle name="T_Book1_2_DT TKBVTC di doi DZ110kV Ninh Binh GD3 2-4-2010_Nguon" xfId="2954" xr:uid="{00000000-0005-0000-0000-00008B0B0000}"/>
    <cellStyle name="T_Book1_2_DT TKBVTC di doi DZ110kV Ninh Binh GD3 2-4-2010_TMDT DEP Ha Noi cu" xfId="2955" xr:uid="{00000000-0005-0000-0000-00008C0B0000}"/>
    <cellStyle name="T_Book1_2_DT TKBVTC di doi DZ110kV Ninh Binh GD3 2-4-2010_TMDT Nam Ha Noi" xfId="2956" xr:uid="{00000000-0005-0000-0000-00008D0B0000}"/>
    <cellStyle name="T_Book1_2_DTDZ110 Long Boi-Tien Hai (doan cai tao)" xfId="2958" xr:uid="{00000000-0005-0000-0000-00008F0B0000}"/>
    <cellStyle name="T_Book1_2_DTDZ110 Long Boi-Tien Hai (doan xay moi)" xfId="2959" xr:uid="{00000000-0005-0000-0000-0000900B0000}"/>
    <cellStyle name="T_Book1_2_DTDZ110 Long Boi-Thai Binh 07-04-2011" xfId="2957" xr:uid="{00000000-0005-0000-0000-00008E0B0000}"/>
    <cellStyle name="T_Book1_2_DTKS DZ 35kV Lao Cai" xfId="2960" xr:uid="{00000000-0005-0000-0000-0000910B0000}"/>
    <cellStyle name="T_Book1_2_Du toan" xfId="2975" xr:uid="{00000000-0005-0000-0000-0000A00B0000}"/>
    <cellStyle name="T_Book1_2_du toan BCKTKT Chem - Nghia Do - Thanh Cong 13-10-2010" xfId="2976" xr:uid="{00000000-0005-0000-0000-0000A10B0000}"/>
    <cellStyle name="T_Book1_2_du toan BCKTKT Chem - Thanh Xuan - Thanh Cong" xfId="2977" xr:uid="{00000000-0005-0000-0000-0000A20B0000}"/>
    <cellStyle name="T_Book1_2_du toan BCKTKT Chem - Thanh Xuan - Thanh Cong 13-10-2010" xfId="2978" xr:uid="{00000000-0005-0000-0000-0000A30B0000}"/>
    <cellStyle name="T_Book1_2_Du toan Chem-Nghia Do-Thanh Cong" xfId="2979" xr:uid="{00000000-0005-0000-0000-0000A40B0000}"/>
    <cellStyle name="T_Book1_2_du toan DADT thay DD tuyen 180, 181 E1-E2(PA day 150)" xfId="2980" xr:uid="{00000000-0005-0000-0000-0000A50B0000}"/>
    <cellStyle name="T_Book1_2_du toan di doi DZ110kV Ninh Binh 19-11-09" xfId="2981" xr:uid="{00000000-0005-0000-0000-0000A60B0000}"/>
    <cellStyle name="T_Book1_2_du toan di doi DZ110kV Ninh Binh 19-11-09_1.1. HM-Thinh Liet" xfId="2982" xr:uid="{00000000-0005-0000-0000-0000A70B0000}"/>
    <cellStyle name="T_Book1_2_du toan di doi DZ110kV Ninh Binh 19-11-09_3.1. GL-Yen Vien" xfId="2983" xr:uid="{00000000-0005-0000-0000-0000A80B0000}"/>
    <cellStyle name="T_Book1_2_du toan di doi DZ110kV Ninh Binh 19-11-09_3.2. GL-Yen Thuong" xfId="2984" xr:uid="{00000000-0005-0000-0000-0000A90B0000}"/>
    <cellStyle name="T_Book1_2_du toan di doi DZ110kV Ninh Binh 19-11-09_3.3. GL-Phu Dong" xfId="2985" xr:uid="{00000000-0005-0000-0000-0000AA0B0000}"/>
    <cellStyle name="T_Book1_2_du toan di doi DZ110kV Ninh Binh 19-11-09_3.4. GL-Co Bi" xfId="2986" xr:uid="{00000000-0005-0000-0000-0000AB0B0000}"/>
    <cellStyle name="T_Book1_2_du toan di doi DZ110kV Ninh Binh 19-11-09_3.5. GL-Dang Xa" xfId="2987" xr:uid="{00000000-0005-0000-0000-0000AC0B0000}"/>
    <cellStyle name="T_Book1_2_du toan di doi DZ110kV Ninh Binh 19-11-09_DG nguon" xfId="2988" xr:uid="{00000000-0005-0000-0000-0000AD0B0000}"/>
    <cellStyle name="T_Book1_2_du toan di doi DZ110kV Ninh Binh 19-11-09_DT goi 18" xfId="2989" xr:uid="{00000000-0005-0000-0000-0000AE0B0000}"/>
    <cellStyle name="T_Book1_2_du toan di doi DZ110kV Ninh Binh 19-11-09_Du toan DZ 110kV Lai Chau-Nam Na 2" xfId="2990" xr:uid="{00000000-0005-0000-0000-0000AF0B0000}"/>
    <cellStyle name="T_Book1_2_du toan di doi DZ110kV Ninh Binh 19-11-09_Du toan goi 18" xfId="2991" xr:uid="{00000000-0005-0000-0000-0000B00B0000}"/>
    <cellStyle name="T_Book1_2_du toan di doi DZ110kV Ninh Binh 19-11-09_Nguon" xfId="2992" xr:uid="{00000000-0005-0000-0000-0000B10B0000}"/>
    <cellStyle name="T_Book1_2_du toan di doi DZ110kV Ninh Binh 19-11-09_TMDT DEP Ha Noi cu" xfId="2993" xr:uid="{00000000-0005-0000-0000-0000B20B0000}"/>
    <cellStyle name="T_Book1_2_du toan di doi DZ110kV Ninh Binh 19-11-09_TMDT Nam Ha Noi" xfId="2994" xr:uid="{00000000-0005-0000-0000-0000B30B0000}"/>
    <cellStyle name="T_Book1_2_Du toan DZ 110kV Bim Son (17-10-2011)" xfId="2995" xr:uid="{00000000-0005-0000-0000-0000B40B0000}"/>
    <cellStyle name="T_Book1_2_du toan DZ 110kV Dong Anh - Bac Thang Long" xfId="2996" xr:uid="{00000000-0005-0000-0000-0000B50B0000}"/>
    <cellStyle name="T_Book1_2_du toan DZ 110kV Dong Anh - Chem 4-11-10" xfId="2997" xr:uid="{00000000-0005-0000-0000-0000B60B0000}"/>
    <cellStyle name="T_Book1_2_du toan DZ 110kV Gia Lam - Sai Dong (8-11-2011)" xfId="2998" xr:uid="{00000000-0005-0000-0000-0000B70B0000}"/>
    <cellStyle name="T_Book1_2_du toan DZ 110kV Gia Lam - Sai Dong sua mong (8-11-2011)" xfId="2999" xr:uid="{00000000-0005-0000-0000-0000B80B0000}"/>
    <cellStyle name="T_Book1_2_Du toan DZ 110kV Lai Chau-Nam Na 2" xfId="3000" xr:uid="{00000000-0005-0000-0000-0000B90B0000}"/>
    <cellStyle name="T_Book1_2_du toan DZ 110kV Nam Tha" xfId="3001" xr:uid="{00000000-0005-0000-0000-0000BA0B0000}"/>
    <cellStyle name="T_Book1_2_du toan DZ 110kV Ta Thang 24-11-2010" xfId="3002" xr:uid="{00000000-0005-0000-0000-0000BB0B0000}"/>
    <cellStyle name="T_Book1_2_du toan DZ 110kV Ta Thang 30-8-2010" xfId="3003" xr:uid="{00000000-0005-0000-0000-0000BC0B0000}"/>
    <cellStyle name="T_Book1_2_Du toan DZ 110kV Van Don - Quan Lan" xfId="3004" xr:uid="{00000000-0005-0000-0000-0000BD0B0000}"/>
    <cellStyle name="T_Book1_2_Du toan DZ 35kV Nam Tha 5 (21-3-2011)" xfId="3005" xr:uid="{00000000-0005-0000-0000-0000BE0B0000}"/>
    <cellStyle name="T_Book1_2_Du toan DZ 35kV NMXM Sai Son" xfId="3006" xr:uid="{00000000-0005-0000-0000-0000BF0B0000}"/>
    <cellStyle name="T_Book1_2_Du toan goi 18" xfId="3007" xr:uid="{00000000-0005-0000-0000-0000C00B0000}"/>
    <cellStyle name="T_Book1_2_du toan Sai Dong 8122011" xfId="3008" xr:uid="{00000000-0005-0000-0000-0000C10B0000}"/>
    <cellStyle name="T_Book1_2_du toan SCL TBA Dong Anh E1.1" xfId="3009" xr:uid="{00000000-0005-0000-0000-0000C20B0000}"/>
    <cellStyle name="T_Book1_2_du toan TKBVTC Chem - Nghia Do - Thanh Xuan 21-9-2010" xfId="3010" xr:uid="{00000000-0005-0000-0000-0000C30B0000}"/>
    <cellStyle name="T_Book1_2_DU THAU" xfId="2961" xr:uid="{00000000-0005-0000-0000-0000920B0000}"/>
    <cellStyle name="T_Book1_2_DU THAU_1.1. HM-Thinh Liet" xfId="2962" xr:uid="{00000000-0005-0000-0000-0000930B0000}"/>
    <cellStyle name="T_Book1_2_DU THAU_3.1. GL-Yen Vien" xfId="2963" xr:uid="{00000000-0005-0000-0000-0000940B0000}"/>
    <cellStyle name="T_Book1_2_DU THAU_3.2. GL-Yen Thuong" xfId="2964" xr:uid="{00000000-0005-0000-0000-0000950B0000}"/>
    <cellStyle name="T_Book1_2_DU THAU_3.3. GL-Phu Dong" xfId="2965" xr:uid="{00000000-0005-0000-0000-0000960B0000}"/>
    <cellStyle name="T_Book1_2_DU THAU_3.4. GL-Co Bi" xfId="2966" xr:uid="{00000000-0005-0000-0000-0000970B0000}"/>
    <cellStyle name="T_Book1_2_DU THAU_3.5. GL-Dang Xa" xfId="2967" xr:uid="{00000000-0005-0000-0000-0000980B0000}"/>
    <cellStyle name="T_Book1_2_DU THAU_DG nguon" xfId="2968" xr:uid="{00000000-0005-0000-0000-0000990B0000}"/>
    <cellStyle name="T_Book1_2_DU THAU_DT goi 18" xfId="2969" xr:uid="{00000000-0005-0000-0000-00009A0B0000}"/>
    <cellStyle name="T_Book1_2_DU THAU_Du toan DZ 110kV Lai Chau-Nam Na 2" xfId="2970" xr:uid="{00000000-0005-0000-0000-00009B0B0000}"/>
    <cellStyle name="T_Book1_2_DU THAU_Du toan goi 18" xfId="2971" xr:uid="{00000000-0005-0000-0000-00009C0B0000}"/>
    <cellStyle name="T_Book1_2_DU THAU_Nguon" xfId="2972" xr:uid="{00000000-0005-0000-0000-00009D0B0000}"/>
    <cellStyle name="T_Book1_2_DU THAU_TMDT DEP Ha Noi cu" xfId="2973" xr:uid="{00000000-0005-0000-0000-00009E0B0000}"/>
    <cellStyle name="T_Book1_2_DU THAU_TMDT Nam Ha Noi" xfId="2974" xr:uid="{00000000-0005-0000-0000-00009F0B0000}"/>
    <cellStyle name="T_Book1_2_Duong day" xfId="3011" xr:uid="{00000000-0005-0000-0000-0000C40B0000}"/>
    <cellStyle name="T_Book1_2_DZ Pleikrong-KonTum GZTACSR200" xfId="3012" xr:uid="{00000000-0005-0000-0000-0000C50B0000}"/>
    <cellStyle name="T_Book1_2_DZ-E1-E2_GZTACSR200_DADT_B08" xfId="3013" xr:uid="{00000000-0005-0000-0000-0000C60B0000}"/>
    <cellStyle name="T_Book1_2_DZ-E1-E2_GZTACSR200_TKBVTC" xfId="3014" xr:uid="{00000000-0005-0000-0000-0000C70B0000}"/>
    <cellStyle name="T_Book1_2_DZ-E1-E2_GZTACSR200_TKBVTC-thaochuoi" xfId="3015" xr:uid="{00000000-0005-0000-0000-0000C80B0000}"/>
    <cellStyle name="T_Book1_2_DZ-Pleiku-KonTum_GZTACSR200_01-04-2011" xfId="3016" xr:uid="{00000000-0005-0000-0000-0000C90B0000}"/>
    <cellStyle name="T_Book1_2_I. Hoang Mai" xfId="3017" xr:uid="{00000000-0005-0000-0000-0000CA0B0000}"/>
    <cellStyle name="T_Book1_2_KS_Goi 3-lai chau mau" xfId="3019" xr:uid="{00000000-0005-0000-0000-0000CC0B0000}"/>
    <cellStyle name="T_Book1_2_khai toan DZ 35kV Nam Tha 5" xfId="3018" xr:uid="{00000000-0005-0000-0000-0000CB0B0000}"/>
    <cellStyle name="T_Book1_2_Nguon" xfId="3020" xr:uid="{00000000-0005-0000-0000-0000CD0B0000}"/>
    <cellStyle name="T_Book1_2_Nguon-110kV" xfId="3021" xr:uid="{00000000-0005-0000-0000-0000CE0B0000}"/>
    <cellStyle name="T_Book1_2_Nguon-35" xfId="3022" xr:uid="{00000000-0005-0000-0000-0000CF0B0000}"/>
    <cellStyle name="T_Book1_2_Nguon-TC35" xfId="3023" xr:uid="{00000000-0005-0000-0000-0000D00B0000}"/>
    <cellStyle name="T_Book1_2_Phan dien TBA Truc Ninh" xfId="3024" xr:uid="{00000000-0005-0000-0000-0000D10B0000}"/>
    <cellStyle name="T_Book1_2_Phan dien TBA Truc Ninh_TMDT DEP Ha Noi cu" xfId="3025" xr:uid="{00000000-0005-0000-0000-0000D20B0000}"/>
    <cellStyle name="T_Book1_2_Phan dien TBA Truc Ninh_TMDT Nam Ha Noi" xfId="3026" xr:uid="{00000000-0005-0000-0000-0000D30B0000}"/>
    <cellStyle name="T_Book1_2_Phan DZ Dong Anh - Van Tri" xfId="3027" xr:uid="{00000000-0005-0000-0000-0000D40B0000}"/>
    <cellStyle name="T_Book1_2_Phan Scada" xfId="3028" xr:uid="{00000000-0005-0000-0000-0000D50B0000}"/>
    <cellStyle name="T_Book1_2_T10 - TDT va mot so hang muc 15-10" xfId="3029" xr:uid="{00000000-0005-0000-0000-0000D60B0000}"/>
    <cellStyle name="T_Book1_2_T10 - TDT va mot so hang muc 15-10_Ban goc CDT gui" xfId="3030" xr:uid="{00000000-0005-0000-0000-0000D70B0000}"/>
    <cellStyle name="T_Book1_2_TBA" xfId="3031" xr:uid="{00000000-0005-0000-0000-0000D80B0000}"/>
    <cellStyle name="T_Book1_2_TBA Thinh Liet 11" xfId="3032" xr:uid="{00000000-0005-0000-0000-0000D90B0000}"/>
    <cellStyle name="T_Book1_2_TBA Thinh Liet 12" xfId="3033" xr:uid="{00000000-0005-0000-0000-0000DA0B0000}"/>
    <cellStyle name="T_Book1_2_TBA Thinh Liet 13" xfId="3034" xr:uid="{00000000-0005-0000-0000-0000DB0B0000}"/>
    <cellStyle name="T_Book1_2_TBA-Pleicu-KonTum 01-04-2011" xfId="3035" xr:uid="{00000000-0005-0000-0000-0000DC0B0000}"/>
    <cellStyle name="T_Book1_2_tinh cu ly VC" xfId="3048" xr:uid="{00000000-0005-0000-0000-0000E90B0000}"/>
    <cellStyle name="T_Book1_2_TMDT DEP Ha Noi cu" xfId="3049" xr:uid="{00000000-0005-0000-0000-0000EA0B0000}"/>
    <cellStyle name="T_Book1_2_TMDT Nam Ha Noi" xfId="3050" xr:uid="{00000000-0005-0000-0000-0000EB0B0000}"/>
    <cellStyle name="T_Book1_2_Tonghop" xfId="3051" xr:uid="{00000000-0005-0000-0000-0000EC0B0000}"/>
    <cellStyle name="T_Book1_2_Tonghop DT LaiChau-NamNa2" xfId="3052" xr:uid="{00000000-0005-0000-0000-0000ED0B0000}"/>
    <cellStyle name="T_Book1_2_THDT1" xfId="3036" xr:uid="{00000000-0005-0000-0000-0000DD0B0000}"/>
    <cellStyle name="T_Book1_2_THTH TBA" xfId="3037" xr:uid="{00000000-0005-0000-0000-0000DE0B0000}"/>
    <cellStyle name="T_Book1_2_THTH TBA_1.1. HM-Thinh Liet" xfId="3038" xr:uid="{00000000-0005-0000-0000-0000DF0B0000}"/>
    <cellStyle name="T_Book1_2_THTH TBA_3.1. GL-Yen Vien" xfId="3039" xr:uid="{00000000-0005-0000-0000-0000E00B0000}"/>
    <cellStyle name="T_Book1_2_THTH TBA_3.2. GL-Yen Thuong" xfId="3040" xr:uid="{00000000-0005-0000-0000-0000E10B0000}"/>
    <cellStyle name="T_Book1_2_THTH TBA_3.3. GL-Phu Dong" xfId="3041" xr:uid="{00000000-0005-0000-0000-0000E20B0000}"/>
    <cellStyle name="T_Book1_2_THTH TBA_3.4. GL-Co Bi" xfId="3042" xr:uid="{00000000-0005-0000-0000-0000E30B0000}"/>
    <cellStyle name="T_Book1_2_THTH TBA_3.5. GL-Dang Xa" xfId="3043" xr:uid="{00000000-0005-0000-0000-0000E40B0000}"/>
    <cellStyle name="T_Book1_2_THTH TBA_DT goi 18" xfId="3044" xr:uid="{00000000-0005-0000-0000-0000E50B0000}"/>
    <cellStyle name="T_Book1_2_THTH TBA_Du toan goi 18" xfId="3045" xr:uid="{00000000-0005-0000-0000-0000E60B0000}"/>
    <cellStyle name="T_Book1_2_THTH TBA_TMDT DEP Ha Noi cu" xfId="3046" xr:uid="{00000000-0005-0000-0000-0000E70B0000}"/>
    <cellStyle name="T_Book1_2_THTH TBA_TMDT Nam Ha Noi" xfId="3047" xr:uid="{00000000-0005-0000-0000-0000E80B0000}"/>
    <cellStyle name="T_Book1_3" xfId="3053" xr:uid="{00000000-0005-0000-0000-0000EE0B0000}"/>
    <cellStyle name="T_Book1_3 2" xfId="3054" xr:uid="{00000000-0005-0000-0000-0000EF0B0000}"/>
    <cellStyle name="T_Book1_3.1. GL-Yen Vien" xfId="3055" xr:uid="{00000000-0005-0000-0000-0000F00B0000}"/>
    <cellStyle name="T_Book1_3.2. GL-Yen Thuong" xfId="3056" xr:uid="{00000000-0005-0000-0000-0000F10B0000}"/>
    <cellStyle name="T_Book1_3.3. GL-Phu Dong" xfId="3057" xr:uid="{00000000-0005-0000-0000-0000F20B0000}"/>
    <cellStyle name="T_Book1_3.4. GL-Co Bi" xfId="3058" xr:uid="{00000000-0005-0000-0000-0000F30B0000}"/>
    <cellStyle name="T_Book1_3.5. GL-Dang Xa" xfId="3059" xr:uid="{00000000-0005-0000-0000-0000F40B0000}"/>
    <cellStyle name="T_Book1_3_!Tong muc dau tu" xfId="3060" xr:uid="{00000000-0005-0000-0000-0000F50B0000}"/>
    <cellStyle name="T_Book1_3_!Tong muc dau tu_Copy of !Tong muc dau tu" xfId="3061" xr:uid="{00000000-0005-0000-0000-0000F60B0000}"/>
    <cellStyle name="T_Book1_3_04. Cap ngam 182 Chem-Phuc Tho" xfId="3062" xr:uid="{00000000-0005-0000-0000-0000F70B0000}"/>
    <cellStyle name="T_Book1_3_1.1. HM-Thinh Liet" xfId="3063" xr:uid="{00000000-0005-0000-0000-0000F80B0000}"/>
    <cellStyle name="T_Book1_3_3.1. GL-Yen Vien" xfId="3064" xr:uid="{00000000-0005-0000-0000-0000F90B0000}"/>
    <cellStyle name="T_Book1_3_3.2. GL-Yen Thuong" xfId="3065" xr:uid="{00000000-0005-0000-0000-0000FA0B0000}"/>
    <cellStyle name="T_Book1_3_3.3. GL-Phu Dong" xfId="3066" xr:uid="{00000000-0005-0000-0000-0000FB0B0000}"/>
    <cellStyle name="T_Book1_3_3.4. GL-Co Bi" xfId="3067" xr:uid="{00000000-0005-0000-0000-0000FC0B0000}"/>
    <cellStyle name="T_Book1_3_3.5. GL-Dang Xa" xfId="3068" xr:uid="{00000000-0005-0000-0000-0000FD0B0000}"/>
    <cellStyle name="T_Book1_3_Ban goc CDT gui" xfId="3069" xr:uid="{00000000-0005-0000-0000-0000FE0B0000}"/>
    <cellStyle name="T_Book1_3_BienDong-lan2-chay 10-12" xfId="3070" xr:uid="{00000000-0005-0000-0000-0000FF0B0000}"/>
    <cellStyle name="T_Book1_3_Book1" xfId="3071" xr:uid="{00000000-0005-0000-0000-0000000C0000}"/>
    <cellStyle name="T_Book1_3_Book1_Copy of !Tong muc dau tu" xfId="3072" xr:uid="{00000000-0005-0000-0000-0000010C0000}"/>
    <cellStyle name="T_Book1_3_Copy of !Tong muc dau tu" xfId="3073" xr:uid="{00000000-0005-0000-0000-0000020C0000}"/>
    <cellStyle name="T_Book1_3_DCKS Goi 3 - RE2.6 (Thanh Hoa)" xfId="3074" xr:uid="{00000000-0005-0000-0000-0000030C0000}"/>
    <cellStyle name="T_Book1_3_De cuong khao sat - Lang Son" xfId="3075" xr:uid="{00000000-0005-0000-0000-0000040C0000}"/>
    <cellStyle name="T_Book1_3_De cuong khao sat - Lang Son_Copy of !Tong muc dau tu" xfId="3076" xr:uid="{00000000-0005-0000-0000-0000050C0000}"/>
    <cellStyle name="T_Book1_3_De cuong khao sat Goi 1 - Tuyen Quang" xfId="3077" xr:uid="{00000000-0005-0000-0000-0000060C0000}"/>
    <cellStyle name="T_Book1_3_DG nguon" xfId="3078" xr:uid="{00000000-0005-0000-0000-0000070C0000}"/>
    <cellStyle name="T_Book1_3_DT" xfId="3079" xr:uid="{00000000-0005-0000-0000-0000080C0000}"/>
    <cellStyle name="T_Book1_3_DT Goi 1" xfId="3080" xr:uid="{00000000-0005-0000-0000-0000090C0000}"/>
    <cellStyle name="T_Book1_3_DT Goi 1_Copy of !Tong muc dau tu" xfId="3081" xr:uid="{00000000-0005-0000-0000-00000A0C0000}"/>
    <cellStyle name="T_Book1_3_DT Goi 1_DCKS Goi 3 - RE2.6 (Thanh Hoa)" xfId="3082" xr:uid="{00000000-0005-0000-0000-00000B0C0000}"/>
    <cellStyle name="T_Book1_3_DT goi 18" xfId="3083" xr:uid="{00000000-0005-0000-0000-00000C0C0000}"/>
    <cellStyle name="T_Book1_3_DT_Copy of !Tong muc dau tu" xfId="3084" xr:uid="{00000000-0005-0000-0000-00000D0C0000}"/>
    <cellStyle name="T_Book1_3_DT_DCKS Goi 3 - RE2.6 (Thanh Hoa)" xfId="3085" xr:uid="{00000000-0005-0000-0000-00000E0C0000}"/>
    <cellStyle name="T_Book1_3_Du toan" xfId="3086" xr:uid="{00000000-0005-0000-0000-00000F0C0000}"/>
    <cellStyle name="T_Book1_3_Du toan DZ 110kV Lai Chau-Nam Na 2" xfId="3087" xr:uid="{00000000-0005-0000-0000-0000100C0000}"/>
    <cellStyle name="T_Book1_3_Du toan goi 18" xfId="3088" xr:uid="{00000000-0005-0000-0000-0000110C0000}"/>
    <cellStyle name="T_Book1_3_Du toan_Copy of !Tong muc dau tu" xfId="3089" xr:uid="{00000000-0005-0000-0000-0000120C0000}"/>
    <cellStyle name="T_Book1_3_kluong" xfId="3090" xr:uid="{00000000-0005-0000-0000-0000130C0000}"/>
    <cellStyle name="T_Book1_3_kluong_Ban goc CDT gui" xfId="3091" xr:uid="{00000000-0005-0000-0000-0000140C0000}"/>
    <cellStyle name="T_Book1_3_mau de cuong KSKTDep -HD" xfId="3092" xr:uid="{00000000-0005-0000-0000-0000150C0000}"/>
    <cellStyle name="T_Book1_3_Nguon" xfId="3093" xr:uid="{00000000-0005-0000-0000-0000160C0000}"/>
    <cellStyle name="T_Book1_3_TMDT DEP Ha Noi cu" xfId="3095" xr:uid="{00000000-0005-0000-0000-0000180C0000}"/>
    <cellStyle name="T_Book1_3_TMDT Nam Ha Noi" xfId="3096" xr:uid="{00000000-0005-0000-0000-0000190C0000}"/>
    <cellStyle name="T_Book1_3_turbin-VN" xfId="3097" xr:uid="{00000000-0005-0000-0000-00001A0C0000}"/>
    <cellStyle name="T_Book1_3_turbin-VN_Ban goc CDT gui" xfId="3098" xr:uid="{00000000-0005-0000-0000-00001B0C0000}"/>
    <cellStyle name="T_Book1_3_THTH TBA" xfId="3094" xr:uid="{00000000-0005-0000-0000-0000170C0000}"/>
    <cellStyle name="T_Book1_4" xfId="3099" xr:uid="{00000000-0005-0000-0000-00001C0C0000}"/>
    <cellStyle name="T_Book1_4_Ban goc CDT gui" xfId="3100" xr:uid="{00000000-0005-0000-0000-00001D0C0000}"/>
    <cellStyle name="T_Book1_5" xfId="3101" xr:uid="{00000000-0005-0000-0000-00001E0C0000}"/>
    <cellStyle name="T_Book1_5_Copy of !Tong muc dau tu" xfId="3102" xr:uid="{00000000-0005-0000-0000-00001F0C0000}"/>
    <cellStyle name="T_Book1_bacvong" xfId="3103" xr:uid="{00000000-0005-0000-0000-0000200C0000}"/>
    <cellStyle name="T_Book1_bacvong_Copy of !Tong muc dau tu" xfId="3104" xr:uid="{00000000-0005-0000-0000-0000210C0000}"/>
    <cellStyle name="T_Book1_bacvong_DCKS Goi 3 - RE2.6 (Thanh Hoa)" xfId="3105" xr:uid="{00000000-0005-0000-0000-0000220C0000}"/>
    <cellStyle name="T_Book1_bacvong_De cuong goi 7 Thanh Hoa duyet" xfId="3106" xr:uid="{00000000-0005-0000-0000-0000230C0000}"/>
    <cellStyle name="T_Book1_bacvong_De xuat" xfId="3107" xr:uid="{00000000-0005-0000-0000-0000240C0000}"/>
    <cellStyle name="T_Book1_Ban goc CDT gui" xfId="3108" xr:uid="{00000000-0005-0000-0000-0000250C0000}"/>
    <cellStyle name="T_Book1_Bang cham cong" xfId="3109" xr:uid="{00000000-0005-0000-0000-0000260C0000}"/>
    <cellStyle name="T_Book1_Bang cham cong_TMDT DEP Ha Noi cu" xfId="3110" xr:uid="{00000000-0005-0000-0000-0000270C0000}"/>
    <cellStyle name="T_Book1_Bang cham cong_TMDT Nam Ha Noi" xfId="3111" xr:uid="{00000000-0005-0000-0000-0000280C0000}"/>
    <cellStyle name="T_Book1_Bang ke TH ha the Thi xa Son Tay" xfId="3112" xr:uid="{00000000-0005-0000-0000-0000290C0000}"/>
    <cellStyle name="T_Book1_Bang ke TH ha the Thi xa Son Tay_1.1. HM-Thinh Liet" xfId="3113" xr:uid="{00000000-0005-0000-0000-00002A0C0000}"/>
    <cellStyle name="T_Book1_Bang ke TH ha the Thi xa Son Tay_3.1. GL-Yen Vien" xfId="3114" xr:uid="{00000000-0005-0000-0000-00002B0C0000}"/>
    <cellStyle name="T_Book1_Bang ke TH ha the Thi xa Son Tay_3.2. GL-Yen Thuong" xfId="3115" xr:uid="{00000000-0005-0000-0000-00002C0C0000}"/>
    <cellStyle name="T_Book1_Bang ke TH ha the Thi xa Son Tay_3.3. GL-Phu Dong" xfId="3116" xr:uid="{00000000-0005-0000-0000-00002D0C0000}"/>
    <cellStyle name="T_Book1_Bang ke TH ha the Thi xa Son Tay_3.4. GL-Co Bi" xfId="3117" xr:uid="{00000000-0005-0000-0000-00002E0C0000}"/>
    <cellStyle name="T_Book1_Bang ke TH ha the Thi xa Son Tay_3.5. GL-Dang Xa" xfId="3118" xr:uid="{00000000-0005-0000-0000-00002F0C0000}"/>
    <cellStyle name="T_Book1_Bang ke TH ha the Thi xa Son Tay_DT goi 18" xfId="3119" xr:uid="{00000000-0005-0000-0000-0000300C0000}"/>
    <cellStyle name="T_Book1_Bang ke TH ha the Thi xa Son Tay_Du toan goi 18" xfId="3120" xr:uid="{00000000-0005-0000-0000-0000310C0000}"/>
    <cellStyle name="T_Book1_Bang ke TH ha the Thi xa Son Tay_TMDT DEP Ha Noi cu" xfId="3121" xr:uid="{00000000-0005-0000-0000-0000320C0000}"/>
    <cellStyle name="T_Book1_Bang ke TH ha the Thi xa Son Tay_TMDT Nam Ha Noi" xfId="3122" xr:uid="{00000000-0005-0000-0000-0000330C0000}"/>
    <cellStyle name="T_Book1_BBNT Xay lap-Hung Hoa 2,3,4" xfId="3123" xr:uid="{00000000-0005-0000-0000-0000340C0000}"/>
    <cellStyle name="T_Book1_BBNT Xay lap-Hung Hoa 2,3,4_TMDT DEP Ha Noi cu" xfId="3124" xr:uid="{00000000-0005-0000-0000-0000350C0000}"/>
    <cellStyle name="T_Book1_BBNT Xay lap-Hung Hoa 2,3,4_TMDT Nam Ha Noi" xfId="3125" xr:uid="{00000000-0005-0000-0000-0000360C0000}"/>
    <cellStyle name="T_Book1_Book1" xfId="3126" xr:uid="{00000000-0005-0000-0000-0000370C0000}"/>
    <cellStyle name="T_Book1_Book1 2" xfId="3127" xr:uid="{00000000-0005-0000-0000-0000380C0000}"/>
    <cellStyle name="T_Book1_Book1_04. Cap ngam 182 Chem-Phuc Tho" xfId="3128" xr:uid="{00000000-0005-0000-0000-0000390C0000}"/>
    <cellStyle name="T_Book1_Book1_1" xfId="3129" xr:uid="{00000000-0005-0000-0000-00003A0C0000}"/>
    <cellStyle name="T_Book1_Book1_1. Cu ly van chuyen bai Cai Rong" xfId="3130" xr:uid="{00000000-0005-0000-0000-00003B0C0000}"/>
    <cellStyle name="T_Book1_Book1_1. Du toan DZ 110 T110VD-CS26" xfId="3131" xr:uid="{00000000-0005-0000-0000-00003C0C0000}"/>
    <cellStyle name="T_Book1_Book1_1. Du toan DZ T110VD-26" xfId="3132" xr:uid="{00000000-0005-0000-0000-00003D0C0000}"/>
    <cellStyle name="T_Book1_Book1_1.1. HM-Thinh Liet" xfId="3133" xr:uid="{00000000-0005-0000-0000-00003E0C0000}"/>
    <cellStyle name="T_Book1_Book1_1.1.Du toan DZ110 TBA110kV VD-CS26" xfId="3134" xr:uid="{00000000-0005-0000-0000-00003F0C0000}"/>
    <cellStyle name="T_Book1_Book1_1_Ban goc CDT gui" xfId="3135" xr:uid="{00000000-0005-0000-0000-0000400C0000}"/>
    <cellStyle name="T_Book1_Book1_1_Bang ke TH ha the Thi xa Son Tay" xfId="3136" xr:uid="{00000000-0005-0000-0000-0000410C0000}"/>
    <cellStyle name="T_Book1_Book1_1_Book1" xfId="3137" xr:uid="{00000000-0005-0000-0000-0000420C0000}"/>
    <cellStyle name="T_Book1_Book1_1_Book1_1.1. HM-Thinh Liet" xfId="3138" xr:uid="{00000000-0005-0000-0000-0000430C0000}"/>
    <cellStyle name="T_Book1_Book1_1_Book1_3.1. GL-Yen Vien" xfId="3139" xr:uid="{00000000-0005-0000-0000-0000440C0000}"/>
    <cellStyle name="T_Book1_Book1_1_Book1_3.2. GL-Yen Thuong" xfId="3140" xr:uid="{00000000-0005-0000-0000-0000450C0000}"/>
    <cellStyle name="T_Book1_Book1_1_Book1_3.3. GL-Phu Dong" xfId="3141" xr:uid="{00000000-0005-0000-0000-0000460C0000}"/>
    <cellStyle name="T_Book1_Book1_1_Book1_3.4. GL-Co Bi" xfId="3142" xr:uid="{00000000-0005-0000-0000-0000470C0000}"/>
    <cellStyle name="T_Book1_Book1_1_Book1_3.5. GL-Dang Xa" xfId="3143" xr:uid="{00000000-0005-0000-0000-0000480C0000}"/>
    <cellStyle name="T_Book1_Book1_1_Book1_DT goi 18" xfId="3144" xr:uid="{00000000-0005-0000-0000-0000490C0000}"/>
    <cellStyle name="T_Book1_Book1_1_Book1_Du toan goi 18" xfId="3145" xr:uid="{00000000-0005-0000-0000-00004A0C0000}"/>
    <cellStyle name="T_Book1_Book1_1_Book1_TMDT DEP Ha Noi cu" xfId="3146" xr:uid="{00000000-0005-0000-0000-00004B0C0000}"/>
    <cellStyle name="T_Book1_Book1_1_Book1_TMDT Nam Ha Noi" xfId="3147" xr:uid="{00000000-0005-0000-0000-00004C0C0000}"/>
    <cellStyle name="T_Book1_Book1_1_DG nguon" xfId="3148" xr:uid="{00000000-0005-0000-0000-00004D0C0000}"/>
    <cellStyle name="T_Book1_Book1_1_Du toan DZ 110kV Lai Chau-Nam Na 2" xfId="3149" xr:uid="{00000000-0005-0000-0000-00004E0C0000}"/>
    <cellStyle name="T_Book1_Book1_1_Du toan goi 18" xfId="3150" xr:uid="{00000000-0005-0000-0000-00004F0C0000}"/>
    <cellStyle name="T_Book1_Book1_1_I. Hoang Mai" xfId="3151" xr:uid="{00000000-0005-0000-0000-0000500C0000}"/>
    <cellStyle name="T_Book1_Book1_1_Nguon" xfId="3152" xr:uid="{00000000-0005-0000-0000-0000510C0000}"/>
    <cellStyle name="T_Book1_Book1_1_TMDT DEP Ha Noi cu" xfId="3164" xr:uid="{00000000-0005-0000-0000-00005D0C0000}"/>
    <cellStyle name="T_Book1_Book1_1_TMDT Nam Ha Noi" xfId="3165" xr:uid="{00000000-0005-0000-0000-00005E0C0000}"/>
    <cellStyle name="T_Book1_Book1_1_THTH TBA" xfId="3153" xr:uid="{00000000-0005-0000-0000-0000520C0000}"/>
    <cellStyle name="T_Book1_Book1_1_THTH TBA_1.1. HM-Thinh Liet" xfId="3154" xr:uid="{00000000-0005-0000-0000-0000530C0000}"/>
    <cellStyle name="T_Book1_Book1_1_THTH TBA_3.1. GL-Yen Vien" xfId="3155" xr:uid="{00000000-0005-0000-0000-0000540C0000}"/>
    <cellStyle name="T_Book1_Book1_1_THTH TBA_3.2. GL-Yen Thuong" xfId="3156" xr:uid="{00000000-0005-0000-0000-0000550C0000}"/>
    <cellStyle name="T_Book1_Book1_1_THTH TBA_3.3. GL-Phu Dong" xfId="3157" xr:uid="{00000000-0005-0000-0000-0000560C0000}"/>
    <cellStyle name="T_Book1_Book1_1_THTH TBA_3.4. GL-Co Bi" xfId="3158" xr:uid="{00000000-0005-0000-0000-0000570C0000}"/>
    <cellStyle name="T_Book1_Book1_1_THTH TBA_3.5. GL-Dang Xa" xfId="3159" xr:uid="{00000000-0005-0000-0000-0000580C0000}"/>
    <cellStyle name="T_Book1_Book1_1_THTH TBA_DT goi 18" xfId="3160" xr:uid="{00000000-0005-0000-0000-0000590C0000}"/>
    <cellStyle name="T_Book1_Book1_1_THTH TBA_Du toan goi 18" xfId="3161" xr:uid="{00000000-0005-0000-0000-00005A0C0000}"/>
    <cellStyle name="T_Book1_Book1_1_THTH TBA_TMDT DEP Ha Noi cu" xfId="3162" xr:uid="{00000000-0005-0000-0000-00005B0C0000}"/>
    <cellStyle name="T_Book1_Book1_1_THTH TBA_TMDT Nam Ha Noi" xfId="3163" xr:uid="{00000000-0005-0000-0000-00005C0C0000}"/>
    <cellStyle name="T_Book1_Book1_2" xfId="3166" xr:uid="{00000000-0005-0000-0000-00005F0C0000}"/>
    <cellStyle name="T_Book1_Book1_2_1.1. HM-Thinh Liet" xfId="3167" xr:uid="{00000000-0005-0000-0000-0000600C0000}"/>
    <cellStyle name="T_Book1_Book1_2_3.1. GL-Yen Vien" xfId="3168" xr:uid="{00000000-0005-0000-0000-0000610C0000}"/>
    <cellStyle name="T_Book1_Book1_2_3.2. GL-Yen Thuong" xfId="3169" xr:uid="{00000000-0005-0000-0000-0000620C0000}"/>
    <cellStyle name="T_Book1_Book1_2_3.3. GL-Phu Dong" xfId="3170" xr:uid="{00000000-0005-0000-0000-0000630C0000}"/>
    <cellStyle name="T_Book1_Book1_2_3.4. GL-Co Bi" xfId="3171" xr:uid="{00000000-0005-0000-0000-0000640C0000}"/>
    <cellStyle name="T_Book1_Book1_2_3.5. GL-Dang Xa" xfId="3172" xr:uid="{00000000-0005-0000-0000-0000650C0000}"/>
    <cellStyle name="T_Book1_Book1_2_Copy of !Tong muc dau tu" xfId="3173" xr:uid="{00000000-0005-0000-0000-0000660C0000}"/>
    <cellStyle name="T_Book1_Book1_2_DT goi 18" xfId="3174" xr:uid="{00000000-0005-0000-0000-0000670C0000}"/>
    <cellStyle name="T_Book1_Book1_2_Du toan goi 18" xfId="3175" xr:uid="{00000000-0005-0000-0000-0000680C0000}"/>
    <cellStyle name="T_Book1_Book1_2_TMDT DEP Ha Noi cu" xfId="3176" xr:uid="{00000000-0005-0000-0000-0000690C0000}"/>
    <cellStyle name="T_Book1_Book1_2_TMDT Nam Ha Noi" xfId="3177" xr:uid="{00000000-0005-0000-0000-00006A0C0000}"/>
    <cellStyle name="T_Book1_Book1_3.1. GL-Yen Vien" xfId="3178" xr:uid="{00000000-0005-0000-0000-00006B0C0000}"/>
    <cellStyle name="T_Book1_Book1_3.2. GL-Yen Thuong" xfId="3179" xr:uid="{00000000-0005-0000-0000-00006C0C0000}"/>
    <cellStyle name="T_Book1_Book1_3.3. GL-Phu Dong" xfId="3180" xr:uid="{00000000-0005-0000-0000-00006D0C0000}"/>
    <cellStyle name="T_Book1_Book1_3.4. GL-Co Bi" xfId="3181" xr:uid="{00000000-0005-0000-0000-00006E0C0000}"/>
    <cellStyle name="T_Book1_Book1_3.5. GL-Dang Xa" xfId="3182" xr:uid="{00000000-0005-0000-0000-00006F0C0000}"/>
    <cellStyle name="T_Book1_Book1_Ban goc CDT gui" xfId="3183" xr:uid="{00000000-0005-0000-0000-0000700C0000}"/>
    <cellStyle name="T_Book1_Book1_Bang ke TH ha the Thi xa Son Tay" xfId="3184" xr:uid="{00000000-0005-0000-0000-0000710C0000}"/>
    <cellStyle name="T_Book1_Book1_Bang ke TH ha the Thi xa Son Tay_1.1. HM-Thinh Liet" xfId="3185" xr:uid="{00000000-0005-0000-0000-0000720C0000}"/>
    <cellStyle name="T_Book1_Book1_Bang ke TH ha the Thi xa Son Tay_3.1. GL-Yen Vien" xfId="3186" xr:uid="{00000000-0005-0000-0000-0000730C0000}"/>
    <cellStyle name="T_Book1_Book1_Bang ke TH ha the Thi xa Son Tay_3.2. GL-Yen Thuong" xfId="3187" xr:uid="{00000000-0005-0000-0000-0000740C0000}"/>
    <cellStyle name="T_Book1_Book1_Bang ke TH ha the Thi xa Son Tay_3.3. GL-Phu Dong" xfId="3188" xr:uid="{00000000-0005-0000-0000-0000750C0000}"/>
    <cellStyle name="T_Book1_Book1_Bang ke TH ha the Thi xa Son Tay_3.4. GL-Co Bi" xfId="3189" xr:uid="{00000000-0005-0000-0000-0000760C0000}"/>
    <cellStyle name="T_Book1_Book1_Bang ke TH ha the Thi xa Son Tay_3.5. GL-Dang Xa" xfId="3190" xr:uid="{00000000-0005-0000-0000-0000770C0000}"/>
    <cellStyle name="T_Book1_Book1_Bang ke TH ha the Thi xa Son Tay_DT goi 18" xfId="3191" xr:uid="{00000000-0005-0000-0000-0000780C0000}"/>
    <cellStyle name="T_Book1_Book1_Bang ke TH ha the Thi xa Son Tay_Du toan goi 18" xfId="3192" xr:uid="{00000000-0005-0000-0000-0000790C0000}"/>
    <cellStyle name="T_Book1_Book1_Bang ke TH ha the Thi xa Son Tay_TMDT DEP Ha Noi cu" xfId="3193" xr:uid="{00000000-0005-0000-0000-00007A0C0000}"/>
    <cellStyle name="T_Book1_Book1_Bang ke TH ha the Thi xa Son Tay_TMDT Nam Ha Noi" xfId="3194" xr:uid="{00000000-0005-0000-0000-00007B0C0000}"/>
    <cellStyle name="T_Book1_Book1_Bang tinh gia tri hop dong" xfId="3195" xr:uid="{00000000-0005-0000-0000-00007C0C0000}"/>
    <cellStyle name="T_Book1_Book1_Bang tinh gia tri hop dong 2" xfId="3196" xr:uid="{00000000-0005-0000-0000-00007D0C0000}"/>
    <cellStyle name="T_Book1_Book1_Book1" xfId="3197" xr:uid="{00000000-0005-0000-0000-00007E0C0000}"/>
    <cellStyle name="T_Book1_Book1_Book1 2" xfId="3198" xr:uid="{00000000-0005-0000-0000-00007F0C0000}"/>
    <cellStyle name="T_Book1_Book1_Book1_1" xfId="3199" xr:uid="{00000000-0005-0000-0000-0000800C0000}"/>
    <cellStyle name="T_Book1_Book1_Book1_1_1.1. HM-Thinh Liet" xfId="3200" xr:uid="{00000000-0005-0000-0000-0000810C0000}"/>
    <cellStyle name="T_Book1_Book1_Book1_1_3.1. GL-Yen Vien" xfId="3201" xr:uid="{00000000-0005-0000-0000-0000820C0000}"/>
    <cellStyle name="T_Book1_Book1_Book1_1_3.2. GL-Yen Thuong" xfId="3202" xr:uid="{00000000-0005-0000-0000-0000830C0000}"/>
    <cellStyle name="T_Book1_Book1_Book1_1_3.3. GL-Phu Dong" xfId="3203" xr:uid="{00000000-0005-0000-0000-0000840C0000}"/>
    <cellStyle name="T_Book1_Book1_Book1_1_3.4. GL-Co Bi" xfId="3204" xr:uid="{00000000-0005-0000-0000-0000850C0000}"/>
    <cellStyle name="T_Book1_Book1_Book1_1_3.5. GL-Dang Xa" xfId="3205" xr:uid="{00000000-0005-0000-0000-0000860C0000}"/>
    <cellStyle name="T_Book1_Book1_Book1_1_DG nguon" xfId="3206" xr:uid="{00000000-0005-0000-0000-0000870C0000}"/>
    <cellStyle name="T_Book1_Book1_Book1_1_DT goi 18" xfId="3207" xr:uid="{00000000-0005-0000-0000-0000880C0000}"/>
    <cellStyle name="T_Book1_Book1_Book1_1_Du toan DZ 110kV Lai Chau-Nam Na 2" xfId="3208" xr:uid="{00000000-0005-0000-0000-0000890C0000}"/>
    <cellStyle name="T_Book1_Book1_Book1_1_Du toan goi 18" xfId="3209" xr:uid="{00000000-0005-0000-0000-00008A0C0000}"/>
    <cellStyle name="T_Book1_Book1_Book1_1_Nguon" xfId="3210" xr:uid="{00000000-0005-0000-0000-00008B0C0000}"/>
    <cellStyle name="T_Book1_Book1_Book1_1_TMDT DEP Ha Noi cu" xfId="3211" xr:uid="{00000000-0005-0000-0000-00008C0C0000}"/>
    <cellStyle name="T_Book1_Book1_Book1_1_TMDT Nam Ha Noi" xfId="3212" xr:uid="{00000000-0005-0000-0000-00008D0C0000}"/>
    <cellStyle name="T_Book1_Book1_C.Tao-DZ110-LinhDam-30-06-09" xfId="3213" xr:uid="{00000000-0005-0000-0000-00008E0C0000}"/>
    <cellStyle name="T_Book1_Book1_C.Tao-DZ110-LinhDam-30-06-09_Ban goc CDT gui" xfId="3214" xr:uid="{00000000-0005-0000-0000-00008F0C0000}"/>
    <cellStyle name="T_Book1_Book1_Cai tao TBA 110 ALac 14-5-08 cu" xfId="3215" xr:uid="{00000000-0005-0000-0000-0000900C0000}"/>
    <cellStyle name="T_Book1_Book1_Cai tao TBA 110 ALac 14-5-08 cu_Ban goc CDT gui" xfId="3216" xr:uid="{00000000-0005-0000-0000-0000910C0000}"/>
    <cellStyle name="T_Book1_Book1_Cai tao TBA 110 ALac 14-5-08 cu_kluong" xfId="3217" xr:uid="{00000000-0005-0000-0000-0000920C0000}"/>
    <cellStyle name="T_Book1_Book1_Cai tao TBA 110 ALac 14-5-08 cu_kluong_Ban goc CDT gui" xfId="3218" xr:uid="{00000000-0005-0000-0000-0000930C0000}"/>
    <cellStyle name="T_Book1_Book1_Cai tao TBA 110 ALac 14-5-08 cu_turbin-VN" xfId="3219" xr:uid="{00000000-0005-0000-0000-0000940C0000}"/>
    <cellStyle name="T_Book1_Book1_Cai tao TBA 110 ALac 14-5-08 cu_turbin-VN_Ban goc CDT gui" xfId="3220" xr:uid="{00000000-0005-0000-0000-0000950C0000}"/>
    <cellStyle name="T_Book1_Book1_Copy of !Tong muc dau tu" xfId="3221" xr:uid="{00000000-0005-0000-0000-0000960C0000}"/>
    <cellStyle name="T_Book1_Book1_DCKS Goi 3 - RE2.6 (Thanh Hoa)" xfId="3222" xr:uid="{00000000-0005-0000-0000-0000970C0000}"/>
    <cellStyle name="T_Book1_Book1_De cuong goi 7 Thanh Hoa duyet" xfId="3223" xr:uid="{00000000-0005-0000-0000-0000980C0000}"/>
    <cellStyle name="T_Book1_Book1_De xuat" xfId="3224" xr:uid="{00000000-0005-0000-0000-0000990C0000}"/>
    <cellStyle name="T_Book1_Book1_DG nguon" xfId="3225" xr:uid="{00000000-0005-0000-0000-00009A0C0000}"/>
    <cellStyle name="T_Book1_Book1_DT de cuong LUC NAM (xel 2003)1" xfId="3226" xr:uid="{00000000-0005-0000-0000-00009B0C0000}"/>
    <cellStyle name="T_Book1_Book1_DT goi 18" xfId="3227" xr:uid="{00000000-0005-0000-0000-00009C0C0000}"/>
    <cellStyle name="T_Book1_Book1_DT khao sat DZ110kV Dong Anh - Chem" xfId="3228" xr:uid="{00000000-0005-0000-0000-00009D0C0000}"/>
    <cellStyle name="T_Book1_Book1_DT khao sat DZ35kV NMXM Sai Son" xfId="3229" xr:uid="{00000000-0005-0000-0000-00009E0C0000}"/>
    <cellStyle name="T_Book1_Book1_DT khao sat DZ35kV NMXM Sai Son 4-7-2011" xfId="3230" xr:uid="{00000000-0005-0000-0000-00009F0C0000}"/>
    <cellStyle name="T_Book1_Book1_DT TKBVTC di doi DZ110kV Ninh Binh GD2 5-4-2010" xfId="3231" xr:uid="{00000000-0005-0000-0000-0000A00C0000}"/>
    <cellStyle name="T_Book1_Book1_DT TKBVTC di doi DZ110kV Ninh Binh GD2 5-4-2010 2" xfId="3232" xr:uid="{00000000-0005-0000-0000-0000A10C0000}"/>
    <cellStyle name="T_Book1_Book1_DT TKBVTC di doi DZ110kV Ninh Binh GD2 9-3-2010" xfId="3233" xr:uid="{00000000-0005-0000-0000-0000A20C0000}"/>
    <cellStyle name="T_Book1_Book1_DT TKBVTC di doi DZ110kV Ninh Binh GD2 9-3-2010 2" xfId="3234" xr:uid="{00000000-0005-0000-0000-0000A30C0000}"/>
    <cellStyle name="T_Book1_Book1_DT TKBVTC di doi DZ110kV Ninh Binh GD3 2-4-2010" xfId="3235" xr:uid="{00000000-0005-0000-0000-0000A40C0000}"/>
    <cellStyle name="T_Book1_Book1_DT TKBVTC di doi DZ110kV Ninh Binh GD3 2-4-2010 2" xfId="3236" xr:uid="{00000000-0005-0000-0000-0000A50C0000}"/>
    <cellStyle name="T_Book1_Book1_DTDZ110 Long Boi-Tien Hai (doan cai tao)" xfId="3238" xr:uid="{00000000-0005-0000-0000-0000A70C0000}"/>
    <cellStyle name="T_Book1_Book1_DTDZ110 Long Boi-Tien Hai (doan xay moi)" xfId="3239" xr:uid="{00000000-0005-0000-0000-0000A80C0000}"/>
    <cellStyle name="T_Book1_Book1_DTDZ110 Long Boi-Thai Binh 07-04-2011" xfId="3237" xr:uid="{00000000-0005-0000-0000-0000A60C0000}"/>
    <cellStyle name="T_Book1_Book1_DTKS DZ 35kV Lao Cai" xfId="3240" xr:uid="{00000000-0005-0000-0000-0000A90C0000}"/>
    <cellStyle name="T_Book1_Book1_Du kien gia tri thuy dien Nam Na 2 14-5-2011" xfId="3241" xr:uid="{00000000-0005-0000-0000-0000AA0C0000}"/>
    <cellStyle name="T_Book1_Book1_du toan BCKTKT Chem - Nghia Do - Thanh Cong 13-10-2010" xfId="3244" xr:uid="{00000000-0005-0000-0000-0000AD0C0000}"/>
    <cellStyle name="T_Book1_Book1_du toan BCKTKT Chem - Thanh Xuan - Thanh Cong" xfId="3245" xr:uid="{00000000-0005-0000-0000-0000AE0C0000}"/>
    <cellStyle name="T_Book1_Book1_du toan BCKTKT Chem - Thanh Xuan - Thanh Cong 13-10-2010" xfId="3246" xr:uid="{00000000-0005-0000-0000-0000AF0C0000}"/>
    <cellStyle name="T_Book1_Book1_Du toan Chem-Nghia Do-Thanh Cong" xfId="3247" xr:uid="{00000000-0005-0000-0000-0000B00C0000}"/>
    <cellStyle name="T_Book1_Book1_du toan DADT thay DD tuyen 180, 181 E1-E2(PA day 150)" xfId="3248" xr:uid="{00000000-0005-0000-0000-0000B10C0000}"/>
    <cellStyle name="T_Book1_Book1_du toan di doi DZ110kV Ninh Binh 19-11-09" xfId="3249" xr:uid="{00000000-0005-0000-0000-0000B20C0000}"/>
    <cellStyle name="T_Book1_Book1_du toan di doi DZ110kV Ninh Binh 19-11-09 2" xfId="3250" xr:uid="{00000000-0005-0000-0000-0000B30C0000}"/>
    <cellStyle name="T_Book1_Book1_Du toan DZ 110kV Bim Son (17-10-2011)" xfId="3251" xr:uid="{00000000-0005-0000-0000-0000B40C0000}"/>
    <cellStyle name="T_Book1_Book1_du toan DZ 110kV Dong Anh - Bac Thang Long" xfId="3252" xr:uid="{00000000-0005-0000-0000-0000B50C0000}"/>
    <cellStyle name="T_Book1_Book1_du toan DZ 110kV Dong Anh - Chem 4-11-10" xfId="3253" xr:uid="{00000000-0005-0000-0000-0000B60C0000}"/>
    <cellStyle name="T_Book1_Book1_du toan DZ 110kV Gia Lam - Sai Dong (8-11-2011)" xfId="3254" xr:uid="{00000000-0005-0000-0000-0000B70C0000}"/>
    <cellStyle name="T_Book1_Book1_du toan DZ 110kV Gia Lam - Sai Dong sua mong (8-11-2011)" xfId="3255" xr:uid="{00000000-0005-0000-0000-0000B80C0000}"/>
    <cellStyle name="T_Book1_Book1_Du toan DZ 110kV Lai Chau-Nam Na 2" xfId="3256" xr:uid="{00000000-0005-0000-0000-0000B90C0000}"/>
    <cellStyle name="T_Book1_Book1_du toan DZ 110kV Nam Tha" xfId="3257" xr:uid="{00000000-0005-0000-0000-0000BA0C0000}"/>
    <cellStyle name="T_Book1_Book1_du toan DZ 110kV Ta Thang 24-11-2010" xfId="3258" xr:uid="{00000000-0005-0000-0000-0000BB0C0000}"/>
    <cellStyle name="T_Book1_Book1_du toan DZ 110kV Ta Thang 30-8-2010" xfId="3259" xr:uid="{00000000-0005-0000-0000-0000BC0C0000}"/>
    <cellStyle name="T_Book1_Book1_Du toan DZ 110kV Van Don - Quan Lan" xfId="3260" xr:uid="{00000000-0005-0000-0000-0000BD0C0000}"/>
    <cellStyle name="T_Book1_Book1_Du toan DZ 35kV Nam Tha 5 (21-3-2011)" xfId="3261" xr:uid="{00000000-0005-0000-0000-0000BE0C0000}"/>
    <cellStyle name="T_Book1_Book1_Du toan DZ 35kV NMXM Sai Son" xfId="3262" xr:uid="{00000000-0005-0000-0000-0000BF0C0000}"/>
    <cellStyle name="T_Book1_Book1_Du toan goi 18" xfId="3263" xr:uid="{00000000-0005-0000-0000-0000C00C0000}"/>
    <cellStyle name="T_Book1_Book1_du toan Sai Dong 8122011" xfId="3264" xr:uid="{00000000-0005-0000-0000-0000C10C0000}"/>
    <cellStyle name="T_Book1_Book1_du toan SCL TBA Dong Anh E1.1" xfId="3265" xr:uid="{00000000-0005-0000-0000-0000C20C0000}"/>
    <cellStyle name="T_Book1_Book1_du toan TKBVTC Chem - Nghia Do - Thanh Xuan 21-9-2010" xfId="3266" xr:uid="{00000000-0005-0000-0000-0000C30C0000}"/>
    <cellStyle name="T_Book1_Book1_DU THAU" xfId="3242" xr:uid="{00000000-0005-0000-0000-0000AB0C0000}"/>
    <cellStyle name="T_Book1_Book1_DU THAU 2" xfId="3243" xr:uid="{00000000-0005-0000-0000-0000AC0C0000}"/>
    <cellStyle name="T_Book1_Book1_Duong day" xfId="3267" xr:uid="{00000000-0005-0000-0000-0000C40C0000}"/>
    <cellStyle name="T_Book1_Book1_DZ Pleikrong-KonTum GZTACSR200" xfId="3268" xr:uid="{00000000-0005-0000-0000-0000C50C0000}"/>
    <cellStyle name="T_Book1_Book1_DZ-E1-E2_GZTACSR200_DADT_B08" xfId="3269" xr:uid="{00000000-0005-0000-0000-0000C60C0000}"/>
    <cellStyle name="T_Book1_Book1_DZ-E1-E2_GZTACSR200_TKBVTC" xfId="3270" xr:uid="{00000000-0005-0000-0000-0000C70C0000}"/>
    <cellStyle name="T_Book1_Book1_DZ-E1-E2_GZTACSR200_TKBVTC-thaochuoi" xfId="3271" xr:uid="{00000000-0005-0000-0000-0000C80C0000}"/>
    <cellStyle name="T_Book1_Book1_DZ-Pleiku-KonTum_GZTACSR200_01-04-2011" xfId="3272" xr:uid="{00000000-0005-0000-0000-0000C90C0000}"/>
    <cellStyle name="T_Book1_Book1_I. Hoang Mai" xfId="3273" xr:uid="{00000000-0005-0000-0000-0000CA0C0000}"/>
    <cellStyle name="T_Book1_Book1_I. Hoang Mai_TMDT DEP Ha Noi cu" xfId="3274" xr:uid="{00000000-0005-0000-0000-0000CB0C0000}"/>
    <cellStyle name="T_Book1_Book1_I. Hoang Mai_TMDT Nam Ha Noi" xfId="3275" xr:uid="{00000000-0005-0000-0000-0000CC0C0000}"/>
    <cellStyle name="T_Book1_Book1_kluong" xfId="3277" xr:uid="{00000000-0005-0000-0000-0000CE0C0000}"/>
    <cellStyle name="T_Book1_Book1_kluong_Ban goc CDT gui" xfId="3278" xr:uid="{00000000-0005-0000-0000-0000CF0C0000}"/>
    <cellStyle name="T_Book1_Book1_KS_Goi 3-lai chau mau" xfId="3279" xr:uid="{00000000-0005-0000-0000-0000D00C0000}"/>
    <cellStyle name="T_Book1_Book1_khai toan DZ 35kV Nam Tha 5" xfId="3276" xr:uid="{00000000-0005-0000-0000-0000CD0C0000}"/>
    <cellStyle name="T_Book1_Book1_Nguon" xfId="3280" xr:uid="{00000000-0005-0000-0000-0000D10C0000}"/>
    <cellStyle name="T_Book1_Book1_Nguon-110kV" xfId="3281" xr:uid="{00000000-0005-0000-0000-0000D20C0000}"/>
    <cellStyle name="T_Book1_Book1_Nguon-35" xfId="3282" xr:uid="{00000000-0005-0000-0000-0000D30C0000}"/>
    <cellStyle name="T_Book1_Book1_Nguon-TC35" xfId="3283" xr:uid="{00000000-0005-0000-0000-0000D40C0000}"/>
    <cellStyle name="T_Book1_Book1_Nhansu" xfId="3284" xr:uid="{00000000-0005-0000-0000-0000D50C0000}"/>
    <cellStyle name="T_Book1_Book1_PTTC" xfId="3290" xr:uid="{00000000-0005-0000-0000-0000DB0C0000}"/>
    <cellStyle name="T_Book1_Book1_PTTC_Ban goc CDT gui" xfId="3291" xr:uid="{00000000-0005-0000-0000-0000DC0C0000}"/>
    <cellStyle name="T_Book1_Book1_Phan dien TBA Truc Ninh" xfId="3285" xr:uid="{00000000-0005-0000-0000-0000D60C0000}"/>
    <cellStyle name="T_Book1_Book1_Phan dien TBA Truc Ninh_TMDT DEP Ha Noi cu" xfId="3286" xr:uid="{00000000-0005-0000-0000-0000D70C0000}"/>
    <cellStyle name="T_Book1_Book1_Phan dien TBA Truc Ninh_TMDT Nam Ha Noi" xfId="3287" xr:uid="{00000000-0005-0000-0000-0000D80C0000}"/>
    <cellStyle name="T_Book1_Book1_Phan DZ Dong Anh - Van Tri" xfId="3288" xr:uid="{00000000-0005-0000-0000-0000D90C0000}"/>
    <cellStyle name="T_Book1_Book1_Phan Scada" xfId="3289" xr:uid="{00000000-0005-0000-0000-0000DA0C0000}"/>
    <cellStyle name="T_Book1_Book1_T10 - TDT va mot so hang muc 15-10" xfId="3292" xr:uid="{00000000-0005-0000-0000-0000DD0C0000}"/>
    <cellStyle name="T_Book1_Book1_T10 - TDT va mot so hang muc 15-10_Ban goc CDT gui" xfId="3293" xr:uid="{00000000-0005-0000-0000-0000DE0C0000}"/>
    <cellStyle name="T_Book1_Book1_TBA" xfId="3294" xr:uid="{00000000-0005-0000-0000-0000DF0C0000}"/>
    <cellStyle name="T_Book1_Book1_TBA-Pleicu-KonTum 01-04-2011" xfId="3295" xr:uid="{00000000-0005-0000-0000-0000E00C0000}"/>
    <cellStyle name="T_Book1_Book1_tinh cu ly VC" xfId="3298" xr:uid="{00000000-0005-0000-0000-0000E30C0000}"/>
    <cellStyle name="T_Book1_Book1_TMDT DEP Ha Noi cu" xfId="3299" xr:uid="{00000000-0005-0000-0000-0000E40C0000}"/>
    <cellStyle name="T_Book1_Book1_Tonghop" xfId="3300" xr:uid="{00000000-0005-0000-0000-0000E50C0000}"/>
    <cellStyle name="T_Book1_Book1_Tonghop DT LaiChau-NamNa2" xfId="3301" xr:uid="{00000000-0005-0000-0000-0000E60C0000}"/>
    <cellStyle name="T_Book1_Book1_turbin-VN" xfId="3302" xr:uid="{00000000-0005-0000-0000-0000E70C0000}"/>
    <cellStyle name="T_Book1_Book1_turbin-VN_Ban goc CDT gui" xfId="3303" xr:uid="{00000000-0005-0000-0000-0000E80C0000}"/>
    <cellStyle name="T_Book1_Book1_THDT1" xfId="3296" xr:uid="{00000000-0005-0000-0000-0000E10C0000}"/>
    <cellStyle name="T_Book1_Book1_THTH TBA" xfId="3297" xr:uid="{00000000-0005-0000-0000-0000E20C0000}"/>
    <cellStyle name="T_Book1_Book1_vien thong-T.Ng" xfId="3304" xr:uid="{00000000-0005-0000-0000-0000E90C0000}"/>
    <cellStyle name="T_Book1_Book1_vien thong-T.Ng_Ban goc CDT gui" xfId="3305" xr:uid="{00000000-0005-0000-0000-0000EA0C0000}"/>
    <cellStyle name="T_Book1_C.Tao-DZ110-LinhDam-30-06-09" xfId="3306" xr:uid="{00000000-0005-0000-0000-0000EB0C0000}"/>
    <cellStyle name="T_Book1_C.Tao-DZ110-LinhDam-30-06-09_Ban goc CDT gui" xfId="3307" xr:uid="{00000000-0005-0000-0000-0000EC0C0000}"/>
    <cellStyle name="T_Book1_Cai tao TBA 110 ALac" xfId="3308" xr:uid="{00000000-0005-0000-0000-0000ED0C0000}"/>
    <cellStyle name="T_Book1_Cai tao TBA 110 ALac 14-5-08 cu" xfId="3309" xr:uid="{00000000-0005-0000-0000-0000EE0C0000}"/>
    <cellStyle name="T_Book1_Cai tao TBA 110 ALac 14-5-08 cu_Ban goc CDT gui" xfId="3310" xr:uid="{00000000-0005-0000-0000-0000EF0C0000}"/>
    <cellStyle name="T_Book1_Cai tao TBA 110 ALac 14-5-08 cu_kluong" xfId="3311" xr:uid="{00000000-0005-0000-0000-0000F00C0000}"/>
    <cellStyle name="T_Book1_Cai tao TBA 110 ALac 14-5-08 cu_kluong_Ban goc CDT gui" xfId="3312" xr:uid="{00000000-0005-0000-0000-0000F10C0000}"/>
    <cellStyle name="T_Book1_Cai tao TBA 110 ALac 14-5-08 cu_turbin-VN" xfId="3313" xr:uid="{00000000-0005-0000-0000-0000F20C0000}"/>
    <cellStyle name="T_Book1_Cai tao TBA 110 ALac 14-5-08 cu_turbin-VN_Ban goc CDT gui" xfId="3314" xr:uid="{00000000-0005-0000-0000-0000F30C0000}"/>
    <cellStyle name="T_Book1_Cai tao TBA 110 ALac_Ban goc CDT gui" xfId="3315" xr:uid="{00000000-0005-0000-0000-0000F40C0000}"/>
    <cellStyle name="T_Book1_CPK" xfId="3316" xr:uid="{00000000-0005-0000-0000-0000F50C0000}"/>
    <cellStyle name="T_Book1_Data List_Du toan_SCADA_ Tien Lang" xfId="3317" xr:uid="{00000000-0005-0000-0000-0000F60C0000}"/>
    <cellStyle name="T_Book1_Data List_Du toan_SCADA_TIENLANG" xfId="3318" xr:uid="{00000000-0005-0000-0000-0000F70C0000}"/>
    <cellStyle name="T_Book1_DCKS Goi 3 - RE2.6 (Thanh Hoa)" xfId="3319" xr:uid="{00000000-0005-0000-0000-0000F80C0000}"/>
    <cellStyle name="T_Book1_DCKS Goi 4" xfId="3320" xr:uid="{00000000-0005-0000-0000-0000F90C0000}"/>
    <cellStyle name="T_Book1_De cuong &amp; DT kinh phi" xfId="3321" xr:uid="{00000000-0005-0000-0000-0000FA0C0000}"/>
    <cellStyle name="T_Book1_De cuong &amp; DT kinh phi_DCKS Goi 3 - RE2.6 (Thanh Hoa)" xfId="3322" xr:uid="{00000000-0005-0000-0000-0000FB0C0000}"/>
    <cellStyle name="T_Book1_De cuong khao sat" xfId="3323" xr:uid="{00000000-0005-0000-0000-0000FC0C0000}"/>
    <cellStyle name="T_Book1_De cuong khao sat - Lang Son" xfId="3324" xr:uid="{00000000-0005-0000-0000-0000FD0C0000}"/>
    <cellStyle name="T_Book1_De cuong khao sat - Lang Son (DC quy mo)" xfId="3325" xr:uid="{00000000-0005-0000-0000-0000FE0C0000}"/>
    <cellStyle name="T_Book1_De cuong Khao Sat Dien Bien REII duyet(lam lai)" xfId="3326" xr:uid="{00000000-0005-0000-0000-0000FF0C0000}"/>
    <cellStyle name="T_Book1_De cuong Khao Sat Dien Bien REII duyet(lam lai)_BienDong-lan2-chay 10-12" xfId="3327" xr:uid="{00000000-0005-0000-0000-0000000D0000}"/>
    <cellStyle name="T_Book1_De cuong khao sat Goi 1 - Hoa Binh" xfId="3328" xr:uid="{00000000-0005-0000-0000-0000010D0000}"/>
    <cellStyle name="T_Book1_De cuong khao sat Goi 1 - Tuyen Quang" xfId="3329" xr:uid="{00000000-0005-0000-0000-0000020D0000}"/>
    <cellStyle name="T_Book1_De xuat" xfId="3330" xr:uid="{00000000-0005-0000-0000-0000030D0000}"/>
    <cellStyle name="T_Book1_DG nguon" xfId="3331" xr:uid="{00000000-0005-0000-0000-0000040D0000}"/>
    <cellStyle name="T_Book1_DGCT" xfId="3332" xr:uid="{00000000-0005-0000-0000-0000050D0000}"/>
    <cellStyle name="T_Book1_DGCT_Ban goc CDT gui" xfId="3333" xr:uid="{00000000-0005-0000-0000-0000060D0000}"/>
    <cellStyle name="T_Book1_DGCT_kluong" xfId="3334" xr:uid="{00000000-0005-0000-0000-0000070D0000}"/>
    <cellStyle name="T_Book1_DGCT_kluong_Ban goc CDT gui" xfId="3335" xr:uid="{00000000-0005-0000-0000-0000080D0000}"/>
    <cellStyle name="T_Book1_DGCT_turbin-VN" xfId="3336" xr:uid="{00000000-0005-0000-0000-0000090D0000}"/>
    <cellStyle name="T_Book1_DGCT_turbin-VN_Ban goc CDT gui" xfId="3337" xr:uid="{00000000-0005-0000-0000-00000A0D0000}"/>
    <cellStyle name="T_Book1_DT" xfId="3338" xr:uid="{00000000-0005-0000-0000-00000B0D0000}"/>
    <cellStyle name="T_Book1_DT - 35" xfId="3339" xr:uid="{00000000-0005-0000-0000-00000C0D0000}"/>
    <cellStyle name="T_Book1_DT - 35_!Tong muc dau tu" xfId="3340" xr:uid="{00000000-0005-0000-0000-00000D0D0000}"/>
    <cellStyle name="T_Book1_DT - 35_Book1" xfId="3341" xr:uid="{00000000-0005-0000-0000-00000E0D0000}"/>
    <cellStyle name="T_Book1_DT - 35_Book1_1" xfId="3342" xr:uid="{00000000-0005-0000-0000-00000F0D0000}"/>
    <cellStyle name="T_Book1_DT - 35_DCKS Goi 3 - RE2.6 (Thanh Hoa)" xfId="3343" xr:uid="{00000000-0005-0000-0000-0000100D0000}"/>
    <cellStyle name="T_Book1_DT - 35_De cuong khao sat - Lang Son" xfId="3344" xr:uid="{00000000-0005-0000-0000-0000110D0000}"/>
    <cellStyle name="T_Book1_DT - 35_De cuong khao sat Goi 1 - Tuyen Quang" xfId="3345" xr:uid="{00000000-0005-0000-0000-0000120D0000}"/>
    <cellStyle name="T_Book1_DT - 35_DT" xfId="3346" xr:uid="{00000000-0005-0000-0000-0000130D0000}"/>
    <cellStyle name="T_Book1_DT - 35_DT Goi 1" xfId="3347" xr:uid="{00000000-0005-0000-0000-0000140D0000}"/>
    <cellStyle name="T_Book1_DT - 35_DT Goi 1_DCKS Goi 3 - RE2.6 (Thanh Hoa)" xfId="3348" xr:uid="{00000000-0005-0000-0000-0000150D0000}"/>
    <cellStyle name="T_Book1_DT - 35_DT_DCKS Goi 3 - RE2.6 (Thanh Hoa)" xfId="3349" xr:uid="{00000000-0005-0000-0000-0000160D0000}"/>
    <cellStyle name="T_Book1_DT - 35_Du toan" xfId="3350" xr:uid="{00000000-0005-0000-0000-0000170D0000}"/>
    <cellStyle name="T_Book1_DT - 35_TMDT_Goi 1 trinh" xfId="3351" xr:uid="{00000000-0005-0000-0000-0000180D0000}"/>
    <cellStyle name="T_Book1_DT - 35_TMDT_Goi 1 trinh_DCKS Goi 3 - RE2.6 (Thanh Hoa)" xfId="3352" xr:uid="{00000000-0005-0000-0000-0000190D0000}"/>
    <cellStyle name="T_Book1_DT 04" xfId="3353" xr:uid="{00000000-0005-0000-0000-00001A0D0000}"/>
    <cellStyle name="T_Book1_DT 04_!Tong muc dau tu" xfId="3354" xr:uid="{00000000-0005-0000-0000-00001B0D0000}"/>
    <cellStyle name="T_Book1_DT 04_Book1" xfId="3355" xr:uid="{00000000-0005-0000-0000-00001C0D0000}"/>
    <cellStyle name="T_Book1_DT 04_DCKS Goi 3 - RE2.6 (Thanh Hoa)" xfId="3356" xr:uid="{00000000-0005-0000-0000-00001D0D0000}"/>
    <cellStyle name="T_Book1_DT 04_De cuong khao sat - Lang Son" xfId="3357" xr:uid="{00000000-0005-0000-0000-00001E0D0000}"/>
    <cellStyle name="T_Book1_DT 04_De cuong khao sat Goi 1 - Tuyen Quang" xfId="3358" xr:uid="{00000000-0005-0000-0000-00001F0D0000}"/>
    <cellStyle name="T_Book1_DT 04_DT" xfId="3359" xr:uid="{00000000-0005-0000-0000-0000200D0000}"/>
    <cellStyle name="T_Book1_DT 04_DT Goi 1" xfId="3360" xr:uid="{00000000-0005-0000-0000-0000210D0000}"/>
    <cellStyle name="T_Book1_DT 04_DT Goi 1_DCKS Goi 3 - RE2.6 (Thanh Hoa)" xfId="3361" xr:uid="{00000000-0005-0000-0000-0000220D0000}"/>
    <cellStyle name="T_Book1_DT 04_DT_DCKS Goi 3 - RE2.6 (Thanh Hoa)" xfId="3362" xr:uid="{00000000-0005-0000-0000-0000230D0000}"/>
    <cellStyle name="T_Book1_DT 04_Du toan" xfId="3363" xr:uid="{00000000-0005-0000-0000-0000240D0000}"/>
    <cellStyle name="T_Book1_DT DADT DZ cap dien Lang Van Hoa cac dan toc VN 20-05-2010" xfId="3364" xr:uid="{00000000-0005-0000-0000-0000250D0000}"/>
    <cellStyle name="T_Book1_DT DADT DZ cap dien Lang Van Hoa cac dan toc VN 20-05-2010_1.1. HM-Thinh Liet" xfId="3365" xr:uid="{00000000-0005-0000-0000-0000260D0000}"/>
    <cellStyle name="T_Book1_DT DADT DZ cap dien Lang Van Hoa cac dan toc VN 20-05-2010_3.1. GL-Yen Vien" xfId="3366" xr:uid="{00000000-0005-0000-0000-0000270D0000}"/>
    <cellStyle name="T_Book1_DT DADT DZ cap dien Lang Van Hoa cac dan toc VN 20-05-2010_3.2. GL-Yen Thuong" xfId="3367" xr:uid="{00000000-0005-0000-0000-0000280D0000}"/>
    <cellStyle name="T_Book1_DT DADT DZ cap dien Lang Van Hoa cac dan toc VN 20-05-2010_3.3. GL-Phu Dong" xfId="3368" xr:uid="{00000000-0005-0000-0000-0000290D0000}"/>
    <cellStyle name="T_Book1_DT DADT DZ cap dien Lang Van Hoa cac dan toc VN 20-05-2010_3.4. GL-Co Bi" xfId="3369" xr:uid="{00000000-0005-0000-0000-00002A0D0000}"/>
    <cellStyle name="T_Book1_DT DADT DZ cap dien Lang Van Hoa cac dan toc VN 20-05-2010_3.5. GL-Dang Xa" xfId="3370" xr:uid="{00000000-0005-0000-0000-00002B0D0000}"/>
    <cellStyle name="T_Book1_DT DADT DZ cap dien Lang Van Hoa cac dan toc VN 20-05-2010_DT goi 18" xfId="3371" xr:uid="{00000000-0005-0000-0000-00002C0D0000}"/>
    <cellStyle name="T_Book1_DT DADT DZ cap dien Lang Van Hoa cac dan toc VN 20-05-2010_Du toan DZ 110kV Lai Chau-Nam Na 2" xfId="3372" xr:uid="{00000000-0005-0000-0000-00002D0D0000}"/>
    <cellStyle name="T_Book1_DT DADT DZ cap dien Lang Van Hoa cac dan toc VN 20-05-2010_Du toan goi 18" xfId="3373" xr:uid="{00000000-0005-0000-0000-00002E0D0000}"/>
    <cellStyle name="T_Book1_DT DADT DZ cap dien Lang Van Hoa cac dan toc VN 20-05-2010_TMDT DEP Ha Noi cu" xfId="3374" xr:uid="{00000000-0005-0000-0000-00002F0D0000}"/>
    <cellStyle name="T_Book1_DT DADT DZ cap dien Lang Van Hoa cac dan toc VN 20-05-2010_TMDT Nam Ha Noi" xfId="3375" xr:uid="{00000000-0005-0000-0000-0000300D0000}"/>
    <cellStyle name="T_Book1_DT de cuong LUC NAM (xel 2003)1" xfId="3376" xr:uid="{00000000-0005-0000-0000-0000310D0000}"/>
    <cellStyle name="T_Book1_DT Goi 1" xfId="3377" xr:uid="{00000000-0005-0000-0000-0000320D0000}"/>
    <cellStyle name="T_Book1_DT Goi 1_Copy of !Tong muc dau tu" xfId="3378" xr:uid="{00000000-0005-0000-0000-0000330D0000}"/>
    <cellStyle name="T_Book1_DT Goi 1_DCKS Goi 3 - RE2.6 (Thanh Hoa)" xfId="3379" xr:uid="{00000000-0005-0000-0000-0000340D0000}"/>
    <cellStyle name="T_Book1_DT goi 18" xfId="3380" xr:uid="{00000000-0005-0000-0000-0000350D0000}"/>
    <cellStyle name="T_Book1_DT_Copy of !Tong muc dau tu" xfId="3381" xr:uid="{00000000-0005-0000-0000-0000360D0000}"/>
    <cellStyle name="T_Book1_DT_DCKS Goi 3 - RE2.6 (Thanh Hoa)" xfId="3382" xr:uid="{00000000-0005-0000-0000-0000370D0000}"/>
    <cellStyle name="T_Book1_DToan" xfId="3383" xr:uid="{00000000-0005-0000-0000-0000380D0000}"/>
    <cellStyle name="T_Book1_Du kien gia tri thuy dien Nam Na 2 14-5-2011" xfId="3384" xr:uid="{00000000-0005-0000-0000-0000390D0000}"/>
    <cellStyle name="T_Book1_Du toan" xfId="3385" xr:uid="{00000000-0005-0000-0000-00003A0D0000}"/>
    <cellStyle name="T_Book1_Du toan (version 2)1" xfId="3386" xr:uid="{00000000-0005-0000-0000-00003B0D0000}"/>
    <cellStyle name="T_Book1_Du toan (version 2)1_1.1. HM-Thinh Liet" xfId="3387" xr:uid="{00000000-0005-0000-0000-00003C0D0000}"/>
    <cellStyle name="T_Book1_Du toan (version 2)1_3.1. GL-Yen Vien" xfId="3388" xr:uid="{00000000-0005-0000-0000-00003D0D0000}"/>
    <cellStyle name="T_Book1_Du toan (version 2)1_3.2. GL-Yen Thuong" xfId="3389" xr:uid="{00000000-0005-0000-0000-00003E0D0000}"/>
    <cellStyle name="T_Book1_Du toan (version 2)1_3.3. GL-Phu Dong" xfId="3390" xr:uid="{00000000-0005-0000-0000-00003F0D0000}"/>
    <cellStyle name="T_Book1_Du toan (version 2)1_3.4. GL-Co Bi" xfId="3391" xr:uid="{00000000-0005-0000-0000-0000400D0000}"/>
    <cellStyle name="T_Book1_Du toan (version 2)1_3.5. GL-Dang Xa" xfId="3392" xr:uid="{00000000-0005-0000-0000-0000410D0000}"/>
    <cellStyle name="T_Book1_Du toan (version 2)1_DT goi 18" xfId="3393" xr:uid="{00000000-0005-0000-0000-0000420D0000}"/>
    <cellStyle name="T_Book1_Du toan (version 2)1_Du toan goi 18" xfId="3394" xr:uid="{00000000-0005-0000-0000-0000430D0000}"/>
    <cellStyle name="T_Book1_Du toan (version 2)1_TMDT DEP Ha Noi cu" xfId="3395" xr:uid="{00000000-0005-0000-0000-0000440D0000}"/>
    <cellStyle name="T_Book1_Du toan (version 2)1_TMDT Nam Ha Noi" xfId="3396" xr:uid="{00000000-0005-0000-0000-0000450D0000}"/>
    <cellStyle name="T_Book1_Du toan An Son" xfId="3397" xr:uid="{00000000-0005-0000-0000-0000460D0000}"/>
    <cellStyle name="T_Book1_Du toan An Son_1 BX Ban Qua" xfId="3398" xr:uid="{00000000-0005-0000-0000-0000470D0000}"/>
    <cellStyle name="T_Book1_Du toan An Son_DCKS Goi 3 - RE2.6 (Thanh Hoa)" xfId="3399" xr:uid="{00000000-0005-0000-0000-0000480D0000}"/>
    <cellStyle name="T_Book1_Du toan DZ 110kV Lai Chau-Nam Na 2" xfId="3400" xr:uid="{00000000-0005-0000-0000-0000490D0000}"/>
    <cellStyle name="T_Book1_Du toan goi 18" xfId="3401" xr:uid="{00000000-0005-0000-0000-00004A0D0000}"/>
    <cellStyle name="T_Book1_Du toan TBA110kv XMBD" xfId="3402" xr:uid="{00000000-0005-0000-0000-00004B0D0000}"/>
    <cellStyle name="T_Book1_Du toan Truc Ninh" xfId="3403" xr:uid="{00000000-0005-0000-0000-00004C0D0000}"/>
    <cellStyle name="T_Book1_Du toan Truc Ninh_BienDong-lan2-chay 10-12" xfId="3404" xr:uid="{00000000-0005-0000-0000-00004D0D0000}"/>
    <cellStyle name="T_Book1_Du toan Truc Ninh_mau de cuong KSKTDep -HD" xfId="3405" xr:uid="{00000000-0005-0000-0000-00004E0D0000}"/>
    <cellStyle name="T_Book1_Du toan_Copy of !Tong muc dau tu" xfId="3406" xr:uid="{00000000-0005-0000-0000-00004F0D0000}"/>
    <cellStyle name="T_Book1_Du toan_Goi 4 (Thanh Hoa)" xfId="3407" xr:uid="{00000000-0005-0000-0000-0000500D0000}"/>
    <cellStyle name="T_Book1_DutoanDongTuyens(moi1) da tham tra" xfId="3408" xr:uid="{00000000-0005-0000-0000-0000510D0000}"/>
    <cellStyle name="T_Book1_DZ 110KV" xfId="3409" xr:uid="{00000000-0005-0000-0000-0000520D0000}"/>
    <cellStyle name="T_Book1_DZ 110KV_!Tong muc dau tu" xfId="3410" xr:uid="{00000000-0005-0000-0000-0000530D0000}"/>
    <cellStyle name="T_Book1_DZ 110KV_!Tong muc dau tu_Copy of !Tong muc dau tu" xfId="3411" xr:uid="{00000000-0005-0000-0000-0000540D0000}"/>
    <cellStyle name="T_Book1_DZ 110KV_Book1" xfId="3412" xr:uid="{00000000-0005-0000-0000-0000550D0000}"/>
    <cellStyle name="T_Book1_DZ 110KV_Book1_1" xfId="3413" xr:uid="{00000000-0005-0000-0000-0000560D0000}"/>
    <cellStyle name="T_Book1_DZ 110KV_Book1_1_Copy of !Tong muc dau tu" xfId="3414" xr:uid="{00000000-0005-0000-0000-0000570D0000}"/>
    <cellStyle name="T_Book1_DZ 110KV_De cuong khao sat - Lang Son" xfId="3415" xr:uid="{00000000-0005-0000-0000-0000580D0000}"/>
    <cellStyle name="T_Book1_DZ 110KV_De cuong khao sat Goi 1 - Tuyen Quang" xfId="3416" xr:uid="{00000000-0005-0000-0000-0000590D0000}"/>
    <cellStyle name="T_Book1_DZ 110KV_DT" xfId="3417" xr:uid="{00000000-0005-0000-0000-00005A0D0000}"/>
    <cellStyle name="T_Book1_DZ 110KV_DT Goi 1" xfId="3418" xr:uid="{00000000-0005-0000-0000-00005B0D0000}"/>
    <cellStyle name="T_Book1_DZ 110KV_DT Goi 1_Copy of !Tong muc dau tu" xfId="3419" xr:uid="{00000000-0005-0000-0000-00005C0D0000}"/>
    <cellStyle name="T_Book1_DZ 110KV_DT Goi 1_DCKS Goi 3 - RE2.6 (Thanh Hoa)" xfId="3420" xr:uid="{00000000-0005-0000-0000-00005D0D0000}"/>
    <cellStyle name="T_Book1_DZ 110KV_DT_Copy of !Tong muc dau tu" xfId="3421" xr:uid="{00000000-0005-0000-0000-00005E0D0000}"/>
    <cellStyle name="T_Book1_DZ 110KV_DT_DCKS Goi 3 - RE2.6 (Thanh Hoa)" xfId="3422" xr:uid="{00000000-0005-0000-0000-00005F0D0000}"/>
    <cellStyle name="T_Book1_DZ 110KV_Du toan" xfId="3423" xr:uid="{00000000-0005-0000-0000-0000600D0000}"/>
    <cellStyle name="T_Book1_DZ 110KV_Du toan_Copy of !Tong muc dau tu" xfId="3424" xr:uid="{00000000-0005-0000-0000-0000610D0000}"/>
    <cellStyle name="T_Book1_DZ 110KV_TMDT_Goi 1 trinh" xfId="3425" xr:uid="{00000000-0005-0000-0000-0000620D0000}"/>
    <cellStyle name="T_Book1_I. Hoang Mai" xfId="3426" xr:uid="{00000000-0005-0000-0000-0000630D0000}"/>
    <cellStyle name="T_Book1_I. Hoang Mai_TMDT DEP Ha Noi cu" xfId="3427" xr:uid="{00000000-0005-0000-0000-0000640D0000}"/>
    <cellStyle name="T_Book1_I. Hoang Mai_TMDT Nam Ha Noi" xfId="3428" xr:uid="{00000000-0005-0000-0000-0000650D0000}"/>
    <cellStyle name="T_Book1_KLnha may dieu chinh" xfId="3429" xr:uid="{00000000-0005-0000-0000-0000660D0000}"/>
    <cellStyle name="T_Book1_KLnha may dieu chinh_DCKS Goi 3 - RE2.6 (Thanh Hoa)" xfId="3430" xr:uid="{00000000-0005-0000-0000-0000670D0000}"/>
    <cellStyle name="T_Book1_kluong" xfId="3431" xr:uid="{00000000-0005-0000-0000-0000680D0000}"/>
    <cellStyle name="T_Book1_kluong_Ban goc CDT gui" xfId="3432" xr:uid="{00000000-0005-0000-0000-0000690D0000}"/>
    <cellStyle name="T_Book1_KS_Goi 3-lai chau mau" xfId="3433" xr:uid="{00000000-0005-0000-0000-00006A0D0000}"/>
    <cellStyle name="T_Book1_mau" xfId="3434" xr:uid="{00000000-0005-0000-0000-00006B0D0000}"/>
    <cellStyle name="T_Book1_Mau du toan moi_XH,HD" xfId="3435" xr:uid="{00000000-0005-0000-0000-00006C0D0000}"/>
    <cellStyle name="T_Book1_Mau du toan moi_XH,HD_!Tong muc dau tu" xfId="3436" xr:uid="{00000000-0005-0000-0000-00006D0D0000}"/>
    <cellStyle name="T_Book1_Mau du toan moi_XH,HD_Book1" xfId="3437" xr:uid="{00000000-0005-0000-0000-00006E0D0000}"/>
    <cellStyle name="T_Book1_Mau du toan moi_XH,HD_DCKS Goi 3 - RE2.6 (Thanh Hoa)" xfId="3438" xr:uid="{00000000-0005-0000-0000-00006F0D0000}"/>
    <cellStyle name="T_Book1_Mau du toan moi_XH,HD_De cuong khao sat - Lang Son" xfId="3439" xr:uid="{00000000-0005-0000-0000-0000700D0000}"/>
    <cellStyle name="T_Book1_Mau du toan moi_XH,HD_De cuong khao sat Goi 1 - Tuyen Quang" xfId="3440" xr:uid="{00000000-0005-0000-0000-0000710D0000}"/>
    <cellStyle name="T_Book1_Mau du toan moi_XH,HD_DT" xfId="3441" xr:uid="{00000000-0005-0000-0000-0000720D0000}"/>
    <cellStyle name="T_Book1_Mau du toan moi_XH,HD_DT Goi 1" xfId="3442" xr:uid="{00000000-0005-0000-0000-0000730D0000}"/>
    <cellStyle name="T_Book1_Mau du toan moi_XH,HD_DT Goi 1_DCKS Goi 3 - RE2.6 (Thanh Hoa)" xfId="3443" xr:uid="{00000000-0005-0000-0000-0000740D0000}"/>
    <cellStyle name="T_Book1_Mau du toan moi_XH,HD_DT_DCKS Goi 3 - RE2.6 (Thanh Hoa)" xfId="3444" xr:uid="{00000000-0005-0000-0000-0000750D0000}"/>
    <cellStyle name="T_Book1_Mau du toan moi_XH,HD_Du toan" xfId="3445" xr:uid="{00000000-0005-0000-0000-0000760D0000}"/>
    <cellStyle name="T_Book1_Nguon" xfId="3446" xr:uid="{00000000-0005-0000-0000-0000770D0000}"/>
    <cellStyle name="T_Book1_Nhansu" xfId="3447" xr:uid="{00000000-0005-0000-0000-0000780D0000}"/>
    <cellStyle name="T_Book1_Phan dien TBA Truc Ninh" xfId="3448" xr:uid="{00000000-0005-0000-0000-0000790D0000}"/>
    <cellStyle name="T_Book1_Phan Scada" xfId="3449" xr:uid="{00000000-0005-0000-0000-00007A0D0000}"/>
    <cellStyle name="T_Book1_Phuong Tan Giang" xfId="3450" xr:uid="{00000000-0005-0000-0000-00007B0D0000}"/>
    <cellStyle name="T_Book1_Phuong Tan Giang_DCKS Goi 3 - RE2.6 (Thanh Hoa)" xfId="3451" xr:uid="{00000000-0005-0000-0000-00007C0D0000}"/>
    <cellStyle name="T_Book1_Quyet toan chi phi TK TBA so 4" xfId="3452" xr:uid="{00000000-0005-0000-0000-00007D0D0000}"/>
    <cellStyle name="T_Book1_Quyet toan chi phi TK TBA so 4_1 BX Ban Qua" xfId="3453" xr:uid="{00000000-0005-0000-0000-00007E0D0000}"/>
    <cellStyle name="T_Book1_Quyet toan chi phi TK TBA so 4_Ban goc CDT gui" xfId="3454" xr:uid="{00000000-0005-0000-0000-00007F0D0000}"/>
    <cellStyle name="T_Book1_Quyet toan chi phi TK TBA so 4_Copy of !Tong muc dau tu" xfId="3455" xr:uid="{00000000-0005-0000-0000-0000800D0000}"/>
    <cellStyle name="T_Book1_Quyet toan chi phi TK TBA so 4_DCKS Goi 3 - RE2.6 (Thanh Hoa)" xfId="3456" xr:uid="{00000000-0005-0000-0000-0000810D0000}"/>
    <cellStyle name="T_Book1_Quyet toan chi phi TK TBA so 4_kluong" xfId="3457" xr:uid="{00000000-0005-0000-0000-0000820D0000}"/>
    <cellStyle name="T_Book1_Quyet toan chi phi TK TBA so 4_kluong_Ban goc CDT gui" xfId="3458" xr:uid="{00000000-0005-0000-0000-0000830D0000}"/>
    <cellStyle name="T_Book1_Quyet toan chi phi TK TBA so 4_turbin-VN" xfId="3459" xr:uid="{00000000-0005-0000-0000-0000840D0000}"/>
    <cellStyle name="T_Book1_Quyet toan chi phi TK TBA so 4_turbin-VN_Ban goc CDT gui" xfId="3460" xr:uid="{00000000-0005-0000-0000-0000850D0000}"/>
    <cellStyle name="T_Book1_T10 - TDT va mot so hang muc 15-10" xfId="3461" xr:uid="{00000000-0005-0000-0000-0000860D0000}"/>
    <cellStyle name="T_Book1_T10 - TDT va mot so hang muc 15-10_Ban goc CDT gui" xfId="3462" xr:uid="{00000000-0005-0000-0000-0000870D0000}"/>
    <cellStyle name="T_Book1_TBA" xfId="3463" xr:uid="{00000000-0005-0000-0000-0000880D0000}"/>
    <cellStyle name="T_Book1_TBA Thinh Liet 11" xfId="3464" xr:uid="{00000000-0005-0000-0000-0000890D0000}"/>
    <cellStyle name="T_Book1_TBA Thinh Liet 11_1.1. HM-Thinh Liet" xfId="3465" xr:uid="{00000000-0005-0000-0000-00008A0D0000}"/>
    <cellStyle name="T_Book1_TBA Thinh Liet 11_3.1. GL-Yen Vien" xfId="3466" xr:uid="{00000000-0005-0000-0000-00008B0D0000}"/>
    <cellStyle name="T_Book1_TBA Thinh Liet 11_3.2. GL-Yen Thuong" xfId="3467" xr:uid="{00000000-0005-0000-0000-00008C0D0000}"/>
    <cellStyle name="T_Book1_TBA Thinh Liet 11_3.3. GL-Phu Dong" xfId="3468" xr:uid="{00000000-0005-0000-0000-00008D0D0000}"/>
    <cellStyle name="T_Book1_TBA Thinh Liet 11_3.4. GL-Co Bi" xfId="3469" xr:uid="{00000000-0005-0000-0000-00008E0D0000}"/>
    <cellStyle name="T_Book1_TBA Thinh Liet 11_3.5. GL-Dang Xa" xfId="3470" xr:uid="{00000000-0005-0000-0000-00008F0D0000}"/>
    <cellStyle name="T_Book1_TBA Thinh Liet 11_DT goi 18" xfId="3471" xr:uid="{00000000-0005-0000-0000-0000900D0000}"/>
    <cellStyle name="T_Book1_TBA Thinh Liet 11_Du toan goi 18" xfId="3472" xr:uid="{00000000-0005-0000-0000-0000910D0000}"/>
    <cellStyle name="T_Book1_TBA Thinh Liet 11_TMDT DEP Ha Noi cu" xfId="3473" xr:uid="{00000000-0005-0000-0000-0000920D0000}"/>
    <cellStyle name="T_Book1_TBA Thinh Liet 11_TMDT Nam Ha Noi" xfId="3474" xr:uid="{00000000-0005-0000-0000-0000930D0000}"/>
    <cellStyle name="T_Book1_TBA Thinh Liet 12" xfId="3475" xr:uid="{00000000-0005-0000-0000-0000940D0000}"/>
    <cellStyle name="T_Book1_TBA Thinh Liet 12_1.1. HM-Thinh Liet" xfId="3476" xr:uid="{00000000-0005-0000-0000-0000950D0000}"/>
    <cellStyle name="T_Book1_TBA Thinh Liet 12_3.1. GL-Yen Vien" xfId="3477" xr:uid="{00000000-0005-0000-0000-0000960D0000}"/>
    <cellStyle name="T_Book1_TBA Thinh Liet 12_3.2. GL-Yen Thuong" xfId="3478" xr:uid="{00000000-0005-0000-0000-0000970D0000}"/>
    <cellStyle name="T_Book1_TBA Thinh Liet 12_3.3. GL-Phu Dong" xfId="3479" xr:uid="{00000000-0005-0000-0000-0000980D0000}"/>
    <cellStyle name="T_Book1_TBA Thinh Liet 12_3.4. GL-Co Bi" xfId="3480" xr:uid="{00000000-0005-0000-0000-0000990D0000}"/>
    <cellStyle name="T_Book1_TBA Thinh Liet 12_3.5. GL-Dang Xa" xfId="3481" xr:uid="{00000000-0005-0000-0000-00009A0D0000}"/>
    <cellStyle name="T_Book1_TBA Thinh Liet 12_DT goi 18" xfId="3482" xr:uid="{00000000-0005-0000-0000-00009B0D0000}"/>
    <cellStyle name="T_Book1_TBA Thinh Liet 12_Du toan goi 18" xfId="3483" xr:uid="{00000000-0005-0000-0000-00009C0D0000}"/>
    <cellStyle name="T_Book1_TBA Thinh Liet 12_TMDT DEP Ha Noi cu" xfId="3484" xr:uid="{00000000-0005-0000-0000-00009D0D0000}"/>
    <cellStyle name="T_Book1_TBA Thinh Liet 12_TMDT Nam Ha Noi" xfId="3485" xr:uid="{00000000-0005-0000-0000-00009E0D0000}"/>
    <cellStyle name="T_Book1_TBA Thinh Liet 13" xfId="3486" xr:uid="{00000000-0005-0000-0000-00009F0D0000}"/>
    <cellStyle name="T_Book1_TBA Thinh Liet 13_1.1. HM-Thinh Liet" xfId="3487" xr:uid="{00000000-0005-0000-0000-0000A00D0000}"/>
    <cellStyle name="T_Book1_TBA Thinh Liet 13_3.1. GL-Yen Vien" xfId="3488" xr:uid="{00000000-0005-0000-0000-0000A10D0000}"/>
    <cellStyle name="T_Book1_TBA Thinh Liet 13_3.2. GL-Yen Thuong" xfId="3489" xr:uid="{00000000-0005-0000-0000-0000A20D0000}"/>
    <cellStyle name="T_Book1_TBA Thinh Liet 13_3.3. GL-Phu Dong" xfId="3490" xr:uid="{00000000-0005-0000-0000-0000A30D0000}"/>
    <cellStyle name="T_Book1_TBA Thinh Liet 13_3.4. GL-Co Bi" xfId="3491" xr:uid="{00000000-0005-0000-0000-0000A40D0000}"/>
    <cellStyle name="T_Book1_TBA Thinh Liet 13_3.5. GL-Dang Xa" xfId="3492" xr:uid="{00000000-0005-0000-0000-0000A50D0000}"/>
    <cellStyle name="T_Book1_TBA Thinh Liet 13_DT goi 18" xfId="3493" xr:uid="{00000000-0005-0000-0000-0000A60D0000}"/>
    <cellStyle name="T_Book1_TBA Thinh Liet 13_Du toan goi 18" xfId="3494" xr:uid="{00000000-0005-0000-0000-0000A70D0000}"/>
    <cellStyle name="T_Book1_TBA Thinh Liet 13_TMDT DEP Ha Noi cu" xfId="3495" xr:uid="{00000000-0005-0000-0000-0000A80D0000}"/>
    <cellStyle name="T_Book1_TBA Thinh Liet 13_TMDT Nam Ha Noi" xfId="3496" xr:uid="{00000000-0005-0000-0000-0000A90D0000}"/>
    <cellStyle name="T_Book1_TMDT DEP Ha Noi cu" xfId="3499" xr:uid="{00000000-0005-0000-0000-0000AC0D0000}"/>
    <cellStyle name="T_Book1_TMDT_Goi 1 trinh" xfId="3500" xr:uid="{00000000-0005-0000-0000-0000AD0D0000}"/>
    <cellStyle name="T_Book1_TMDT_Goi 1 trinh_DCKS Goi 3 - RE2.6 (Thanh Hoa)" xfId="3501" xr:uid="{00000000-0005-0000-0000-0000AE0D0000}"/>
    <cellStyle name="T_Book1_Tong du toan 17-9-07" xfId="3502" xr:uid="{00000000-0005-0000-0000-0000AF0D0000}"/>
    <cellStyle name="T_Book1_Tong du toan 17-9-07_Ban goc CDT gui" xfId="3503" xr:uid="{00000000-0005-0000-0000-0000B00D0000}"/>
    <cellStyle name="T_Book1_Tong du toan 17-9-07_kluong" xfId="3504" xr:uid="{00000000-0005-0000-0000-0000B10D0000}"/>
    <cellStyle name="T_Book1_Tong du toan 17-9-07_kluong_Ban goc CDT gui" xfId="3505" xr:uid="{00000000-0005-0000-0000-0000B20D0000}"/>
    <cellStyle name="T_Book1_Tong du toan 17-9-07_turbin-VN" xfId="3506" xr:uid="{00000000-0005-0000-0000-0000B30D0000}"/>
    <cellStyle name="T_Book1_Tong du toan 17-9-07_turbin-VN_Ban goc CDT gui" xfId="3507" xr:uid="{00000000-0005-0000-0000-0000B40D0000}"/>
    <cellStyle name="T_Book1_Tong hop" xfId="3508" xr:uid="{00000000-0005-0000-0000-0000B50D0000}"/>
    <cellStyle name="T_Book1_Tong hop khoi luong huyen Tu Liem" xfId="3509" xr:uid="{00000000-0005-0000-0000-0000B60D0000}"/>
    <cellStyle name="T_Book1_Tong hop khoi luong huyen Tu Liem_1.1. HM-Thinh Liet" xfId="3510" xr:uid="{00000000-0005-0000-0000-0000B70D0000}"/>
    <cellStyle name="T_Book1_Tong hop khoi luong huyen Tu Liem_3.1. GL-Yen Vien" xfId="3511" xr:uid="{00000000-0005-0000-0000-0000B80D0000}"/>
    <cellStyle name="T_Book1_Tong hop khoi luong huyen Tu Liem_3.2. GL-Yen Thuong" xfId="3512" xr:uid="{00000000-0005-0000-0000-0000B90D0000}"/>
    <cellStyle name="T_Book1_Tong hop khoi luong huyen Tu Liem_3.3. GL-Phu Dong" xfId="3513" xr:uid="{00000000-0005-0000-0000-0000BA0D0000}"/>
    <cellStyle name="T_Book1_Tong hop khoi luong huyen Tu Liem_3.4. GL-Co Bi" xfId="3514" xr:uid="{00000000-0005-0000-0000-0000BB0D0000}"/>
    <cellStyle name="T_Book1_Tong hop khoi luong huyen Tu Liem_3.5. GL-Dang Xa" xfId="3515" xr:uid="{00000000-0005-0000-0000-0000BC0D0000}"/>
    <cellStyle name="T_Book1_Tong hop khoi luong huyen Tu Liem_DT goi 18" xfId="3516" xr:uid="{00000000-0005-0000-0000-0000BD0D0000}"/>
    <cellStyle name="T_Book1_Tong hop khoi luong huyen Tu Liem_Du toan goi 18" xfId="3517" xr:uid="{00000000-0005-0000-0000-0000BE0D0000}"/>
    <cellStyle name="T_Book1_Tong hop khoi luong huyen Tu Liem_TMDT DEP Ha Noi cu" xfId="3518" xr:uid="{00000000-0005-0000-0000-0000BF0D0000}"/>
    <cellStyle name="T_Book1_Tong hop khoi luong huyen Tu Liem_TMDT Nam Ha Noi" xfId="3519" xr:uid="{00000000-0005-0000-0000-0000C00D0000}"/>
    <cellStyle name="T_Book1_Tong hop thu hoi Soc Son" xfId="3520" xr:uid="{00000000-0005-0000-0000-0000C10D0000}"/>
    <cellStyle name="T_Book1_Tong hop_!Tong muc dau tu" xfId="3521" xr:uid="{00000000-0005-0000-0000-0000C20D0000}"/>
    <cellStyle name="T_Book1_Tong hop_Book1" xfId="3522" xr:uid="{00000000-0005-0000-0000-0000C30D0000}"/>
    <cellStyle name="T_Book1_Tong hop_DCKS Goi 3 - RE2.6 (Thanh Hoa)" xfId="3523" xr:uid="{00000000-0005-0000-0000-0000C40D0000}"/>
    <cellStyle name="T_Book1_Tong hop_De cuong khao sat - Lang Son" xfId="3524" xr:uid="{00000000-0005-0000-0000-0000C50D0000}"/>
    <cellStyle name="T_Book1_Tong hop_De cuong khao sat Goi 1 - Tuyen Quang" xfId="3525" xr:uid="{00000000-0005-0000-0000-0000C60D0000}"/>
    <cellStyle name="T_Book1_Tong hop_DT" xfId="3526" xr:uid="{00000000-0005-0000-0000-0000C70D0000}"/>
    <cellStyle name="T_Book1_Tong hop_DT Goi 1" xfId="3527" xr:uid="{00000000-0005-0000-0000-0000C80D0000}"/>
    <cellStyle name="T_Book1_Tong hop_DT Goi 1_DCKS Goi 3 - RE2.6 (Thanh Hoa)" xfId="3528" xr:uid="{00000000-0005-0000-0000-0000C90D0000}"/>
    <cellStyle name="T_Book1_Tong hop_DT_DCKS Goi 3 - RE2.6 (Thanh Hoa)" xfId="3529" xr:uid="{00000000-0005-0000-0000-0000CA0D0000}"/>
    <cellStyle name="T_Book1_Tong hop_Du toan" xfId="3530" xr:uid="{00000000-0005-0000-0000-0000CB0D0000}"/>
    <cellStyle name="T_Book1_Top hop chi phi tham tra" xfId="3531" xr:uid="{00000000-0005-0000-0000-0000CC0D0000}"/>
    <cellStyle name="T_Book1_Top hop chi phi tham tra_1 BX Ban Qua" xfId="3532" xr:uid="{00000000-0005-0000-0000-0000CD0D0000}"/>
    <cellStyle name="T_Book1_Top hop chi phi tham tra_Ban goc CDT gui" xfId="3533" xr:uid="{00000000-0005-0000-0000-0000CE0D0000}"/>
    <cellStyle name="T_Book1_Top hop chi phi tham tra_DCKS Goi 3 - RE2.6 (Thanh Hoa)" xfId="3534" xr:uid="{00000000-0005-0000-0000-0000CF0D0000}"/>
    <cellStyle name="T_Book1_Top hop chi phi tham tra_kluong" xfId="3535" xr:uid="{00000000-0005-0000-0000-0000D00D0000}"/>
    <cellStyle name="T_Book1_Top hop chi phi tham tra_kluong_Ban goc CDT gui" xfId="3536" xr:uid="{00000000-0005-0000-0000-0000D10D0000}"/>
    <cellStyle name="T_Book1_Top hop chi phi tham tra_turbin-VN" xfId="3537" xr:uid="{00000000-0005-0000-0000-0000D20D0000}"/>
    <cellStyle name="T_Book1_Top hop chi phi tham tra_turbin-VN_Ban goc CDT gui" xfId="3538" xr:uid="{00000000-0005-0000-0000-0000D30D0000}"/>
    <cellStyle name="T_Book1_turbin-VN" xfId="3541" xr:uid="{00000000-0005-0000-0000-0000D60D0000}"/>
    <cellStyle name="T_Book1_turbin-VN_Ban goc CDT gui" xfId="3542" xr:uid="{00000000-0005-0000-0000-0000D70D0000}"/>
    <cellStyle name="T_Book1_THANH TOAN Goi 4" xfId="3497" xr:uid="{00000000-0005-0000-0000-0000AA0D0000}"/>
    <cellStyle name="T_Book1_Thiet bi" xfId="3498" xr:uid="{00000000-0005-0000-0000-0000AB0D0000}"/>
    <cellStyle name="T_Book1_Tram 110KV_LChau(moi)" xfId="3539" xr:uid="{00000000-0005-0000-0000-0000D40D0000}"/>
    <cellStyle name="T_Book1_Tram 110KV_LChau(moi)_De xuat" xfId="3540" xr:uid="{00000000-0005-0000-0000-0000D50D0000}"/>
    <cellStyle name="T_Book1_vien thong-T.Ng" xfId="3543" xr:uid="{00000000-0005-0000-0000-0000D80D0000}"/>
    <cellStyle name="T_Book1_vien thong-T.Ng_Ban goc CDT gui" xfId="3544" xr:uid="{00000000-0005-0000-0000-0000D90D0000}"/>
    <cellStyle name="T_Book1_Xa Co Ngan" xfId="3545" xr:uid="{00000000-0005-0000-0000-0000DA0D0000}"/>
    <cellStyle name="T_Book1_Xa Co Ngan_DCKS Goi 3 - RE2.6 (Thanh Hoa)" xfId="3546" xr:uid="{00000000-0005-0000-0000-0000DB0D0000}"/>
    <cellStyle name="T_Book1_Xa Dai Hoa" xfId="3547" xr:uid="{00000000-0005-0000-0000-0000DC0D0000}"/>
    <cellStyle name="T_Book1_Xa Dai Hoa_Copy of !Tong muc dau tu" xfId="3548" xr:uid="{00000000-0005-0000-0000-0000DD0D0000}"/>
    <cellStyle name="T_Book1_Xa Dai Hoa_DCKS Goi 3 - RE2.6 (Thanh Hoa)" xfId="3549" xr:uid="{00000000-0005-0000-0000-0000DE0D0000}"/>
    <cellStyle name="T_Book1_Xa Dai Loc" xfId="3550" xr:uid="{00000000-0005-0000-0000-0000DF0D0000}"/>
    <cellStyle name="T_Book1_Xa Dai Loc_DCKS Goi 3 - RE2.6 (Thanh Hoa)" xfId="3551" xr:uid="{00000000-0005-0000-0000-0000E00D0000}"/>
    <cellStyle name="T_Book2" xfId="3552" xr:uid="{00000000-0005-0000-0000-0000E10D0000}"/>
    <cellStyle name="T_Book2_!Tong muc dau tu" xfId="3553" xr:uid="{00000000-0005-0000-0000-0000E20D0000}"/>
    <cellStyle name="T_Book2_!Tong muc dau tu_Copy of !Tong muc dau tu" xfId="3554" xr:uid="{00000000-0005-0000-0000-0000E30D0000}"/>
    <cellStyle name="T_Book2_1" xfId="3555" xr:uid="{00000000-0005-0000-0000-0000E40D0000}"/>
    <cellStyle name="T_Book2_1_Ban goc CDT gui" xfId="3556" xr:uid="{00000000-0005-0000-0000-0000E50D0000}"/>
    <cellStyle name="T_Book2_Ban goc CDT gui" xfId="3557" xr:uid="{00000000-0005-0000-0000-0000E60D0000}"/>
    <cellStyle name="T_Book2_Book1" xfId="3558" xr:uid="{00000000-0005-0000-0000-0000E70D0000}"/>
    <cellStyle name="T_Book2_Book1_1" xfId="3559" xr:uid="{00000000-0005-0000-0000-0000E80D0000}"/>
    <cellStyle name="T_Book2_Book1_1_Ban goc CDT gui" xfId="3560" xr:uid="{00000000-0005-0000-0000-0000E90D0000}"/>
    <cellStyle name="T_Book2_Book1_1_kluong" xfId="3561" xr:uid="{00000000-0005-0000-0000-0000EA0D0000}"/>
    <cellStyle name="T_Book2_Book1_1_kluong_Ban goc CDT gui" xfId="3562" xr:uid="{00000000-0005-0000-0000-0000EB0D0000}"/>
    <cellStyle name="T_Book2_Book1_1_turbin-VN" xfId="3563" xr:uid="{00000000-0005-0000-0000-0000EC0D0000}"/>
    <cellStyle name="T_Book2_Book1_1_turbin-VN_Ban goc CDT gui" xfId="3564" xr:uid="{00000000-0005-0000-0000-0000ED0D0000}"/>
    <cellStyle name="T_Book2_Book1_Ban goc CDT gui" xfId="3565" xr:uid="{00000000-0005-0000-0000-0000EE0D0000}"/>
    <cellStyle name="T_Book2_Book1_C.Tao-DZ110-LinhDam-30-06-09" xfId="3566" xr:uid="{00000000-0005-0000-0000-0000EF0D0000}"/>
    <cellStyle name="T_Book2_Book1_C.Tao-DZ110-LinhDam-30-06-09_Ban goc CDT gui" xfId="3567" xr:uid="{00000000-0005-0000-0000-0000F00D0000}"/>
    <cellStyle name="T_Book2_Book1_Copy of !Tong muc dau tu" xfId="3568" xr:uid="{00000000-0005-0000-0000-0000F10D0000}"/>
    <cellStyle name="T_Book2_Copy of !Tong muc dau tu" xfId="3569" xr:uid="{00000000-0005-0000-0000-0000F20D0000}"/>
    <cellStyle name="T_Book2_DCKS Goi 3 - RE2.6 (Thanh Hoa)" xfId="3570" xr:uid="{00000000-0005-0000-0000-0000F30D0000}"/>
    <cellStyle name="T_Book2_De cuong khao sat - Lang Son" xfId="3571" xr:uid="{00000000-0005-0000-0000-0000F40D0000}"/>
    <cellStyle name="T_Book2_De cuong khao sat - Lang Son_Copy of !Tong muc dau tu" xfId="3572" xr:uid="{00000000-0005-0000-0000-0000F50D0000}"/>
    <cellStyle name="T_Book2_De cuong khao sat Goi 1 - Tuyen Quang" xfId="3573" xr:uid="{00000000-0005-0000-0000-0000F60D0000}"/>
    <cellStyle name="T_Book2_DT" xfId="3574" xr:uid="{00000000-0005-0000-0000-0000F70D0000}"/>
    <cellStyle name="T_Book2_DT Goi 1" xfId="3575" xr:uid="{00000000-0005-0000-0000-0000F80D0000}"/>
    <cellStyle name="T_Book2_DT Goi 1_Copy of !Tong muc dau tu" xfId="3576" xr:uid="{00000000-0005-0000-0000-0000F90D0000}"/>
    <cellStyle name="T_Book2_DT Goi 1_DCKS Goi 3 - RE2.6 (Thanh Hoa)" xfId="3577" xr:uid="{00000000-0005-0000-0000-0000FA0D0000}"/>
    <cellStyle name="T_Book2_DT_Copy of !Tong muc dau tu" xfId="3578" xr:uid="{00000000-0005-0000-0000-0000FB0D0000}"/>
    <cellStyle name="T_Book2_DT_DCKS Goi 3 - RE2.6 (Thanh Hoa)" xfId="3579" xr:uid="{00000000-0005-0000-0000-0000FC0D0000}"/>
    <cellStyle name="T_Book2_Du toan" xfId="3580" xr:uid="{00000000-0005-0000-0000-0000FD0D0000}"/>
    <cellStyle name="T_Book2_Du toan_Copy of !Tong muc dau tu" xfId="3581" xr:uid="{00000000-0005-0000-0000-0000FE0D0000}"/>
    <cellStyle name="T_Book2_kluong" xfId="3582" xr:uid="{00000000-0005-0000-0000-0000FF0D0000}"/>
    <cellStyle name="T_Book2_kluong_Ban goc CDT gui" xfId="3583" xr:uid="{00000000-0005-0000-0000-0000000E0000}"/>
    <cellStyle name="T_Book2_TDT-Tram110-K.Chau-5-2008" xfId="3584" xr:uid="{00000000-0005-0000-0000-0000010E0000}"/>
    <cellStyle name="T_Book2_TDT-Tram110-K.Chau-5-2008_Ban goc CDT gui" xfId="3585" xr:uid="{00000000-0005-0000-0000-0000020E0000}"/>
    <cellStyle name="T_Book2_TMDTcopy" xfId="3586" xr:uid="{00000000-0005-0000-0000-0000030E0000}"/>
    <cellStyle name="T_Book2_TMDTcopy_Ban goc CDT gui" xfId="3587" xr:uid="{00000000-0005-0000-0000-0000040E0000}"/>
    <cellStyle name="T_Book2_turbin-VN" xfId="3588" xr:uid="{00000000-0005-0000-0000-0000050E0000}"/>
    <cellStyle name="T_Book2_turbin-VN_Ban goc CDT gui" xfId="3589" xr:uid="{00000000-0005-0000-0000-0000060E0000}"/>
    <cellStyle name="T_Book2_vien thong-T.Ng" xfId="3590" xr:uid="{00000000-0005-0000-0000-0000070E0000}"/>
    <cellStyle name="T_Book2_vien thong-T.Ng_Ban goc CDT gui" xfId="3591" xr:uid="{00000000-0005-0000-0000-0000080E0000}"/>
    <cellStyle name="T_Cai tao TBA 110 ALac 14-5-08 cu" xfId="3592" xr:uid="{00000000-0005-0000-0000-0000090E0000}"/>
    <cellStyle name="T_Cai tao TBA 110 ALac 14-5-08 cu_Ban goc CDT gui" xfId="3593" xr:uid="{00000000-0005-0000-0000-00000A0E0000}"/>
    <cellStyle name="T_Cai tao TBA 110 ALac 14-5-08 cu_kluong" xfId="3594" xr:uid="{00000000-0005-0000-0000-00000B0E0000}"/>
    <cellStyle name="T_Cai tao TBA 110 ALac 14-5-08 cu_kluong_Ban goc CDT gui" xfId="3595" xr:uid="{00000000-0005-0000-0000-00000C0E0000}"/>
    <cellStyle name="T_Cai tao TBA 110 ALac 14-5-08 cu_turbin-VN" xfId="3596" xr:uid="{00000000-0005-0000-0000-00000D0E0000}"/>
    <cellStyle name="T_Cai tao TBA 110 ALac 14-5-08 cu_turbin-VN_Ban goc CDT gui" xfId="3597" xr:uid="{00000000-0005-0000-0000-00000E0E0000}"/>
    <cellStyle name="T_Copy of !Tong muc dau tu" xfId="3598" xr:uid="{00000000-0005-0000-0000-00000F0E0000}"/>
    <cellStyle name="T_Copy of Khai toan Nut nga 3 NBK - sua14-3 - duyet" xfId="3599" xr:uid="{00000000-0005-0000-0000-0000100E0000}"/>
    <cellStyle name="T_Copy of Khai toan Nut nga 3 NBK - sua14-3 - duyet_Ban goc CDT gui" xfId="3600" xr:uid="{00000000-0005-0000-0000-0000110E0000}"/>
    <cellStyle name="T_CPK" xfId="3601" xr:uid="{00000000-0005-0000-0000-0000120E0000}"/>
    <cellStyle name="T_CPK_1 BX Ban Qua" xfId="3602" xr:uid="{00000000-0005-0000-0000-0000130E0000}"/>
    <cellStyle name="T_CPK_Ban goc CDT gui" xfId="3603" xr:uid="{00000000-0005-0000-0000-0000140E0000}"/>
    <cellStyle name="T_CPK_DCKS Goi 3 - RE2.6 (Thanh Hoa)" xfId="3604" xr:uid="{00000000-0005-0000-0000-0000150E0000}"/>
    <cellStyle name="T_CPK_kluong" xfId="3605" xr:uid="{00000000-0005-0000-0000-0000160E0000}"/>
    <cellStyle name="T_CPK_kluong_Ban goc CDT gui" xfId="3606" xr:uid="{00000000-0005-0000-0000-0000170E0000}"/>
    <cellStyle name="T_CPK_turbin-VN" xfId="3607" xr:uid="{00000000-0005-0000-0000-0000180E0000}"/>
    <cellStyle name="T_CPK_turbin-VN_Ban goc CDT gui" xfId="3608" xr:uid="{00000000-0005-0000-0000-0000190E0000}"/>
    <cellStyle name="T_Data List_Du toan_SCADA_ Tien Lang" xfId="3609" xr:uid="{00000000-0005-0000-0000-00001A0E0000}"/>
    <cellStyle name="T_Data List_Du toan_SCADA_TIENLANG" xfId="3610" xr:uid="{00000000-0005-0000-0000-00001B0E0000}"/>
    <cellStyle name="T_DCKS Goi 3 - RE2.6 (Thanh Hoa)" xfId="3611" xr:uid="{00000000-0005-0000-0000-00001C0E0000}"/>
    <cellStyle name="T_DCKS-Re2.4 Laichau" xfId="3612" xr:uid="{00000000-0005-0000-0000-00001D0E0000}"/>
    <cellStyle name="T_ddk 220kv ban chat" xfId="3613" xr:uid="{00000000-0005-0000-0000-00001E0E0000}"/>
    <cellStyle name="T_ddk 220kv ban chat_Ban goc CDT gui" xfId="3614" xr:uid="{00000000-0005-0000-0000-00001F0E0000}"/>
    <cellStyle name="T_ddk 220kv sai dong - soc son" xfId="3615" xr:uid="{00000000-0005-0000-0000-0000200E0000}"/>
    <cellStyle name="T_ddk 220kv sai dong - soc soN TRINH" xfId="3616" xr:uid="{00000000-0005-0000-0000-0000210E0000}"/>
    <cellStyle name="T_ddk 220kv sai dong - soc soN TRINH_Ban goc CDT gui" xfId="3617" xr:uid="{00000000-0005-0000-0000-0000220E0000}"/>
    <cellStyle name="T_ddk 220kv sai dong - soc son_Ban goc CDT gui" xfId="3618" xr:uid="{00000000-0005-0000-0000-0000230E0000}"/>
    <cellStyle name="T_DDK-04" xfId="3619" xr:uid="{00000000-0005-0000-0000-0000240E0000}"/>
    <cellStyle name="T_DDK-04_!Tong muc dau tu" xfId="3620" xr:uid="{00000000-0005-0000-0000-0000250E0000}"/>
    <cellStyle name="T_DDK-04_!Tong muc dau tu_Copy of !Tong muc dau tu" xfId="3621" xr:uid="{00000000-0005-0000-0000-0000260E0000}"/>
    <cellStyle name="T_DDK-04_Book1" xfId="3622" xr:uid="{00000000-0005-0000-0000-0000270E0000}"/>
    <cellStyle name="T_DDK-04_Book1_Copy of !Tong muc dau tu" xfId="3623" xr:uid="{00000000-0005-0000-0000-0000280E0000}"/>
    <cellStyle name="T_DDK-04_Copy of !Tong muc dau tu" xfId="3624" xr:uid="{00000000-0005-0000-0000-0000290E0000}"/>
    <cellStyle name="T_DDK-04_DCKS Goi 3 - RE2.6 (Thanh Hoa)" xfId="3625" xr:uid="{00000000-0005-0000-0000-00002A0E0000}"/>
    <cellStyle name="T_DDK-04_De cuong khao sat - Lang Son" xfId="3626" xr:uid="{00000000-0005-0000-0000-00002B0E0000}"/>
    <cellStyle name="T_DDK-04_De cuong khao sat - Lang Son_Copy of !Tong muc dau tu" xfId="3627" xr:uid="{00000000-0005-0000-0000-00002C0E0000}"/>
    <cellStyle name="T_DDK-04_De cuong khao sat Goi 1 - Tuyen Quang" xfId="3628" xr:uid="{00000000-0005-0000-0000-00002D0E0000}"/>
    <cellStyle name="T_DDK-04_DT" xfId="3629" xr:uid="{00000000-0005-0000-0000-00002E0E0000}"/>
    <cellStyle name="T_DDK-04_DT Goi 1" xfId="3630" xr:uid="{00000000-0005-0000-0000-00002F0E0000}"/>
    <cellStyle name="T_DDK-04_DT Goi 1_Copy of !Tong muc dau tu" xfId="3631" xr:uid="{00000000-0005-0000-0000-0000300E0000}"/>
    <cellStyle name="T_DDK-04_DT Goi 1_DCKS Goi 3 - RE2.6 (Thanh Hoa)" xfId="3632" xr:uid="{00000000-0005-0000-0000-0000310E0000}"/>
    <cellStyle name="T_DDK-04_DT_Copy of !Tong muc dau tu" xfId="3633" xr:uid="{00000000-0005-0000-0000-0000320E0000}"/>
    <cellStyle name="T_DDK-04_DT_DCKS Goi 3 - RE2.6 (Thanh Hoa)" xfId="3634" xr:uid="{00000000-0005-0000-0000-0000330E0000}"/>
    <cellStyle name="T_DDK-04_Du toan" xfId="3635" xr:uid="{00000000-0005-0000-0000-0000340E0000}"/>
    <cellStyle name="T_DDK-04_Du toan_Copy of !Tong muc dau tu" xfId="3636" xr:uid="{00000000-0005-0000-0000-0000350E0000}"/>
    <cellStyle name="T_De cuong goi 7 Thanh Hoa duyet" xfId="3637" xr:uid="{00000000-0005-0000-0000-0000360E0000}"/>
    <cellStyle name="T_De cuong Huoi Quang" xfId="3638" xr:uid="{00000000-0005-0000-0000-0000370E0000}"/>
    <cellStyle name="T_De cuong Huoi Quang_Ban goc CDT gui" xfId="3639" xr:uid="{00000000-0005-0000-0000-0000380E0000}"/>
    <cellStyle name="T_De cuong khao sat - Lang Son" xfId="3640" xr:uid="{00000000-0005-0000-0000-0000390E0000}"/>
    <cellStyle name="T_De cuong khao sat - Lang Son_Copy of !Tong muc dau tu" xfId="3641" xr:uid="{00000000-0005-0000-0000-00003A0E0000}"/>
    <cellStyle name="T_De cuong Khao Sat Dien Bien REII duyet(lam lai)" xfId="3642" xr:uid="{00000000-0005-0000-0000-00003B0E0000}"/>
    <cellStyle name="T_De cuong Khao Sat Dien Bien REII duyet(lam lai)_BienDong-lan2-chay 10-12" xfId="3643" xr:uid="{00000000-0005-0000-0000-00003C0E0000}"/>
    <cellStyle name="T_De cuong khao sat Goi 1 - Tuyen Quang" xfId="3644" xr:uid="{00000000-0005-0000-0000-00003D0E0000}"/>
    <cellStyle name="T_De xuat" xfId="3645" xr:uid="{00000000-0005-0000-0000-00003E0E0000}"/>
    <cellStyle name="T_De_cuong_chi phi KSTK" xfId="3646" xr:uid="{00000000-0005-0000-0000-00003F0E0000}"/>
    <cellStyle name="T_De_cuong_chi phi KSTK_!Tong muc dau tu" xfId="3647" xr:uid="{00000000-0005-0000-0000-0000400E0000}"/>
    <cellStyle name="T_De_cuong_chi phi KSTK_!Tong muc dau tu_Copy of !Tong muc dau tu" xfId="3648" xr:uid="{00000000-0005-0000-0000-0000410E0000}"/>
    <cellStyle name="T_De_cuong_chi phi KSTK_Book1" xfId="3649" xr:uid="{00000000-0005-0000-0000-0000420E0000}"/>
    <cellStyle name="T_De_cuong_chi phi KSTK_Book1_Copy of !Tong muc dau tu" xfId="3650" xr:uid="{00000000-0005-0000-0000-0000430E0000}"/>
    <cellStyle name="T_De_cuong_chi phi KSTK_Copy of !Tong muc dau tu" xfId="3651" xr:uid="{00000000-0005-0000-0000-0000440E0000}"/>
    <cellStyle name="T_De_cuong_chi phi KSTK_DCKS Goi 3 - RE2.6 (Thanh Hoa)" xfId="3652" xr:uid="{00000000-0005-0000-0000-0000450E0000}"/>
    <cellStyle name="T_De_cuong_chi phi KSTK_De cuong khao sat - Lang Son" xfId="3653" xr:uid="{00000000-0005-0000-0000-0000460E0000}"/>
    <cellStyle name="T_De_cuong_chi phi KSTK_De cuong khao sat - Lang Son_Copy of !Tong muc dau tu" xfId="3654" xr:uid="{00000000-0005-0000-0000-0000470E0000}"/>
    <cellStyle name="T_De_cuong_chi phi KSTK_De cuong khao sat Goi 1 - Tuyen Quang" xfId="3655" xr:uid="{00000000-0005-0000-0000-0000480E0000}"/>
    <cellStyle name="T_De_cuong_chi phi KSTK_DT" xfId="3656" xr:uid="{00000000-0005-0000-0000-0000490E0000}"/>
    <cellStyle name="T_De_cuong_chi phi KSTK_DT Goi 1" xfId="3657" xr:uid="{00000000-0005-0000-0000-00004A0E0000}"/>
    <cellStyle name="T_De_cuong_chi phi KSTK_DT Goi 1_Copy of !Tong muc dau tu" xfId="3658" xr:uid="{00000000-0005-0000-0000-00004B0E0000}"/>
    <cellStyle name="T_De_cuong_chi phi KSTK_DT Goi 1_DCKS Goi 3 - RE2.6 (Thanh Hoa)" xfId="3659" xr:uid="{00000000-0005-0000-0000-00004C0E0000}"/>
    <cellStyle name="T_De_cuong_chi phi KSTK_DT_Copy of !Tong muc dau tu" xfId="3660" xr:uid="{00000000-0005-0000-0000-00004D0E0000}"/>
    <cellStyle name="T_De_cuong_chi phi KSTK_DT_DCKS Goi 3 - RE2.6 (Thanh Hoa)" xfId="3661" xr:uid="{00000000-0005-0000-0000-00004E0E0000}"/>
    <cellStyle name="T_De_cuong_chi phi KSTK_Du toan" xfId="3662" xr:uid="{00000000-0005-0000-0000-00004F0E0000}"/>
    <cellStyle name="T_De_cuong_chi phi KSTK_Du toan_Copy of !Tong muc dau tu" xfId="3663" xr:uid="{00000000-0005-0000-0000-0000500E0000}"/>
    <cellStyle name="T_DG nguon" xfId="3664" xr:uid="{00000000-0005-0000-0000-0000510E0000}"/>
    <cellStyle name="T_dongia" xfId="3665" xr:uid="{00000000-0005-0000-0000-0000520E0000}"/>
    <cellStyle name="T_DT" xfId="3666" xr:uid="{00000000-0005-0000-0000-0000530E0000}"/>
    <cellStyle name="T_DT - 35" xfId="3667" xr:uid="{00000000-0005-0000-0000-0000540E0000}"/>
    <cellStyle name="T_DT - 35_!Tong muc dau tu" xfId="3668" xr:uid="{00000000-0005-0000-0000-0000550E0000}"/>
    <cellStyle name="T_DT - 35_Book1" xfId="3669" xr:uid="{00000000-0005-0000-0000-0000560E0000}"/>
    <cellStyle name="T_DT - 35_Book1_1" xfId="3670" xr:uid="{00000000-0005-0000-0000-0000570E0000}"/>
    <cellStyle name="T_DT - 35_DCKS Goi 3 - RE2.6 (Thanh Hoa)" xfId="3671" xr:uid="{00000000-0005-0000-0000-0000580E0000}"/>
    <cellStyle name="T_DT - 35_De cuong khao sat - Lang Son" xfId="3672" xr:uid="{00000000-0005-0000-0000-0000590E0000}"/>
    <cellStyle name="T_DT - 35_De cuong khao sat Goi 1 - Tuyen Quang" xfId="3673" xr:uid="{00000000-0005-0000-0000-00005A0E0000}"/>
    <cellStyle name="T_DT - 35_DT" xfId="3674" xr:uid="{00000000-0005-0000-0000-00005B0E0000}"/>
    <cellStyle name="T_DT - 35_DT Goi 1" xfId="3675" xr:uid="{00000000-0005-0000-0000-00005C0E0000}"/>
    <cellStyle name="T_DT - 35_DT Goi 1_DCKS Goi 3 - RE2.6 (Thanh Hoa)" xfId="3676" xr:uid="{00000000-0005-0000-0000-00005D0E0000}"/>
    <cellStyle name="T_DT - 35_DT_DCKS Goi 3 - RE2.6 (Thanh Hoa)" xfId="3677" xr:uid="{00000000-0005-0000-0000-00005E0E0000}"/>
    <cellStyle name="T_DT - 35_Du toan" xfId="3678" xr:uid="{00000000-0005-0000-0000-00005F0E0000}"/>
    <cellStyle name="T_DT - 35_TMDT_Goi 1 trinh" xfId="3679" xr:uid="{00000000-0005-0000-0000-0000600E0000}"/>
    <cellStyle name="T_DT - 35_TMDT_Goi 1 trinh_DCKS Goi 3 - RE2.6 (Thanh Hoa)" xfId="3680" xr:uid="{00000000-0005-0000-0000-0000610E0000}"/>
    <cellStyle name="T_DT 04" xfId="3681" xr:uid="{00000000-0005-0000-0000-0000620E0000}"/>
    <cellStyle name="T_DT 04_!Tong muc dau tu" xfId="3682" xr:uid="{00000000-0005-0000-0000-0000630E0000}"/>
    <cellStyle name="T_DT 04_Book1" xfId="3683" xr:uid="{00000000-0005-0000-0000-0000640E0000}"/>
    <cellStyle name="T_DT 04_DCKS Goi 3 - RE2.6 (Thanh Hoa)" xfId="3684" xr:uid="{00000000-0005-0000-0000-0000650E0000}"/>
    <cellStyle name="T_DT 04_De cuong khao sat - Lang Son" xfId="3685" xr:uid="{00000000-0005-0000-0000-0000660E0000}"/>
    <cellStyle name="T_DT 04_De cuong khao sat Goi 1 - Tuyen Quang" xfId="3686" xr:uid="{00000000-0005-0000-0000-0000670E0000}"/>
    <cellStyle name="T_DT 04_DT" xfId="3687" xr:uid="{00000000-0005-0000-0000-0000680E0000}"/>
    <cellStyle name="T_DT 04_DT Goi 1" xfId="3688" xr:uid="{00000000-0005-0000-0000-0000690E0000}"/>
    <cellStyle name="T_DT 04_DT Goi 1_DCKS Goi 3 - RE2.6 (Thanh Hoa)" xfId="3689" xr:uid="{00000000-0005-0000-0000-00006A0E0000}"/>
    <cellStyle name="T_DT 04_DT_DCKS Goi 3 - RE2.6 (Thanh Hoa)" xfId="3690" xr:uid="{00000000-0005-0000-0000-00006B0E0000}"/>
    <cellStyle name="T_DT 04_Du toan" xfId="3691" xr:uid="{00000000-0005-0000-0000-00006C0E0000}"/>
    <cellStyle name="T_DT DADT DZ cap dien Lang Van Hoa cac dan toc VN 20-05-2010" xfId="3692" xr:uid="{00000000-0005-0000-0000-00006D0E0000}"/>
    <cellStyle name="T_DT DADT DZ cap dien Lang Van Hoa cac dan toc VN 20-05-2010_1.1. HM-Thinh Liet" xfId="3693" xr:uid="{00000000-0005-0000-0000-00006E0E0000}"/>
    <cellStyle name="T_DT DADT DZ cap dien Lang Van Hoa cac dan toc VN 20-05-2010_3.1. GL-Yen Vien" xfId="3694" xr:uid="{00000000-0005-0000-0000-00006F0E0000}"/>
    <cellStyle name="T_DT DADT DZ cap dien Lang Van Hoa cac dan toc VN 20-05-2010_3.2. GL-Yen Thuong" xfId="3695" xr:uid="{00000000-0005-0000-0000-0000700E0000}"/>
    <cellStyle name="T_DT DADT DZ cap dien Lang Van Hoa cac dan toc VN 20-05-2010_3.3. GL-Phu Dong" xfId="3696" xr:uid="{00000000-0005-0000-0000-0000710E0000}"/>
    <cellStyle name="T_DT DADT DZ cap dien Lang Van Hoa cac dan toc VN 20-05-2010_3.4. GL-Co Bi" xfId="3697" xr:uid="{00000000-0005-0000-0000-0000720E0000}"/>
    <cellStyle name="T_DT DADT DZ cap dien Lang Van Hoa cac dan toc VN 20-05-2010_3.5. GL-Dang Xa" xfId="3698" xr:uid="{00000000-0005-0000-0000-0000730E0000}"/>
    <cellStyle name="T_DT DADT DZ cap dien Lang Van Hoa cac dan toc VN 20-05-2010_DT goi 18" xfId="3699" xr:uid="{00000000-0005-0000-0000-0000740E0000}"/>
    <cellStyle name="T_DT DADT DZ cap dien Lang Van Hoa cac dan toc VN 20-05-2010_Du toan DZ 110kV Lai Chau-Nam Na 2" xfId="3700" xr:uid="{00000000-0005-0000-0000-0000750E0000}"/>
    <cellStyle name="T_DT DADT DZ cap dien Lang Van Hoa cac dan toc VN 20-05-2010_Du toan goi 18" xfId="3701" xr:uid="{00000000-0005-0000-0000-0000760E0000}"/>
    <cellStyle name="T_DT DADT DZ cap dien Lang Van Hoa cac dan toc VN 20-05-2010_TMDT DEP Ha Noi cu" xfId="3702" xr:uid="{00000000-0005-0000-0000-0000770E0000}"/>
    <cellStyle name="T_DT DADT DZ cap dien Lang Van Hoa cac dan toc VN 20-05-2010_TMDT Nam Ha Noi" xfId="3703" xr:uid="{00000000-0005-0000-0000-0000780E0000}"/>
    <cellStyle name="T_DT DZ110" xfId="3704" xr:uid="{00000000-0005-0000-0000-0000790E0000}"/>
    <cellStyle name="T_DT Goi 1" xfId="3720" xr:uid="{00000000-0005-0000-0000-0000890E0000}"/>
    <cellStyle name="T_DT Goi 1_Copy of !Tong muc dau tu" xfId="3721" xr:uid="{00000000-0005-0000-0000-00008A0E0000}"/>
    <cellStyle name="T_DT Goi 1_DCKS Goi 3 - RE2.6 (Thanh Hoa)" xfId="3722" xr:uid="{00000000-0005-0000-0000-00008B0E0000}"/>
    <cellStyle name="T_DT giam sat" xfId="3705" xr:uid="{00000000-0005-0000-0000-00007A0E0000}"/>
    <cellStyle name="T_DT giam sat_!Tong muc dau tu" xfId="3706" xr:uid="{00000000-0005-0000-0000-00007B0E0000}"/>
    <cellStyle name="T_DT giam sat_Ban goc CDT gui" xfId="3707" xr:uid="{00000000-0005-0000-0000-00007C0E0000}"/>
    <cellStyle name="T_DT giam sat_Book1" xfId="3708" xr:uid="{00000000-0005-0000-0000-00007D0E0000}"/>
    <cellStyle name="T_DT giam sat_Book1_1" xfId="3709" xr:uid="{00000000-0005-0000-0000-00007E0E0000}"/>
    <cellStyle name="T_DT giam sat_DCKS Goi 3 - RE2.6 (Thanh Hoa)" xfId="3710" xr:uid="{00000000-0005-0000-0000-00007F0E0000}"/>
    <cellStyle name="T_DT giam sat_De cuong khao sat - Lang Son" xfId="3711" xr:uid="{00000000-0005-0000-0000-0000800E0000}"/>
    <cellStyle name="T_DT giam sat_De cuong khao sat Goi 1 - Tuyen Quang" xfId="3712" xr:uid="{00000000-0005-0000-0000-0000810E0000}"/>
    <cellStyle name="T_DT giam sat_DT" xfId="3713" xr:uid="{00000000-0005-0000-0000-0000820E0000}"/>
    <cellStyle name="T_DT giam sat_DT Goi 1" xfId="3714" xr:uid="{00000000-0005-0000-0000-0000830E0000}"/>
    <cellStyle name="T_DT giam sat_DT Goi 1_DCKS Goi 3 - RE2.6 (Thanh Hoa)" xfId="3715" xr:uid="{00000000-0005-0000-0000-0000840E0000}"/>
    <cellStyle name="T_DT giam sat_DT_DCKS Goi 3 - RE2.6 (Thanh Hoa)" xfId="3716" xr:uid="{00000000-0005-0000-0000-0000850E0000}"/>
    <cellStyle name="T_DT giam sat_Du toan" xfId="3717" xr:uid="{00000000-0005-0000-0000-0000860E0000}"/>
    <cellStyle name="T_DT giam sat_TMDT_Goi 1 trinh" xfId="3718" xr:uid="{00000000-0005-0000-0000-0000870E0000}"/>
    <cellStyle name="T_DT giam sat_TMDT_Goi 1 trinh_DCKS Goi 3 - RE2.6 (Thanh Hoa)" xfId="3719" xr:uid="{00000000-0005-0000-0000-0000880E0000}"/>
    <cellStyle name="T_DT khao sat DZ110kV Dong Anh - Chem" xfId="3723" xr:uid="{00000000-0005-0000-0000-00008C0E0000}"/>
    <cellStyle name="T_DT khao sat DZ35kV NMXM Sai Son" xfId="3724" xr:uid="{00000000-0005-0000-0000-00008D0E0000}"/>
    <cellStyle name="T_DT khao sat DZ35kV NMXM Sai Son 4-7-2011" xfId="3725" xr:uid="{00000000-0005-0000-0000-00008E0E0000}"/>
    <cellStyle name="T_DT nhanh re 35KV tram Phu Yen ( phat sinh TKe 2-10) 20-12-04" xfId="3726" xr:uid="{00000000-0005-0000-0000-00008F0E0000}"/>
    <cellStyle name="T_DT nhanh re 35KV tram Phu Yen ( phat sinh TKe 2-10) 20-12-04_1 BX Ban Qua" xfId="3727" xr:uid="{00000000-0005-0000-0000-0000900E0000}"/>
    <cellStyle name="T_DT nhanh re 35KV tram Phu Yen ( phat sinh TKe 2-10) 20-12-04_Ban goc CDT gui" xfId="3728" xr:uid="{00000000-0005-0000-0000-0000910E0000}"/>
    <cellStyle name="T_DT nhanh re 35KV tram Phu Yen ( phat sinh TKe 2-10) 20-12-04_Copy of !Tong muc dau tu" xfId="3729" xr:uid="{00000000-0005-0000-0000-0000920E0000}"/>
    <cellStyle name="T_DT nhanh re 35KV tram Phu Yen ( phat sinh TKe 2-10) 20-12-04_DCKS Goi 3 - RE2.6 (Thanh Hoa)" xfId="3730" xr:uid="{00000000-0005-0000-0000-0000930E0000}"/>
    <cellStyle name="T_DT nhanh re 35KV tram Phu Yen ( phat sinh TKe 2-10) 20-12-04_kluong" xfId="3731" xr:uid="{00000000-0005-0000-0000-0000940E0000}"/>
    <cellStyle name="T_DT nhanh re 35KV tram Phu Yen ( phat sinh TKe 2-10) 20-12-04_kluong_Ban goc CDT gui" xfId="3732" xr:uid="{00000000-0005-0000-0000-0000950E0000}"/>
    <cellStyle name="T_DT nhanh re 35KV tram Phu Yen ( phat sinh TKe 2-10) 20-12-04_turbin-VN" xfId="3733" xr:uid="{00000000-0005-0000-0000-0000960E0000}"/>
    <cellStyle name="T_DT nhanh re 35KV tram Phu Yen ( phat sinh TKe 2-10) 20-12-04_turbin-VN_Ban goc CDT gui" xfId="3734" xr:uid="{00000000-0005-0000-0000-0000970E0000}"/>
    <cellStyle name="T_DT TKBVTC di doi DZ110kV Ninh Binh GD2 5-4-2010" xfId="3750" xr:uid="{00000000-0005-0000-0000-0000A70E0000}"/>
    <cellStyle name="T_DT TKBVTC di doi DZ110kV Ninh Binh GD2 5-4-2010_1.1. HM-Thinh Liet" xfId="3751" xr:uid="{00000000-0005-0000-0000-0000A80E0000}"/>
    <cellStyle name="T_DT TKBVTC di doi DZ110kV Ninh Binh GD2 5-4-2010_3.1. GL-Yen Vien" xfId="3752" xr:uid="{00000000-0005-0000-0000-0000A90E0000}"/>
    <cellStyle name="T_DT TKBVTC di doi DZ110kV Ninh Binh GD2 5-4-2010_3.2. GL-Yen Thuong" xfId="3753" xr:uid="{00000000-0005-0000-0000-0000AA0E0000}"/>
    <cellStyle name="T_DT TKBVTC di doi DZ110kV Ninh Binh GD2 5-4-2010_3.3. GL-Phu Dong" xfId="3754" xr:uid="{00000000-0005-0000-0000-0000AB0E0000}"/>
    <cellStyle name="T_DT TKBVTC di doi DZ110kV Ninh Binh GD2 5-4-2010_3.4. GL-Co Bi" xfId="3755" xr:uid="{00000000-0005-0000-0000-0000AC0E0000}"/>
    <cellStyle name="T_DT TKBVTC di doi DZ110kV Ninh Binh GD2 5-4-2010_3.5. GL-Dang Xa" xfId="3756" xr:uid="{00000000-0005-0000-0000-0000AD0E0000}"/>
    <cellStyle name="T_DT TKBVTC di doi DZ110kV Ninh Binh GD2 5-4-2010_DG nguon" xfId="3757" xr:uid="{00000000-0005-0000-0000-0000AE0E0000}"/>
    <cellStyle name="T_DT TKBVTC di doi DZ110kV Ninh Binh GD2 5-4-2010_DT goi 18" xfId="3758" xr:uid="{00000000-0005-0000-0000-0000AF0E0000}"/>
    <cellStyle name="T_DT TKBVTC di doi DZ110kV Ninh Binh GD2 5-4-2010_Du toan DZ 110kV Lai Chau-Nam Na 2" xfId="3759" xr:uid="{00000000-0005-0000-0000-0000B00E0000}"/>
    <cellStyle name="T_DT TKBVTC di doi DZ110kV Ninh Binh GD2 5-4-2010_Du toan goi 18" xfId="3760" xr:uid="{00000000-0005-0000-0000-0000B10E0000}"/>
    <cellStyle name="T_DT TKBVTC di doi DZ110kV Ninh Binh GD2 5-4-2010_Nguon" xfId="3761" xr:uid="{00000000-0005-0000-0000-0000B20E0000}"/>
    <cellStyle name="T_DT TKBVTC di doi DZ110kV Ninh Binh GD2 5-4-2010_TMDT DEP Ha Noi cu" xfId="3762" xr:uid="{00000000-0005-0000-0000-0000B30E0000}"/>
    <cellStyle name="T_DT TKBVTC di doi DZ110kV Ninh Binh GD2 5-4-2010_TMDT Nam Ha Noi" xfId="3763" xr:uid="{00000000-0005-0000-0000-0000B40E0000}"/>
    <cellStyle name="T_DT TKBVTC di doi DZ110kV Ninh Binh GD2 9-3-2010" xfId="3764" xr:uid="{00000000-0005-0000-0000-0000B50E0000}"/>
    <cellStyle name="T_DT TKBVTC di doi DZ110kV Ninh Binh GD2 9-3-2010_1.1. HM-Thinh Liet" xfId="3765" xr:uid="{00000000-0005-0000-0000-0000B60E0000}"/>
    <cellStyle name="T_DT TKBVTC di doi DZ110kV Ninh Binh GD2 9-3-2010_3.1. GL-Yen Vien" xfId="3766" xr:uid="{00000000-0005-0000-0000-0000B70E0000}"/>
    <cellStyle name="T_DT TKBVTC di doi DZ110kV Ninh Binh GD2 9-3-2010_3.2. GL-Yen Thuong" xfId="3767" xr:uid="{00000000-0005-0000-0000-0000B80E0000}"/>
    <cellStyle name="T_DT TKBVTC di doi DZ110kV Ninh Binh GD2 9-3-2010_3.3. GL-Phu Dong" xfId="3768" xr:uid="{00000000-0005-0000-0000-0000B90E0000}"/>
    <cellStyle name="T_DT TKBVTC di doi DZ110kV Ninh Binh GD2 9-3-2010_3.4. GL-Co Bi" xfId="3769" xr:uid="{00000000-0005-0000-0000-0000BA0E0000}"/>
    <cellStyle name="T_DT TKBVTC di doi DZ110kV Ninh Binh GD2 9-3-2010_3.5. GL-Dang Xa" xfId="3770" xr:uid="{00000000-0005-0000-0000-0000BB0E0000}"/>
    <cellStyle name="T_DT TKBVTC di doi DZ110kV Ninh Binh GD2 9-3-2010_DG nguon" xfId="3771" xr:uid="{00000000-0005-0000-0000-0000BC0E0000}"/>
    <cellStyle name="T_DT TKBVTC di doi DZ110kV Ninh Binh GD2 9-3-2010_DT goi 18" xfId="3772" xr:uid="{00000000-0005-0000-0000-0000BD0E0000}"/>
    <cellStyle name="T_DT TKBVTC di doi DZ110kV Ninh Binh GD2 9-3-2010_Du toan DZ 110kV Lai Chau-Nam Na 2" xfId="3773" xr:uid="{00000000-0005-0000-0000-0000BE0E0000}"/>
    <cellStyle name="T_DT TKBVTC di doi DZ110kV Ninh Binh GD2 9-3-2010_Du toan goi 18" xfId="3774" xr:uid="{00000000-0005-0000-0000-0000BF0E0000}"/>
    <cellStyle name="T_DT TKBVTC di doi DZ110kV Ninh Binh GD2 9-3-2010_Nguon" xfId="3775" xr:uid="{00000000-0005-0000-0000-0000C00E0000}"/>
    <cellStyle name="T_DT TKBVTC di doi DZ110kV Ninh Binh GD2 9-3-2010_TMDT DEP Ha Noi cu" xfId="3776" xr:uid="{00000000-0005-0000-0000-0000C10E0000}"/>
    <cellStyle name="T_DT TKBVTC di doi DZ110kV Ninh Binh GD2 9-3-2010_TMDT Nam Ha Noi" xfId="3777" xr:uid="{00000000-0005-0000-0000-0000C20E0000}"/>
    <cellStyle name="T_DT TKBVTC di doi DZ110kV Ninh Binh GD3 2-4-2010" xfId="3778" xr:uid="{00000000-0005-0000-0000-0000C30E0000}"/>
    <cellStyle name="T_DT TKBVTC di doi DZ110kV Ninh Binh GD3 2-4-2010_1.1. HM-Thinh Liet" xfId="3779" xr:uid="{00000000-0005-0000-0000-0000C40E0000}"/>
    <cellStyle name="T_DT TKBVTC di doi DZ110kV Ninh Binh GD3 2-4-2010_3.1. GL-Yen Vien" xfId="3780" xr:uid="{00000000-0005-0000-0000-0000C50E0000}"/>
    <cellStyle name="T_DT TKBVTC di doi DZ110kV Ninh Binh GD3 2-4-2010_3.2. GL-Yen Thuong" xfId="3781" xr:uid="{00000000-0005-0000-0000-0000C60E0000}"/>
    <cellStyle name="T_DT TKBVTC di doi DZ110kV Ninh Binh GD3 2-4-2010_3.3. GL-Phu Dong" xfId="3782" xr:uid="{00000000-0005-0000-0000-0000C70E0000}"/>
    <cellStyle name="T_DT TKBVTC di doi DZ110kV Ninh Binh GD3 2-4-2010_3.4. GL-Co Bi" xfId="3783" xr:uid="{00000000-0005-0000-0000-0000C80E0000}"/>
    <cellStyle name="T_DT TKBVTC di doi DZ110kV Ninh Binh GD3 2-4-2010_3.5. GL-Dang Xa" xfId="3784" xr:uid="{00000000-0005-0000-0000-0000C90E0000}"/>
    <cellStyle name="T_DT TKBVTC di doi DZ110kV Ninh Binh GD3 2-4-2010_DG nguon" xfId="3785" xr:uid="{00000000-0005-0000-0000-0000CA0E0000}"/>
    <cellStyle name="T_DT TKBVTC di doi DZ110kV Ninh Binh GD3 2-4-2010_DT goi 18" xfId="3786" xr:uid="{00000000-0005-0000-0000-0000CB0E0000}"/>
    <cellStyle name="T_DT TKBVTC di doi DZ110kV Ninh Binh GD3 2-4-2010_Du toan DZ 110kV Lai Chau-Nam Na 2" xfId="3787" xr:uid="{00000000-0005-0000-0000-0000CC0E0000}"/>
    <cellStyle name="T_DT TKBVTC di doi DZ110kV Ninh Binh GD3 2-4-2010_Du toan goi 18" xfId="3788" xr:uid="{00000000-0005-0000-0000-0000CD0E0000}"/>
    <cellStyle name="T_DT TKBVTC di doi DZ110kV Ninh Binh GD3 2-4-2010_Nguon" xfId="3789" xr:uid="{00000000-0005-0000-0000-0000CE0E0000}"/>
    <cellStyle name="T_DT TKBVTC di doi DZ110kV Ninh Binh GD3 2-4-2010_TMDT DEP Ha Noi cu" xfId="3790" xr:uid="{00000000-0005-0000-0000-0000CF0E0000}"/>
    <cellStyle name="T_DT TKBVTC di doi DZ110kV Ninh Binh GD3 2-4-2010_TMDT Nam Ha Noi" xfId="3791" xr:uid="{00000000-0005-0000-0000-0000D00E0000}"/>
    <cellStyle name="T_DT Thanh Hoa" xfId="3735" xr:uid="{00000000-0005-0000-0000-0000980E0000}"/>
    <cellStyle name="T_DT Thanh Hoa_!Tong muc dau tu" xfId="3736" xr:uid="{00000000-0005-0000-0000-0000990E0000}"/>
    <cellStyle name="T_DT Thanh Hoa_Book1" xfId="3737" xr:uid="{00000000-0005-0000-0000-00009A0E0000}"/>
    <cellStyle name="T_DT Thanh Hoa_Book1_1" xfId="3738" xr:uid="{00000000-0005-0000-0000-00009B0E0000}"/>
    <cellStyle name="T_DT Thanh Hoa_DCKS Goi 3 - RE2.6 (Thanh Hoa)" xfId="3739" xr:uid="{00000000-0005-0000-0000-00009C0E0000}"/>
    <cellStyle name="T_DT Thanh Hoa_De cuong khao sat - Lang Son" xfId="3740" xr:uid="{00000000-0005-0000-0000-00009D0E0000}"/>
    <cellStyle name="T_DT Thanh Hoa_De cuong khao sat Goi 1 - Tuyen Quang" xfId="3741" xr:uid="{00000000-0005-0000-0000-00009E0E0000}"/>
    <cellStyle name="T_DT Thanh Hoa_DT" xfId="3742" xr:uid="{00000000-0005-0000-0000-00009F0E0000}"/>
    <cellStyle name="T_DT Thanh Hoa_DT Goi 1" xfId="3743" xr:uid="{00000000-0005-0000-0000-0000A00E0000}"/>
    <cellStyle name="T_DT Thanh Hoa_DT Goi 1_DCKS Goi 3 - RE2.6 (Thanh Hoa)" xfId="3744" xr:uid="{00000000-0005-0000-0000-0000A10E0000}"/>
    <cellStyle name="T_DT Thanh Hoa_DT_DCKS Goi 3 - RE2.6 (Thanh Hoa)" xfId="3745" xr:uid="{00000000-0005-0000-0000-0000A20E0000}"/>
    <cellStyle name="T_DT Thanh Hoa_Du toan" xfId="3746" xr:uid="{00000000-0005-0000-0000-0000A30E0000}"/>
    <cellStyle name="T_DT Thanh Hoa_TMDT_Goi 1 trinh" xfId="3747" xr:uid="{00000000-0005-0000-0000-0000A40E0000}"/>
    <cellStyle name="T_DT Thanh Hoa_TMDT_Goi 1 trinh_DCKS Goi 3 - RE2.6 (Thanh Hoa)" xfId="3748" xr:uid="{00000000-0005-0000-0000-0000A50E0000}"/>
    <cellStyle name="T_DT thep ma" xfId="3749" xr:uid="{00000000-0005-0000-0000-0000A60E0000}"/>
    <cellStyle name="T_DT xa Minh Duc" xfId="3792" xr:uid="{00000000-0005-0000-0000-0000D10E0000}"/>
    <cellStyle name="T_DT xa Minh Duc_DCKS Goi 3 - RE2.6 (Thanh Hoa)" xfId="3793" xr:uid="{00000000-0005-0000-0000-0000D20E0000}"/>
    <cellStyle name="T_DT.Nha DKhien" xfId="3794" xr:uid="{00000000-0005-0000-0000-0000D30E0000}"/>
    <cellStyle name="T_DT.XD Ngoai troi" xfId="3795" xr:uid="{00000000-0005-0000-0000-0000D40E0000}"/>
    <cellStyle name="T_DT_Copy of !Tong muc dau tu" xfId="3796" xr:uid="{00000000-0005-0000-0000-0000D50E0000}"/>
    <cellStyle name="T_DT_Cty TNHH Thep Hoang Long" xfId="3797" xr:uid="{00000000-0005-0000-0000-0000D60E0000}"/>
    <cellStyle name="T_DT_Cty TNHH Thep Hoang Long 2" xfId="3798" xr:uid="{00000000-0005-0000-0000-0000D70E0000}"/>
    <cellStyle name="T_DT_DCKS Goi 3 - RE2.6 (Thanh Hoa)" xfId="3799" xr:uid="{00000000-0005-0000-0000-0000D80E0000}"/>
    <cellStyle name="T_DT_TBA nha o Nga Tu Vong 2" xfId="3800" xr:uid="{00000000-0005-0000-0000-0000D90E0000}"/>
    <cellStyle name="T_DT_TBA nha o Nga Tu Vong 2 2" xfId="3801" xr:uid="{00000000-0005-0000-0000-0000DA0E0000}"/>
    <cellStyle name="T_Dt_TBA VINH HO 6" xfId="3802" xr:uid="{00000000-0005-0000-0000-0000DB0E0000}"/>
    <cellStyle name="T_Dt_TBA VINH HO 6_1.1. HM-Thinh Liet" xfId="3803" xr:uid="{00000000-0005-0000-0000-0000DC0E0000}"/>
    <cellStyle name="T_Dt_TBA VINH HO 6_3.1. GL-Yen Vien" xfId="3804" xr:uid="{00000000-0005-0000-0000-0000DD0E0000}"/>
    <cellStyle name="T_Dt_TBA VINH HO 6_3.2. GL-Yen Thuong" xfId="3805" xr:uid="{00000000-0005-0000-0000-0000DE0E0000}"/>
    <cellStyle name="T_Dt_TBA VINH HO 6_3.3. GL-Phu Dong" xfId="3806" xr:uid="{00000000-0005-0000-0000-0000DF0E0000}"/>
    <cellStyle name="T_Dt_TBA VINH HO 6_3.4. GL-Co Bi" xfId="3807" xr:uid="{00000000-0005-0000-0000-0000E00E0000}"/>
    <cellStyle name="T_Dt_TBA VINH HO 6_3.5. GL-Dang Xa" xfId="3808" xr:uid="{00000000-0005-0000-0000-0000E10E0000}"/>
    <cellStyle name="T_Dt_TBA VINH HO 6_DG nguon" xfId="3809" xr:uid="{00000000-0005-0000-0000-0000E20E0000}"/>
    <cellStyle name="T_Dt_TBA VINH HO 6_DT goi 18" xfId="3810" xr:uid="{00000000-0005-0000-0000-0000E30E0000}"/>
    <cellStyle name="T_Dt_TBA VINH HO 6_Du toan DZ 110kV Lai Chau-Nam Na 2" xfId="3811" xr:uid="{00000000-0005-0000-0000-0000E40E0000}"/>
    <cellStyle name="T_Dt_TBA VINH HO 6_Du toan goi 18" xfId="3812" xr:uid="{00000000-0005-0000-0000-0000E50E0000}"/>
    <cellStyle name="T_Dt_TBA VINH HO 6_Nguon" xfId="3813" xr:uid="{00000000-0005-0000-0000-0000E60E0000}"/>
    <cellStyle name="T_Dt_TBA VINH HO 6_TMDT DEP Ha Noi cu" xfId="3814" xr:uid="{00000000-0005-0000-0000-0000E70E0000}"/>
    <cellStyle name="T_Dt_TBA VINH HO 6_TMDT Nam Ha Noi" xfId="3815" xr:uid="{00000000-0005-0000-0000-0000E80E0000}"/>
    <cellStyle name="T_DT§Z110VinhYen" xfId="3816" xr:uid="{00000000-0005-0000-0000-0000E90E0000}"/>
    <cellStyle name="T_DT§Z110VinhYen 15-11-04" xfId="3817" xr:uid="{00000000-0005-0000-0000-0000EA0E0000}"/>
    <cellStyle name="T_DT§Z110VinhYen 15-11-04_1 BX Ban Qua" xfId="3818" xr:uid="{00000000-0005-0000-0000-0000EB0E0000}"/>
    <cellStyle name="T_DT§Z110VinhYen 15-11-04_Ban goc CDT gui" xfId="3819" xr:uid="{00000000-0005-0000-0000-0000EC0E0000}"/>
    <cellStyle name="T_DT§Z110VinhYen 15-11-04_Copy of !Tong muc dau tu" xfId="3820" xr:uid="{00000000-0005-0000-0000-0000ED0E0000}"/>
    <cellStyle name="T_DT§Z110VinhYen 15-11-04_DCKS Goi 3 - RE2.6 (Thanh Hoa)" xfId="3821" xr:uid="{00000000-0005-0000-0000-0000EE0E0000}"/>
    <cellStyle name="T_DT§Z110VinhYen 15-11-04_kluong" xfId="3822" xr:uid="{00000000-0005-0000-0000-0000EF0E0000}"/>
    <cellStyle name="T_DT§Z110VinhYen 15-11-04_kluong_Ban goc CDT gui" xfId="3823" xr:uid="{00000000-0005-0000-0000-0000F00E0000}"/>
    <cellStyle name="T_DT§Z110VinhYen 15-11-04_turbin-VN" xfId="3824" xr:uid="{00000000-0005-0000-0000-0000F10E0000}"/>
    <cellStyle name="T_DT§Z110VinhYen 15-11-04_turbin-VN_Ban goc CDT gui" xfId="3825" xr:uid="{00000000-0005-0000-0000-0000F20E0000}"/>
    <cellStyle name="T_DT§Z110VinhYen moi" xfId="3826" xr:uid="{00000000-0005-0000-0000-0000F30E0000}"/>
    <cellStyle name="T_DT§Z110VinhYen moi_1 BX Ban Qua" xfId="3827" xr:uid="{00000000-0005-0000-0000-0000F40E0000}"/>
    <cellStyle name="T_DT§Z110VinhYen moi_Copy of !Tong muc dau tu" xfId="3828" xr:uid="{00000000-0005-0000-0000-0000F50E0000}"/>
    <cellStyle name="T_DT§Z110VinhYen moi_DCKS Goi 3 - RE2.6 (Thanh Hoa)" xfId="3829" xr:uid="{00000000-0005-0000-0000-0000F60E0000}"/>
    <cellStyle name="T_DT§Z110VinhYen_1 BX Ban Qua" xfId="3830" xr:uid="{00000000-0005-0000-0000-0000F70E0000}"/>
    <cellStyle name="T_DT§Z110VinhYen_Ban goc CDT gui" xfId="3831" xr:uid="{00000000-0005-0000-0000-0000F80E0000}"/>
    <cellStyle name="T_DT§Z110VinhYen_Copy of !Tong muc dau tu" xfId="3832" xr:uid="{00000000-0005-0000-0000-0000F90E0000}"/>
    <cellStyle name="T_DT§Z110VinhYen_DCKS Goi 3 - RE2.6 (Thanh Hoa)" xfId="3833" xr:uid="{00000000-0005-0000-0000-0000FA0E0000}"/>
    <cellStyle name="T_DT§Z110VinhYen_kluong" xfId="3834" xr:uid="{00000000-0005-0000-0000-0000FB0E0000}"/>
    <cellStyle name="T_DT§Z110VinhYen_kluong_Ban goc CDT gui" xfId="3835" xr:uid="{00000000-0005-0000-0000-0000FC0E0000}"/>
    <cellStyle name="T_DT§Z110VinhYen_turbin-VN" xfId="3836" xr:uid="{00000000-0005-0000-0000-0000FD0E0000}"/>
    <cellStyle name="T_DT§Z110VinhYen_turbin-VN_Ban goc CDT gui" xfId="3837" xr:uid="{00000000-0005-0000-0000-0000FE0E0000}"/>
    <cellStyle name="T_DTDZ110 Long Boi-Tien Hai (doan cai tao)" xfId="3839" xr:uid="{00000000-0005-0000-0000-0000000F0000}"/>
    <cellStyle name="T_DTDZ110 Long Boi-Tien Hai (doan xay moi)" xfId="3840" xr:uid="{00000000-0005-0000-0000-0000010F0000}"/>
    <cellStyle name="T_DTDZ110 Long Boi-Thai Binh 07-04-2011" xfId="3838" xr:uid="{00000000-0005-0000-0000-0000FF0E0000}"/>
    <cellStyle name="T_DTKS DZ 35kV Lao Cai" xfId="3841" xr:uid="{00000000-0005-0000-0000-0000020F0000}"/>
    <cellStyle name="T_DToan" xfId="3842" xr:uid="{00000000-0005-0000-0000-0000030F0000}"/>
    <cellStyle name="T_DToan Khao sat" xfId="3843" xr:uid="{00000000-0005-0000-0000-0000040F0000}"/>
    <cellStyle name="T_DToan Khao sat_!Tong muc dau tu" xfId="3844" xr:uid="{00000000-0005-0000-0000-0000050F0000}"/>
    <cellStyle name="T_DToan Khao sat_Book1" xfId="3845" xr:uid="{00000000-0005-0000-0000-0000060F0000}"/>
    <cellStyle name="T_DToan Khao sat_Book1_1" xfId="3846" xr:uid="{00000000-0005-0000-0000-0000070F0000}"/>
    <cellStyle name="T_DToan Khao sat_De cuong khao sat - Lang Son" xfId="3847" xr:uid="{00000000-0005-0000-0000-0000080F0000}"/>
    <cellStyle name="T_DToan Khao sat_De cuong khao sat Goi 1 - Tuyen Quang" xfId="3848" xr:uid="{00000000-0005-0000-0000-0000090F0000}"/>
    <cellStyle name="T_DToan Khao sat_DT" xfId="3849" xr:uid="{00000000-0005-0000-0000-00000A0F0000}"/>
    <cellStyle name="T_DToan Khao sat_DT Goi 1" xfId="3850" xr:uid="{00000000-0005-0000-0000-00000B0F0000}"/>
    <cellStyle name="T_DToan Khao sat_Du toan" xfId="3851" xr:uid="{00000000-0005-0000-0000-00000C0F0000}"/>
    <cellStyle name="T_DToan Khao sat_TMDT_Goi 1 trinh" xfId="3852" xr:uid="{00000000-0005-0000-0000-00000D0F0000}"/>
    <cellStyle name="T_DToan_BienDong-lan2-chay 10-12" xfId="3853" xr:uid="{00000000-0005-0000-0000-00000E0F0000}"/>
    <cellStyle name="T_DT-Thietbi ( goi thau 5 )" xfId="3854" xr:uid="{00000000-0005-0000-0000-00000F0F0000}"/>
    <cellStyle name="T_DT-Thietbi ( goi thau 5 )_TMDT DEP Ha Noi cu" xfId="3855" xr:uid="{00000000-0005-0000-0000-0000100F0000}"/>
    <cellStyle name="T_DT-Thietbi ( goi thau 5 )_TMDT Nam Ha Noi" xfId="3856" xr:uid="{00000000-0005-0000-0000-0000110F0000}"/>
    <cellStyle name="T_DTXL" xfId="3857" xr:uid="{00000000-0005-0000-0000-0000120F0000}"/>
    <cellStyle name="T_Du kien gia tri thuy dien Nam Na 2 14-5-2011" xfId="3858" xr:uid="{00000000-0005-0000-0000-0000130F0000}"/>
    <cellStyle name="T_Du toan" xfId="3873" xr:uid="{00000000-0005-0000-0000-0000220F0000}"/>
    <cellStyle name="T_Du toan (version 2)1" xfId="3874" xr:uid="{00000000-0005-0000-0000-0000230F0000}"/>
    <cellStyle name="T_Du toan (version 2)1_1.1. HM-Thinh Liet" xfId="3875" xr:uid="{00000000-0005-0000-0000-0000240F0000}"/>
    <cellStyle name="T_Du toan (version 2)1_3.1. GL-Yen Vien" xfId="3876" xr:uid="{00000000-0005-0000-0000-0000250F0000}"/>
    <cellStyle name="T_Du toan (version 2)1_3.2. GL-Yen Thuong" xfId="3877" xr:uid="{00000000-0005-0000-0000-0000260F0000}"/>
    <cellStyle name="T_Du toan (version 2)1_3.3. GL-Phu Dong" xfId="3878" xr:uid="{00000000-0005-0000-0000-0000270F0000}"/>
    <cellStyle name="T_Du toan (version 2)1_3.4. GL-Co Bi" xfId="3879" xr:uid="{00000000-0005-0000-0000-0000280F0000}"/>
    <cellStyle name="T_Du toan (version 2)1_3.5. GL-Dang Xa" xfId="3880" xr:uid="{00000000-0005-0000-0000-0000290F0000}"/>
    <cellStyle name="T_Du toan (version 2)1_DT goi 18" xfId="3881" xr:uid="{00000000-0005-0000-0000-00002A0F0000}"/>
    <cellStyle name="T_Du toan (version 2)1_Du toan goi 18" xfId="3882" xr:uid="{00000000-0005-0000-0000-00002B0F0000}"/>
    <cellStyle name="T_Du toan (version 2)1_TMDT DEP Ha Noi cu" xfId="3883" xr:uid="{00000000-0005-0000-0000-00002C0F0000}"/>
    <cellStyle name="T_Du toan (version 2)1_TMDT Nam Ha Noi" xfId="3884" xr:uid="{00000000-0005-0000-0000-00002D0F0000}"/>
    <cellStyle name="T_Du toan An Son" xfId="3885" xr:uid="{00000000-0005-0000-0000-00002E0F0000}"/>
    <cellStyle name="T_Du toan An Son_1 BX Ban Qua" xfId="3886" xr:uid="{00000000-0005-0000-0000-00002F0F0000}"/>
    <cellStyle name="T_Du toan An Son_DCKS Goi 3 - RE2.6 (Thanh Hoa)" xfId="3887" xr:uid="{00000000-0005-0000-0000-0000300F0000}"/>
    <cellStyle name="T_du toan BCKTKT Chem - Nghia Do - Thanh Cong 13-10-2010" xfId="3888" xr:uid="{00000000-0005-0000-0000-0000310F0000}"/>
    <cellStyle name="T_du toan BCKTKT Chem - Thanh Xuan - Thanh Cong" xfId="3889" xr:uid="{00000000-0005-0000-0000-0000320F0000}"/>
    <cellStyle name="T_du toan BCKTKT Chem - Thanh Xuan - Thanh Cong 13-10-2010" xfId="3890" xr:uid="{00000000-0005-0000-0000-0000330F0000}"/>
    <cellStyle name="T_Du toan Chem-Nghia Do-Thanh Cong" xfId="3891" xr:uid="{00000000-0005-0000-0000-0000340F0000}"/>
    <cellStyle name="T_du toan DADT thay DD tuyen 180, 181 E1-E2(PA day 150)" xfId="3892" xr:uid="{00000000-0005-0000-0000-0000350F0000}"/>
    <cellStyle name="T_du toan di doi DZ110kV Ninh Binh 19-11-09" xfId="3893" xr:uid="{00000000-0005-0000-0000-0000360F0000}"/>
    <cellStyle name="T_du toan di doi DZ110kV Ninh Binh 19-11-09_1.1. HM-Thinh Liet" xfId="3894" xr:uid="{00000000-0005-0000-0000-0000370F0000}"/>
    <cellStyle name="T_du toan di doi DZ110kV Ninh Binh 19-11-09_3.1. GL-Yen Vien" xfId="3895" xr:uid="{00000000-0005-0000-0000-0000380F0000}"/>
    <cellStyle name="T_du toan di doi DZ110kV Ninh Binh 19-11-09_3.2. GL-Yen Thuong" xfId="3896" xr:uid="{00000000-0005-0000-0000-0000390F0000}"/>
    <cellStyle name="T_du toan di doi DZ110kV Ninh Binh 19-11-09_3.3. GL-Phu Dong" xfId="3897" xr:uid="{00000000-0005-0000-0000-00003A0F0000}"/>
    <cellStyle name="T_du toan di doi DZ110kV Ninh Binh 19-11-09_3.4. GL-Co Bi" xfId="3898" xr:uid="{00000000-0005-0000-0000-00003B0F0000}"/>
    <cellStyle name="T_du toan di doi DZ110kV Ninh Binh 19-11-09_3.5. GL-Dang Xa" xfId="3899" xr:uid="{00000000-0005-0000-0000-00003C0F0000}"/>
    <cellStyle name="T_du toan di doi DZ110kV Ninh Binh 19-11-09_DG nguon" xfId="3900" xr:uid="{00000000-0005-0000-0000-00003D0F0000}"/>
    <cellStyle name="T_du toan di doi DZ110kV Ninh Binh 19-11-09_DT goi 18" xfId="3901" xr:uid="{00000000-0005-0000-0000-00003E0F0000}"/>
    <cellStyle name="T_du toan di doi DZ110kV Ninh Binh 19-11-09_Du toan DZ 110kV Lai Chau-Nam Na 2" xfId="3902" xr:uid="{00000000-0005-0000-0000-00003F0F0000}"/>
    <cellStyle name="T_du toan di doi DZ110kV Ninh Binh 19-11-09_Du toan goi 18" xfId="3903" xr:uid="{00000000-0005-0000-0000-0000400F0000}"/>
    <cellStyle name="T_du toan di doi DZ110kV Ninh Binh 19-11-09_Nguon" xfId="3904" xr:uid="{00000000-0005-0000-0000-0000410F0000}"/>
    <cellStyle name="T_du toan di doi DZ110kV Ninh Binh 19-11-09_TMDT DEP Ha Noi cu" xfId="3905" xr:uid="{00000000-0005-0000-0000-0000420F0000}"/>
    <cellStyle name="T_du toan di doi DZ110kV Ninh Binh 19-11-09_TMDT Nam Ha Noi" xfId="3906" xr:uid="{00000000-0005-0000-0000-0000430F0000}"/>
    <cellStyle name="T_du toan dien  T3.1" xfId="3907" xr:uid="{00000000-0005-0000-0000-0000440F0000}"/>
    <cellStyle name="T_du toan dien  T3.1_!Tong muc dau tu" xfId="3908" xr:uid="{00000000-0005-0000-0000-0000450F0000}"/>
    <cellStyle name="T_du toan dien  T3.1_!Tong muc dau tu_Copy of !Tong muc dau tu" xfId="3909" xr:uid="{00000000-0005-0000-0000-0000460F0000}"/>
    <cellStyle name="T_du toan dien  T3.1_Book1" xfId="3910" xr:uid="{00000000-0005-0000-0000-0000470F0000}"/>
    <cellStyle name="T_du toan dien  T3.1_Book1_Copy of !Tong muc dau tu" xfId="3911" xr:uid="{00000000-0005-0000-0000-0000480F0000}"/>
    <cellStyle name="T_du toan dien  T3.1_Copy of !Tong muc dau tu" xfId="3912" xr:uid="{00000000-0005-0000-0000-0000490F0000}"/>
    <cellStyle name="T_du toan dien  T3.1_DCKS Goi 3 - RE2.6 (Thanh Hoa)" xfId="3913" xr:uid="{00000000-0005-0000-0000-00004A0F0000}"/>
    <cellStyle name="T_du toan dien  T3.1_De cuong khao sat - Lang Son" xfId="3914" xr:uid="{00000000-0005-0000-0000-00004B0F0000}"/>
    <cellStyle name="T_du toan dien  T3.1_De cuong khao sat - Lang Son_Copy of !Tong muc dau tu" xfId="3915" xr:uid="{00000000-0005-0000-0000-00004C0F0000}"/>
    <cellStyle name="T_du toan dien  T3.1_De cuong khao sat Goi 1 - Tuyen Quang" xfId="3916" xr:uid="{00000000-0005-0000-0000-00004D0F0000}"/>
    <cellStyle name="T_du toan dien  T3.1_DT" xfId="3917" xr:uid="{00000000-0005-0000-0000-00004E0F0000}"/>
    <cellStyle name="T_du toan dien  T3.1_DT Goi 1" xfId="3918" xr:uid="{00000000-0005-0000-0000-00004F0F0000}"/>
    <cellStyle name="T_du toan dien  T3.1_DT Goi 1_Copy of !Tong muc dau tu" xfId="3919" xr:uid="{00000000-0005-0000-0000-0000500F0000}"/>
    <cellStyle name="T_du toan dien  T3.1_DT Goi 1_DCKS Goi 3 - RE2.6 (Thanh Hoa)" xfId="3920" xr:uid="{00000000-0005-0000-0000-0000510F0000}"/>
    <cellStyle name="T_du toan dien  T3.1_DT_Copy of !Tong muc dau tu" xfId="3921" xr:uid="{00000000-0005-0000-0000-0000520F0000}"/>
    <cellStyle name="T_du toan dien  T3.1_DT_DCKS Goi 3 - RE2.6 (Thanh Hoa)" xfId="3922" xr:uid="{00000000-0005-0000-0000-0000530F0000}"/>
    <cellStyle name="T_du toan dien  T3.1_Du toan" xfId="3923" xr:uid="{00000000-0005-0000-0000-0000540F0000}"/>
    <cellStyle name="T_du toan dien  T3.1_Du toan_Copy of !Tong muc dau tu" xfId="3924" xr:uid="{00000000-0005-0000-0000-0000550F0000}"/>
    <cellStyle name="T_Du toan DZ 110kV Bim Son (17-10-2011)" xfId="3925" xr:uid="{00000000-0005-0000-0000-0000560F0000}"/>
    <cellStyle name="T_du toan DZ 110kV Dong Anh - Bac Thang Long" xfId="3926" xr:uid="{00000000-0005-0000-0000-0000570F0000}"/>
    <cellStyle name="T_du toan DZ 110kV Dong Anh - Chem 4-11-10" xfId="3927" xr:uid="{00000000-0005-0000-0000-0000580F0000}"/>
    <cellStyle name="T_du toan DZ 110kV Gia Lam - Sai Dong (8-11-2011)" xfId="3928" xr:uid="{00000000-0005-0000-0000-0000590F0000}"/>
    <cellStyle name="T_du toan DZ 110kV Gia Lam - Sai Dong sua mong (8-11-2011)" xfId="3929" xr:uid="{00000000-0005-0000-0000-00005A0F0000}"/>
    <cellStyle name="T_Du toan DZ 110kV Lai Chau-Nam Na 2" xfId="3930" xr:uid="{00000000-0005-0000-0000-00005B0F0000}"/>
    <cellStyle name="T_du toan DZ 110kV Nam Tha" xfId="3931" xr:uid="{00000000-0005-0000-0000-00005C0F0000}"/>
    <cellStyle name="T_du toan DZ 110kV Ta Thang 24-11-2010" xfId="3932" xr:uid="{00000000-0005-0000-0000-00005D0F0000}"/>
    <cellStyle name="T_du toan DZ 110kV Ta Thang 30-8-2010" xfId="3933" xr:uid="{00000000-0005-0000-0000-00005E0F0000}"/>
    <cellStyle name="T_Du toan DZ 110kV Van Don - Quan Lan" xfId="3934" xr:uid="{00000000-0005-0000-0000-00005F0F0000}"/>
    <cellStyle name="T_Du toan DZ 35kV Nam Tha 5 (21-3-2011)" xfId="3935" xr:uid="{00000000-0005-0000-0000-0000600F0000}"/>
    <cellStyle name="T_Du toan DZ 35kV NMXM Sai Son" xfId="3936" xr:uid="{00000000-0005-0000-0000-0000610F0000}"/>
    <cellStyle name="T_Du toan DZ110kV-ST-YM-PV" xfId="3937" xr:uid="{00000000-0005-0000-0000-0000620F0000}"/>
    <cellStyle name="T_Du toan DZ110kV-ST-YM-PV_BienDong-lan2-chay 10-12" xfId="3938" xr:uid="{00000000-0005-0000-0000-0000630F0000}"/>
    <cellStyle name="T_Du toan DZ110kV-ST-YM-PV_mau de cuong KSKTDep -HD" xfId="3939" xr:uid="{00000000-0005-0000-0000-0000640F0000}"/>
    <cellStyle name="T_Du toan goi 18" xfId="3940" xr:uid="{00000000-0005-0000-0000-0000650F0000}"/>
    <cellStyle name="T_Du toan ha ngam (2-11-2011)(Net_sua)" xfId="3941" xr:uid="{00000000-0005-0000-0000-0000660F0000}"/>
    <cellStyle name="T_Du toan Nhat Tan 9(dchinh) (version 1)" xfId="3942" xr:uid="{00000000-0005-0000-0000-0000670F0000}"/>
    <cellStyle name="T_Du toan Nhat Tan 9(dchinh) (version 1) 2" xfId="3943" xr:uid="{00000000-0005-0000-0000-0000680F0000}"/>
    <cellStyle name="T_Du toan Nhat Tan 9(dchinh) (version 1)_1. Cu ly van chuyen bai Cai Rong" xfId="3944" xr:uid="{00000000-0005-0000-0000-0000690F0000}"/>
    <cellStyle name="T_Du toan Nhat Tan 9(dchinh) (version 1)_1. Du toan DZ 110 T110VD-CS26" xfId="3945" xr:uid="{00000000-0005-0000-0000-00006A0F0000}"/>
    <cellStyle name="T_Du toan Nhat Tan 9(dchinh) (version 1)_1. Du toan DZ T110VD-26" xfId="3946" xr:uid="{00000000-0005-0000-0000-00006B0F0000}"/>
    <cellStyle name="T_Du toan Nhat Tan 9(dchinh) (version 1)_1.1.Du toan DZ110 TBA110kV VD-CS26" xfId="3947" xr:uid="{00000000-0005-0000-0000-00006C0F0000}"/>
    <cellStyle name="T_Du toan Nhat Tan 9(dchinh) (version 1)_Bang tinh gia tri hop dong" xfId="3948" xr:uid="{00000000-0005-0000-0000-00006D0F0000}"/>
    <cellStyle name="T_Du toan Nhat Tan 9(dchinh) (version 1)_Bang tinh gia tri hop dong 2" xfId="3949" xr:uid="{00000000-0005-0000-0000-00006E0F0000}"/>
    <cellStyle name="T_Du toan Nhat Tan 9(dchinh) (version 1)_Book1" xfId="3950" xr:uid="{00000000-0005-0000-0000-00006F0F0000}"/>
    <cellStyle name="T_Du toan Nhat Tan 9(dchinh) (version 1)_Book1 2" xfId="3951" xr:uid="{00000000-0005-0000-0000-0000700F0000}"/>
    <cellStyle name="T_Du toan Nhat Tan 9(dchinh) (version 1)_DG nguon" xfId="3952" xr:uid="{00000000-0005-0000-0000-0000710F0000}"/>
    <cellStyle name="T_Du toan Nhat Tan 9(dchinh) (version 1)_DT khao sat DZ110kV Dong Anh - Chem" xfId="3953" xr:uid="{00000000-0005-0000-0000-0000720F0000}"/>
    <cellStyle name="T_Du toan Nhat Tan 9(dchinh) (version 1)_DT khao sat DZ35kV NMXM Sai Son" xfId="3954" xr:uid="{00000000-0005-0000-0000-0000730F0000}"/>
    <cellStyle name="T_Du toan Nhat Tan 9(dchinh) (version 1)_DT khao sat DZ35kV NMXM Sai Son 4-7-2011" xfId="3955" xr:uid="{00000000-0005-0000-0000-0000740F0000}"/>
    <cellStyle name="T_Du toan Nhat Tan 9(dchinh) (version 1)_DT TKBVTC di doi DZ110kV Ninh Binh GD2 5-4-2010" xfId="3956" xr:uid="{00000000-0005-0000-0000-0000750F0000}"/>
    <cellStyle name="T_Du toan Nhat Tan 9(dchinh) (version 1)_DT TKBVTC di doi DZ110kV Ninh Binh GD2 5-4-2010 2" xfId="3957" xr:uid="{00000000-0005-0000-0000-0000760F0000}"/>
    <cellStyle name="T_Du toan Nhat Tan 9(dchinh) (version 1)_DT TKBVTC di doi DZ110kV Ninh Binh GD2 9-3-2010" xfId="3958" xr:uid="{00000000-0005-0000-0000-0000770F0000}"/>
    <cellStyle name="T_Du toan Nhat Tan 9(dchinh) (version 1)_DT TKBVTC di doi DZ110kV Ninh Binh GD2 9-3-2010 2" xfId="3959" xr:uid="{00000000-0005-0000-0000-0000780F0000}"/>
    <cellStyle name="T_Du toan Nhat Tan 9(dchinh) (version 1)_DT TKBVTC di doi DZ110kV Ninh Binh GD3 2-4-2010" xfId="3960" xr:uid="{00000000-0005-0000-0000-0000790F0000}"/>
    <cellStyle name="T_Du toan Nhat Tan 9(dchinh) (version 1)_DT TKBVTC di doi DZ110kV Ninh Binh GD3 2-4-2010 2" xfId="3961" xr:uid="{00000000-0005-0000-0000-00007A0F0000}"/>
    <cellStyle name="T_Du toan Nhat Tan 9(dchinh) (version 1)_DTDZ110 Long Boi-Tien Hai (doan cai tao)" xfId="3963" xr:uid="{00000000-0005-0000-0000-00007C0F0000}"/>
    <cellStyle name="T_Du toan Nhat Tan 9(dchinh) (version 1)_DTDZ110 Long Boi-Tien Hai (doan xay moi)" xfId="3964" xr:uid="{00000000-0005-0000-0000-00007D0F0000}"/>
    <cellStyle name="T_Du toan Nhat Tan 9(dchinh) (version 1)_DTDZ110 Long Boi-Thai Binh 07-04-2011" xfId="3962" xr:uid="{00000000-0005-0000-0000-00007B0F0000}"/>
    <cellStyle name="T_Du toan Nhat Tan 9(dchinh) (version 1)_DTKS DZ 35kV Lao Cai" xfId="3965" xr:uid="{00000000-0005-0000-0000-00007E0F0000}"/>
    <cellStyle name="T_Du toan Nhat Tan 9(dchinh) (version 1)_du toan BCKTKT Chem - Nghia Do - Thanh Cong 13-10-2010" xfId="3968" xr:uid="{00000000-0005-0000-0000-0000810F0000}"/>
    <cellStyle name="T_Du toan Nhat Tan 9(dchinh) (version 1)_du toan BCKTKT Chem - Thanh Xuan - Thanh Cong" xfId="3969" xr:uid="{00000000-0005-0000-0000-0000820F0000}"/>
    <cellStyle name="T_Du toan Nhat Tan 9(dchinh) (version 1)_du toan BCKTKT Chem - Thanh Xuan - Thanh Cong 13-10-2010" xfId="3970" xr:uid="{00000000-0005-0000-0000-0000830F0000}"/>
    <cellStyle name="T_Du toan Nhat Tan 9(dchinh) (version 1)_Du toan Chem-Nghia Do-Thanh Cong" xfId="3971" xr:uid="{00000000-0005-0000-0000-0000840F0000}"/>
    <cellStyle name="T_Du toan Nhat Tan 9(dchinh) (version 1)_du toan DADT thay DD tuyen 180, 181 E1-E2(PA day 150)" xfId="3972" xr:uid="{00000000-0005-0000-0000-0000850F0000}"/>
    <cellStyle name="T_Du toan Nhat Tan 9(dchinh) (version 1)_du toan di doi DZ110kV Ninh Binh 19-11-09" xfId="3973" xr:uid="{00000000-0005-0000-0000-0000860F0000}"/>
    <cellStyle name="T_Du toan Nhat Tan 9(dchinh) (version 1)_du toan di doi DZ110kV Ninh Binh 19-11-09 2" xfId="3974" xr:uid="{00000000-0005-0000-0000-0000870F0000}"/>
    <cellStyle name="T_Du toan Nhat Tan 9(dchinh) (version 1)_Du toan DZ 110kV Bim Son (17-10-2011)" xfId="3975" xr:uid="{00000000-0005-0000-0000-0000880F0000}"/>
    <cellStyle name="T_Du toan Nhat Tan 9(dchinh) (version 1)_du toan DZ 110kV Dong Anh - Bac Thang Long" xfId="3976" xr:uid="{00000000-0005-0000-0000-0000890F0000}"/>
    <cellStyle name="T_Du toan Nhat Tan 9(dchinh) (version 1)_du toan DZ 110kV Dong Anh - Chem 4-11-10" xfId="3977" xr:uid="{00000000-0005-0000-0000-00008A0F0000}"/>
    <cellStyle name="T_Du toan Nhat Tan 9(dchinh) (version 1)_du toan DZ 110kV Gia Lam - Sai Dong (8-11-2011)" xfId="3978" xr:uid="{00000000-0005-0000-0000-00008B0F0000}"/>
    <cellStyle name="T_Du toan Nhat Tan 9(dchinh) (version 1)_du toan DZ 110kV Gia Lam - Sai Dong sua mong (8-11-2011)" xfId="3979" xr:uid="{00000000-0005-0000-0000-00008C0F0000}"/>
    <cellStyle name="T_Du toan Nhat Tan 9(dchinh) (version 1)_Du toan DZ 110kV Lai Chau-Nam Na 2" xfId="3980" xr:uid="{00000000-0005-0000-0000-00008D0F0000}"/>
    <cellStyle name="T_Du toan Nhat Tan 9(dchinh) (version 1)_du toan DZ 110kV Nam Tha" xfId="3981" xr:uid="{00000000-0005-0000-0000-00008E0F0000}"/>
    <cellStyle name="T_Du toan Nhat Tan 9(dchinh) (version 1)_du toan DZ 110kV Ta Thang 24-11-2010" xfId="3982" xr:uid="{00000000-0005-0000-0000-00008F0F0000}"/>
    <cellStyle name="T_Du toan Nhat Tan 9(dchinh) (version 1)_du toan DZ 110kV Ta Thang 30-8-2010" xfId="3983" xr:uid="{00000000-0005-0000-0000-0000900F0000}"/>
    <cellStyle name="T_Du toan Nhat Tan 9(dchinh) (version 1)_Du toan DZ 110kV Van Don - Quan Lan" xfId="3984" xr:uid="{00000000-0005-0000-0000-0000910F0000}"/>
    <cellStyle name="T_Du toan Nhat Tan 9(dchinh) (version 1)_Du toan DZ 35kV Nam Tha 5 (21-3-2011)" xfId="3985" xr:uid="{00000000-0005-0000-0000-0000920F0000}"/>
    <cellStyle name="T_Du toan Nhat Tan 9(dchinh) (version 1)_Du toan DZ 35kV NMXM Sai Son" xfId="3986" xr:uid="{00000000-0005-0000-0000-0000930F0000}"/>
    <cellStyle name="T_Du toan Nhat Tan 9(dchinh) (version 1)_Du toan goi 18" xfId="3987" xr:uid="{00000000-0005-0000-0000-0000940F0000}"/>
    <cellStyle name="T_Du toan Nhat Tan 9(dchinh) (version 1)_du toan Sai Dong 8122011" xfId="3988" xr:uid="{00000000-0005-0000-0000-0000950F0000}"/>
    <cellStyle name="T_Du toan Nhat Tan 9(dchinh) (version 1)_du toan SCL TBA Dong Anh E1.1" xfId="3989" xr:uid="{00000000-0005-0000-0000-0000960F0000}"/>
    <cellStyle name="T_Du toan Nhat Tan 9(dchinh) (version 1)_du toan TKBVTC Chem - Nghia Do - Thanh Xuan 21-9-2010" xfId="3990" xr:uid="{00000000-0005-0000-0000-0000970F0000}"/>
    <cellStyle name="T_Du toan Nhat Tan 9(dchinh) (version 1)_DU THAU" xfId="3966" xr:uid="{00000000-0005-0000-0000-00007F0F0000}"/>
    <cellStyle name="T_Du toan Nhat Tan 9(dchinh) (version 1)_DU THAU 2" xfId="3967" xr:uid="{00000000-0005-0000-0000-0000800F0000}"/>
    <cellStyle name="T_Du toan Nhat Tan 9(dchinh) (version 1)_Duong day" xfId="3991" xr:uid="{00000000-0005-0000-0000-0000980F0000}"/>
    <cellStyle name="T_Du toan Nhat Tan 9(dchinh) (version 1)_DZ Pleikrong-KonTum GZTACSR200" xfId="3992" xr:uid="{00000000-0005-0000-0000-0000990F0000}"/>
    <cellStyle name="T_Du toan Nhat Tan 9(dchinh) (version 1)_DZ-E1-E2_GZTACSR200_DADT_B08" xfId="3993" xr:uid="{00000000-0005-0000-0000-00009A0F0000}"/>
    <cellStyle name="T_Du toan Nhat Tan 9(dchinh) (version 1)_DZ-E1-E2_GZTACSR200_TKBVTC" xfId="3994" xr:uid="{00000000-0005-0000-0000-00009B0F0000}"/>
    <cellStyle name="T_Du toan Nhat Tan 9(dchinh) (version 1)_DZ-E1-E2_GZTACSR200_TKBVTC-thaochuoi" xfId="3995" xr:uid="{00000000-0005-0000-0000-00009C0F0000}"/>
    <cellStyle name="T_Du toan Nhat Tan 9(dchinh) (version 1)_DZ-Pleiku-KonTum_GZTACSR200_01-04-2011" xfId="3996" xr:uid="{00000000-0005-0000-0000-00009D0F0000}"/>
    <cellStyle name="T_Du toan Nhat Tan 9(dchinh) (version 1)_I. Hoang Mai" xfId="3997" xr:uid="{00000000-0005-0000-0000-00009E0F0000}"/>
    <cellStyle name="T_Du toan Nhat Tan 9(dchinh) (version 1)_khai toan DZ 35kV Nam Tha 5" xfId="3998" xr:uid="{00000000-0005-0000-0000-00009F0F0000}"/>
    <cellStyle name="T_Du toan Nhat Tan 9(dchinh) (version 1)_Nguon" xfId="3999" xr:uid="{00000000-0005-0000-0000-0000A00F0000}"/>
    <cellStyle name="T_Du toan Nhat Tan 9(dchinh) (version 1)_Nguon-110kV" xfId="4000" xr:uid="{00000000-0005-0000-0000-0000A10F0000}"/>
    <cellStyle name="T_Du toan Nhat Tan 9(dchinh) (version 1)_Nguon-35" xfId="4001" xr:uid="{00000000-0005-0000-0000-0000A20F0000}"/>
    <cellStyle name="T_Du toan Nhat Tan 9(dchinh) (version 1)_Nguon-TC35" xfId="4002" xr:uid="{00000000-0005-0000-0000-0000A30F0000}"/>
    <cellStyle name="T_Du toan Nhat Tan 9(dchinh) (version 1)_Phan DZ Dong Anh - Van Tri" xfId="4003" xr:uid="{00000000-0005-0000-0000-0000A40F0000}"/>
    <cellStyle name="T_Du toan Nhat Tan 9(dchinh) (version 1)_Phan Scada" xfId="4004" xr:uid="{00000000-0005-0000-0000-0000A50F0000}"/>
    <cellStyle name="T_Du toan Nhat Tan 9(dchinh) (version 1)_TBA" xfId="4005" xr:uid="{00000000-0005-0000-0000-0000A60F0000}"/>
    <cellStyle name="T_Du toan Nhat Tan 9(dchinh) (version 1)_TBA-Pleicu-KonTum 01-04-2011" xfId="4006" xr:uid="{00000000-0005-0000-0000-0000A70F0000}"/>
    <cellStyle name="T_Du toan Nhat Tan 9(dchinh) (version 1)_tinh cu ly VC" xfId="4008" xr:uid="{00000000-0005-0000-0000-0000A90F0000}"/>
    <cellStyle name="T_Du toan Nhat Tan 9(dchinh) (version 1)_TMDT DEP Ha Noi cu" xfId="4009" xr:uid="{00000000-0005-0000-0000-0000AA0F0000}"/>
    <cellStyle name="T_Du toan Nhat Tan 9(dchinh) (version 1)_Tonghop" xfId="4010" xr:uid="{00000000-0005-0000-0000-0000AB0F0000}"/>
    <cellStyle name="T_Du toan Nhat Tan 9(dchinh) (version 1)_Tonghop DT LaiChau-NamNa2" xfId="4011" xr:uid="{00000000-0005-0000-0000-0000AC0F0000}"/>
    <cellStyle name="T_Du toan Nhat Tan 9(dchinh) (version 1)_THDT1" xfId="4007" xr:uid="{00000000-0005-0000-0000-0000A80F0000}"/>
    <cellStyle name="T_du toan Sai Dong 8122011" xfId="4012" xr:uid="{00000000-0005-0000-0000-0000AD0F0000}"/>
    <cellStyle name="T_du toan SCL TBA Dong Anh E1.1" xfId="4013" xr:uid="{00000000-0005-0000-0000-0000AE0F0000}"/>
    <cellStyle name="T_Du toan TBA 110kV Ha Long" xfId="4014" xr:uid="{00000000-0005-0000-0000-0000AF0F0000}"/>
    <cellStyle name="T_Du toan TBA110kv XMBD" xfId="4015" xr:uid="{00000000-0005-0000-0000-0000B00F0000}"/>
    <cellStyle name="T_du toan TKBVTC Chem - Nghia Do - Thanh Xuan 21-9-2010" xfId="4017" xr:uid="{00000000-0005-0000-0000-0000B20F0000}"/>
    <cellStyle name="T_Du toan thong tin phung xa theo don gia moi" xfId="4016" xr:uid="{00000000-0005-0000-0000-0000B10F0000}"/>
    <cellStyle name="T_Du toan Truc Ninh" xfId="4018" xr:uid="{00000000-0005-0000-0000-0000B30F0000}"/>
    <cellStyle name="T_Du toan_Copy of !Tong muc dau tu" xfId="4019" xr:uid="{00000000-0005-0000-0000-0000B40F0000}"/>
    <cellStyle name="T_Du toansua" xfId="4020" xr:uid="{00000000-0005-0000-0000-0000B50F0000}"/>
    <cellStyle name="T_Du toansua_1.1. HM-Thinh Liet" xfId="4021" xr:uid="{00000000-0005-0000-0000-0000B60F0000}"/>
    <cellStyle name="T_Du toansua_3.1. GL-Yen Vien" xfId="4022" xr:uid="{00000000-0005-0000-0000-0000B70F0000}"/>
    <cellStyle name="T_Du toansua_3.2. GL-Yen Thuong" xfId="4023" xr:uid="{00000000-0005-0000-0000-0000B80F0000}"/>
    <cellStyle name="T_Du toansua_3.3. GL-Phu Dong" xfId="4024" xr:uid="{00000000-0005-0000-0000-0000B90F0000}"/>
    <cellStyle name="T_Du toansua_3.4. GL-Co Bi" xfId="4025" xr:uid="{00000000-0005-0000-0000-0000BA0F0000}"/>
    <cellStyle name="T_Du toansua_3.5. GL-Dang Xa" xfId="4026" xr:uid="{00000000-0005-0000-0000-0000BB0F0000}"/>
    <cellStyle name="T_Du toansua_DG nguon" xfId="4027" xr:uid="{00000000-0005-0000-0000-0000BC0F0000}"/>
    <cellStyle name="T_Du toansua_DT goi 18" xfId="4028" xr:uid="{00000000-0005-0000-0000-0000BD0F0000}"/>
    <cellStyle name="T_Du toansua_Du toan DZ 110kV Lai Chau-Nam Na 2" xfId="4029" xr:uid="{00000000-0005-0000-0000-0000BE0F0000}"/>
    <cellStyle name="T_Du toansua_Du toan goi 18" xfId="4030" xr:uid="{00000000-0005-0000-0000-0000BF0F0000}"/>
    <cellStyle name="T_Du toansua_Du toan Nhat Tan 9(dchinh) (version 1)" xfId="4031" xr:uid="{00000000-0005-0000-0000-0000C00F0000}"/>
    <cellStyle name="T_Du toansua_Du toan Nhat Tan 9(dchinh) (version 1)_1. Cu ly van chuyen bai Cai Rong" xfId="4032" xr:uid="{00000000-0005-0000-0000-0000C10F0000}"/>
    <cellStyle name="T_Du toansua_Du toan Nhat Tan 9(dchinh) (version 1)_1. Du toan DZ 110 T110VD-CS26" xfId="4033" xr:uid="{00000000-0005-0000-0000-0000C20F0000}"/>
    <cellStyle name="T_Du toansua_Du toan Nhat Tan 9(dchinh) (version 1)_1. Du toan DZ T110VD-26" xfId="4034" xr:uid="{00000000-0005-0000-0000-0000C30F0000}"/>
    <cellStyle name="T_Du toansua_Du toan Nhat Tan 9(dchinh) (version 1)_1.1. HM-Thinh Liet" xfId="4035" xr:uid="{00000000-0005-0000-0000-0000C40F0000}"/>
    <cellStyle name="T_Du toansua_Du toan Nhat Tan 9(dchinh) (version 1)_1.1.Du toan DZ110 TBA110kV VD-CS26" xfId="4036" xr:uid="{00000000-0005-0000-0000-0000C50F0000}"/>
    <cellStyle name="T_Du toansua_Du toan Nhat Tan 9(dchinh) (version 1)_3.1. GL-Yen Vien" xfId="4037" xr:uid="{00000000-0005-0000-0000-0000C60F0000}"/>
    <cellStyle name="T_Du toansua_Du toan Nhat Tan 9(dchinh) (version 1)_3.2. GL-Yen Thuong" xfId="4038" xr:uid="{00000000-0005-0000-0000-0000C70F0000}"/>
    <cellStyle name="T_Du toansua_Du toan Nhat Tan 9(dchinh) (version 1)_3.3. GL-Phu Dong" xfId="4039" xr:uid="{00000000-0005-0000-0000-0000C80F0000}"/>
    <cellStyle name="T_Du toansua_Du toan Nhat Tan 9(dchinh) (version 1)_3.4. GL-Co Bi" xfId="4040" xr:uid="{00000000-0005-0000-0000-0000C90F0000}"/>
    <cellStyle name="T_Du toansua_Du toan Nhat Tan 9(dchinh) (version 1)_3.5. GL-Dang Xa" xfId="4041" xr:uid="{00000000-0005-0000-0000-0000CA0F0000}"/>
    <cellStyle name="T_Du toansua_Du toan Nhat Tan 9(dchinh) (version 1)_Bang tinh gia tri hop dong" xfId="4042" xr:uid="{00000000-0005-0000-0000-0000CB0F0000}"/>
    <cellStyle name="T_Du toansua_Du toan Nhat Tan 9(dchinh) (version 1)_Bang tinh gia tri hop dong_1.1. HM-Thinh Liet" xfId="4043" xr:uid="{00000000-0005-0000-0000-0000CC0F0000}"/>
    <cellStyle name="T_Du toansua_Du toan Nhat Tan 9(dchinh) (version 1)_Bang tinh gia tri hop dong_3.1. GL-Yen Vien" xfId="4044" xr:uid="{00000000-0005-0000-0000-0000CD0F0000}"/>
    <cellStyle name="T_Du toansua_Du toan Nhat Tan 9(dchinh) (version 1)_Bang tinh gia tri hop dong_3.2. GL-Yen Thuong" xfId="4045" xr:uid="{00000000-0005-0000-0000-0000CE0F0000}"/>
    <cellStyle name="T_Du toansua_Du toan Nhat Tan 9(dchinh) (version 1)_Bang tinh gia tri hop dong_3.3. GL-Phu Dong" xfId="4046" xr:uid="{00000000-0005-0000-0000-0000CF0F0000}"/>
    <cellStyle name="T_Du toansua_Du toan Nhat Tan 9(dchinh) (version 1)_Bang tinh gia tri hop dong_3.4. GL-Co Bi" xfId="4047" xr:uid="{00000000-0005-0000-0000-0000D00F0000}"/>
    <cellStyle name="T_Du toansua_Du toan Nhat Tan 9(dchinh) (version 1)_Bang tinh gia tri hop dong_3.5. GL-Dang Xa" xfId="4048" xr:uid="{00000000-0005-0000-0000-0000D10F0000}"/>
    <cellStyle name="T_Du toansua_Du toan Nhat Tan 9(dchinh) (version 1)_Bang tinh gia tri hop dong_DG nguon" xfId="4049" xr:uid="{00000000-0005-0000-0000-0000D20F0000}"/>
    <cellStyle name="T_Du toansua_Du toan Nhat Tan 9(dchinh) (version 1)_Bang tinh gia tri hop dong_DT goi 18" xfId="4050" xr:uid="{00000000-0005-0000-0000-0000D30F0000}"/>
    <cellStyle name="T_Du toansua_Du toan Nhat Tan 9(dchinh) (version 1)_Bang tinh gia tri hop dong_Du toan DZ 110kV Lai Chau-Nam Na 2" xfId="4051" xr:uid="{00000000-0005-0000-0000-0000D40F0000}"/>
    <cellStyle name="T_Du toansua_Du toan Nhat Tan 9(dchinh) (version 1)_Bang tinh gia tri hop dong_Du toan goi 18" xfId="4052" xr:uid="{00000000-0005-0000-0000-0000D50F0000}"/>
    <cellStyle name="T_Du toansua_Du toan Nhat Tan 9(dchinh) (version 1)_Bang tinh gia tri hop dong_Nguon" xfId="4053" xr:uid="{00000000-0005-0000-0000-0000D60F0000}"/>
    <cellStyle name="T_Du toansua_Du toan Nhat Tan 9(dchinh) (version 1)_Bang tinh gia tri hop dong_TMDT DEP Ha Noi cu" xfId="4054" xr:uid="{00000000-0005-0000-0000-0000D70F0000}"/>
    <cellStyle name="T_Du toansua_Du toan Nhat Tan 9(dchinh) (version 1)_Bang tinh gia tri hop dong_TMDT Nam Ha Noi" xfId="4055" xr:uid="{00000000-0005-0000-0000-0000D80F0000}"/>
    <cellStyle name="T_Du toansua_Du toan Nhat Tan 9(dchinh) (version 1)_Book1" xfId="4056" xr:uid="{00000000-0005-0000-0000-0000D90F0000}"/>
    <cellStyle name="T_Du toansua_Du toan Nhat Tan 9(dchinh) (version 1)_Book1_1.1. HM-Thinh Liet" xfId="4057" xr:uid="{00000000-0005-0000-0000-0000DA0F0000}"/>
    <cellStyle name="T_Du toansua_Du toan Nhat Tan 9(dchinh) (version 1)_Book1_3.1. GL-Yen Vien" xfId="4058" xr:uid="{00000000-0005-0000-0000-0000DB0F0000}"/>
    <cellStyle name="T_Du toansua_Du toan Nhat Tan 9(dchinh) (version 1)_Book1_3.2. GL-Yen Thuong" xfId="4059" xr:uid="{00000000-0005-0000-0000-0000DC0F0000}"/>
    <cellStyle name="T_Du toansua_Du toan Nhat Tan 9(dchinh) (version 1)_Book1_3.3. GL-Phu Dong" xfId="4060" xr:uid="{00000000-0005-0000-0000-0000DD0F0000}"/>
    <cellStyle name="T_Du toansua_Du toan Nhat Tan 9(dchinh) (version 1)_Book1_3.4. GL-Co Bi" xfId="4061" xr:uid="{00000000-0005-0000-0000-0000DE0F0000}"/>
    <cellStyle name="T_Du toansua_Du toan Nhat Tan 9(dchinh) (version 1)_Book1_3.5. GL-Dang Xa" xfId="4062" xr:uid="{00000000-0005-0000-0000-0000DF0F0000}"/>
    <cellStyle name="T_Du toansua_Du toan Nhat Tan 9(dchinh) (version 1)_Book1_DG nguon" xfId="4063" xr:uid="{00000000-0005-0000-0000-0000E00F0000}"/>
    <cellStyle name="T_Du toansua_Du toan Nhat Tan 9(dchinh) (version 1)_Book1_DT goi 18" xfId="4064" xr:uid="{00000000-0005-0000-0000-0000E10F0000}"/>
    <cellStyle name="T_Du toansua_Du toan Nhat Tan 9(dchinh) (version 1)_Book1_Du toan DZ 110kV Lai Chau-Nam Na 2" xfId="4065" xr:uid="{00000000-0005-0000-0000-0000E20F0000}"/>
    <cellStyle name="T_Du toansua_Du toan Nhat Tan 9(dchinh) (version 1)_Book1_Du toan goi 18" xfId="4066" xr:uid="{00000000-0005-0000-0000-0000E30F0000}"/>
    <cellStyle name="T_Du toansua_Du toan Nhat Tan 9(dchinh) (version 1)_Book1_Nguon" xfId="4067" xr:uid="{00000000-0005-0000-0000-0000E40F0000}"/>
    <cellStyle name="T_Du toansua_Du toan Nhat Tan 9(dchinh) (version 1)_Book1_TMDT DEP Ha Noi cu" xfId="4068" xr:uid="{00000000-0005-0000-0000-0000E50F0000}"/>
    <cellStyle name="T_Du toansua_Du toan Nhat Tan 9(dchinh) (version 1)_Book1_TMDT Nam Ha Noi" xfId="4069" xr:uid="{00000000-0005-0000-0000-0000E60F0000}"/>
    <cellStyle name="T_Du toansua_Du toan Nhat Tan 9(dchinh) (version 1)_DG nguon" xfId="4070" xr:uid="{00000000-0005-0000-0000-0000E70F0000}"/>
    <cellStyle name="T_Du toansua_Du toan Nhat Tan 9(dchinh) (version 1)_DT goi 18" xfId="4071" xr:uid="{00000000-0005-0000-0000-0000E80F0000}"/>
    <cellStyle name="T_Du toansua_Du toan Nhat Tan 9(dchinh) (version 1)_DT khao sat DZ110kV Dong Anh - Chem" xfId="4072" xr:uid="{00000000-0005-0000-0000-0000E90F0000}"/>
    <cellStyle name="T_Du toansua_Du toan Nhat Tan 9(dchinh) (version 1)_DT khao sat DZ35kV NMXM Sai Son" xfId="4073" xr:uid="{00000000-0005-0000-0000-0000EA0F0000}"/>
    <cellStyle name="T_Du toansua_Du toan Nhat Tan 9(dchinh) (version 1)_DT khao sat DZ35kV NMXM Sai Son 4-7-2011" xfId="4074" xr:uid="{00000000-0005-0000-0000-0000EB0F0000}"/>
    <cellStyle name="T_Du toansua_Du toan Nhat Tan 9(dchinh) (version 1)_DT TKBVTC di doi DZ110kV Ninh Binh GD2 5-4-2010" xfId="4075" xr:uid="{00000000-0005-0000-0000-0000EC0F0000}"/>
    <cellStyle name="T_Du toansua_Du toan Nhat Tan 9(dchinh) (version 1)_DT TKBVTC di doi DZ110kV Ninh Binh GD2 5-4-2010_1.1. HM-Thinh Liet" xfId="4076" xr:uid="{00000000-0005-0000-0000-0000ED0F0000}"/>
    <cellStyle name="T_Du toansua_Du toan Nhat Tan 9(dchinh) (version 1)_DT TKBVTC di doi DZ110kV Ninh Binh GD2 5-4-2010_3.1. GL-Yen Vien" xfId="4077" xr:uid="{00000000-0005-0000-0000-0000EE0F0000}"/>
    <cellStyle name="T_Du toansua_Du toan Nhat Tan 9(dchinh) (version 1)_DT TKBVTC di doi DZ110kV Ninh Binh GD2 5-4-2010_3.2. GL-Yen Thuong" xfId="4078" xr:uid="{00000000-0005-0000-0000-0000EF0F0000}"/>
    <cellStyle name="T_Du toansua_Du toan Nhat Tan 9(dchinh) (version 1)_DT TKBVTC di doi DZ110kV Ninh Binh GD2 5-4-2010_3.3. GL-Phu Dong" xfId="4079" xr:uid="{00000000-0005-0000-0000-0000F00F0000}"/>
    <cellStyle name="T_Du toansua_Du toan Nhat Tan 9(dchinh) (version 1)_DT TKBVTC di doi DZ110kV Ninh Binh GD2 5-4-2010_3.4. GL-Co Bi" xfId="4080" xr:uid="{00000000-0005-0000-0000-0000F10F0000}"/>
    <cellStyle name="T_Du toansua_Du toan Nhat Tan 9(dchinh) (version 1)_DT TKBVTC di doi DZ110kV Ninh Binh GD2 5-4-2010_3.5. GL-Dang Xa" xfId="4081" xr:uid="{00000000-0005-0000-0000-0000F20F0000}"/>
    <cellStyle name="T_Du toansua_Du toan Nhat Tan 9(dchinh) (version 1)_DT TKBVTC di doi DZ110kV Ninh Binh GD2 5-4-2010_DG nguon" xfId="4082" xr:uid="{00000000-0005-0000-0000-0000F30F0000}"/>
    <cellStyle name="T_Du toansua_Du toan Nhat Tan 9(dchinh) (version 1)_DT TKBVTC di doi DZ110kV Ninh Binh GD2 5-4-2010_DT goi 18" xfId="4083" xr:uid="{00000000-0005-0000-0000-0000F40F0000}"/>
    <cellStyle name="T_Du toansua_Du toan Nhat Tan 9(dchinh) (version 1)_DT TKBVTC di doi DZ110kV Ninh Binh GD2 5-4-2010_Du toan DZ 110kV Lai Chau-Nam Na 2" xfId="4084" xr:uid="{00000000-0005-0000-0000-0000F50F0000}"/>
    <cellStyle name="T_Du toansua_Du toan Nhat Tan 9(dchinh) (version 1)_DT TKBVTC di doi DZ110kV Ninh Binh GD2 5-4-2010_Du toan goi 18" xfId="4085" xr:uid="{00000000-0005-0000-0000-0000F60F0000}"/>
    <cellStyle name="T_Du toansua_Du toan Nhat Tan 9(dchinh) (version 1)_DT TKBVTC di doi DZ110kV Ninh Binh GD2 5-4-2010_Nguon" xfId="4086" xr:uid="{00000000-0005-0000-0000-0000F70F0000}"/>
    <cellStyle name="T_Du toansua_Du toan Nhat Tan 9(dchinh) (version 1)_DT TKBVTC di doi DZ110kV Ninh Binh GD2 5-4-2010_TMDT DEP Ha Noi cu" xfId="4087" xr:uid="{00000000-0005-0000-0000-0000F80F0000}"/>
    <cellStyle name="T_Du toansua_Du toan Nhat Tan 9(dchinh) (version 1)_DT TKBVTC di doi DZ110kV Ninh Binh GD2 5-4-2010_TMDT Nam Ha Noi" xfId="4088" xr:uid="{00000000-0005-0000-0000-0000F90F0000}"/>
    <cellStyle name="T_Du toansua_Du toan Nhat Tan 9(dchinh) (version 1)_DT TKBVTC di doi DZ110kV Ninh Binh GD2 9-3-2010" xfId="4089" xr:uid="{00000000-0005-0000-0000-0000FA0F0000}"/>
    <cellStyle name="T_Du toansua_Du toan Nhat Tan 9(dchinh) (version 1)_DT TKBVTC di doi DZ110kV Ninh Binh GD2 9-3-2010_1.1. HM-Thinh Liet" xfId="4090" xr:uid="{00000000-0005-0000-0000-0000FB0F0000}"/>
    <cellStyle name="T_Du toansua_Du toan Nhat Tan 9(dchinh) (version 1)_DT TKBVTC di doi DZ110kV Ninh Binh GD2 9-3-2010_3.1. GL-Yen Vien" xfId="4091" xr:uid="{00000000-0005-0000-0000-0000FC0F0000}"/>
    <cellStyle name="T_Du toansua_Du toan Nhat Tan 9(dchinh) (version 1)_DT TKBVTC di doi DZ110kV Ninh Binh GD2 9-3-2010_3.2. GL-Yen Thuong" xfId="4092" xr:uid="{00000000-0005-0000-0000-0000FD0F0000}"/>
    <cellStyle name="T_Du toansua_Du toan Nhat Tan 9(dchinh) (version 1)_DT TKBVTC di doi DZ110kV Ninh Binh GD2 9-3-2010_3.3. GL-Phu Dong" xfId="4093" xr:uid="{00000000-0005-0000-0000-0000FE0F0000}"/>
    <cellStyle name="T_Du toansua_Du toan Nhat Tan 9(dchinh) (version 1)_DT TKBVTC di doi DZ110kV Ninh Binh GD2 9-3-2010_3.4. GL-Co Bi" xfId="4094" xr:uid="{00000000-0005-0000-0000-0000FF0F0000}"/>
    <cellStyle name="T_Du toansua_Du toan Nhat Tan 9(dchinh) (version 1)_DT TKBVTC di doi DZ110kV Ninh Binh GD2 9-3-2010_3.5. GL-Dang Xa" xfId="4095" xr:uid="{00000000-0005-0000-0000-000000100000}"/>
    <cellStyle name="T_Du toansua_Du toan Nhat Tan 9(dchinh) (version 1)_DT TKBVTC di doi DZ110kV Ninh Binh GD2 9-3-2010_DG nguon" xfId="4096" xr:uid="{00000000-0005-0000-0000-000001100000}"/>
    <cellStyle name="T_Du toansua_Du toan Nhat Tan 9(dchinh) (version 1)_DT TKBVTC di doi DZ110kV Ninh Binh GD2 9-3-2010_DT goi 18" xfId="4097" xr:uid="{00000000-0005-0000-0000-000002100000}"/>
    <cellStyle name="T_Du toansua_Du toan Nhat Tan 9(dchinh) (version 1)_DT TKBVTC di doi DZ110kV Ninh Binh GD2 9-3-2010_Du toan DZ 110kV Lai Chau-Nam Na 2" xfId="4098" xr:uid="{00000000-0005-0000-0000-000003100000}"/>
    <cellStyle name="T_Du toansua_Du toan Nhat Tan 9(dchinh) (version 1)_DT TKBVTC di doi DZ110kV Ninh Binh GD2 9-3-2010_Du toan goi 18" xfId="4099" xr:uid="{00000000-0005-0000-0000-000004100000}"/>
    <cellStyle name="T_Du toansua_Du toan Nhat Tan 9(dchinh) (version 1)_DT TKBVTC di doi DZ110kV Ninh Binh GD2 9-3-2010_Nguon" xfId="4100" xr:uid="{00000000-0005-0000-0000-000005100000}"/>
    <cellStyle name="T_Du toansua_Du toan Nhat Tan 9(dchinh) (version 1)_DT TKBVTC di doi DZ110kV Ninh Binh GD2 9-3-2010_TMDT DEP Ha Noi cu" xfId="4101" xr:uid="{00000000-0005-0000-0000-000006100000}"/>
    <cellStyle name="T_Du toansua_Du toan Nhat Tan 9(dchinh) (version 1)_DT TKBVTC di doi DZ110kV Ninh Binh GD2 9-3-2010_TMDT Nam Ha Noi" xfId="4102" xr:uid="{00000000-0005-0000-0000-000007100000}"/>
    <cellStyle name="T_Du toansua_Du toan Nhat Tan 9(dchinh) (version 1)_DT TKBVTC di doi DZ110kV Ninh Binh GD3 2-4-2010" xfId="4103" xr:uid="{00000000-0005-0000-0000-000008100000}"/>
    <cellStyle name="T_Du toansua_Du toan Nhat Tan 9(dchinh) (version 1)_DT TKBVTC di doi DZ110kV Ninh Binh GD3 2-4-2010_1.1. HM-Thinh Liet" xfId="4104" xr:uid="{00000000-0005-0000-0000-000009100000}"/>
    <cellStyle name="T_Du toansua_Du toan Nhat Tan 9(dchinh) (version 1)_DT TKBVTC di doi DZ110kV Ninh Binh GD3 2-4-2010_3.1. GL-Yen Vien" xfId="4105" xr:uid="{00000000-0005-0000-0000-00000A100000}"/>
    <cellStyle name="T_Du toansua_Du toan Nhat Tan 9(dchinh) (version 1)_DT TKBVTC di doi DZ110kV Ninh Binh GD3 2-4-2010_3.2. GL-Yen Thuong" xfId="4106" xr:uid="{00000000-0005-0000-0000-00000B100000}"/>
    <cellStyle name="T_Du toansua_Du toan Nhat Tan 9(dchinh) (version 1)_DT TKBVTC di doi DZ110kV Ninh Binh GD3 2-4-2010_3.3. GL-Phu Dong" xfId="4107" xr:uid="{00000000-0005-0000-0000-00000C100000}"/>
    <cellStyle name="T_Du toansua_Du toan Nhat Tan 9(dchinh) (version 1)_DT TKBVTC di doi DZ110kV Ninh Binh GD3 2-4-2010_3.4. GL-Co Bi" xfId="4108" xr:uid="{00000000-0005-0000-0000-00000D100000}"/>
    <cellStyle name="T_Du toansua_Du toan Nhat Tan 9(dchinh) (version 1)_DT TKBVTC di doi DZ110kV Ninh Binh GD3 2-4-2010_3.5. GL-Dang Xa" xfId="4109" xr:uid="{00000000-0005-0000-0000-00000E100000}"/>
    <cellStyle name="T_Du toansua_Du toan Nhat Tan 9(dchinh) (version 1)_DT TKBVTC di doi DZ110kV Ninh Binh GD3 2-4-2010_DG nguon" xfId="4110" xr:uid="{00000000-0005-0000-0000-00000F100000}"/>
    <cellStyle name="T_Du toansua_Du toan Nhat Tan 9(dchinh) (version 1)_DT TKBVTC di doi DZ110kV Ninh Binh GD3 2-4-2010_DT goi 18" xfId="4111" xr:uid="{00000000-0005-0000-0000-000010100000}"/>
    <cellStyle name="T_Du toansua_Du toan Nhat Tan 9(dchinh) (version 1)_DT TKBVTC di doi DZ110kV Ninh Binh GD3 2-4-2010_Du toan DZ 110kV Lai Chau-Nam Na 2" xfId="4112" xr:uid="{00000000-0005-0000-0000-000011100000}"/>
    <cellStyle name="T_Du toansua_Du toan Nhat Tan 9(dchinh) (version 1)_DT TKBVTC di doi DZ110kV Ninh Binh GD3 2-4-2010_Du toan goi 18" xfId="4113" xr:uid="{00000000-0005-0000-0000-000012100000}"/>
    <cellStyle name="T_Du toansua_Du toan Nhat Tan 9(dchinh) (version 1)_DT TKBVTC di doi DZ110kV Ninh Binh GD3 2-4-2010_Nguon" xfId="4114" xr:uid="{00000000-0005-0000-0000-000013100000}"/>
    <cellStyle name="T_Du toansua_Du toan Nhat Tan 9(dchinh) (version 1)_DT TKBVTC di doi DZ110kV Ninh Binh GD3 2-4-2010_TMDT DEP Ha Noi cu" xfId="4115" xr:uid="{00000000-0005-0000-0000-000014100000}"/>
    <cellStyle name="T_Du toansua_Du toan Nhat Tan 9(dchinh) (version 1)_DT TKBVTC di doi DZ110kV Ninh Binh GD3 2-4-2010_TMDT Nam Ha Noi" xfId="4116" xr:uid="{00000000-0005-0000-0000-000015100000}"/>
    <cellStyle name="T_Du toansua_Du toan Nhat Tan 9(dchinh) (version 1)_DTDZ110 Long Boi-Tien Hai (doan cai tao)" xfId="4118" xr:uid="{00000000-0005-0000-0000-000017100000}"/>
    <cellStyle name="T_Du toansua_Du toan Nhat Tan 9(dchinh) (version 1)_DTDZ110 Long Boi-Tien Hai (doan xay moi)" xfId="4119" xr:uid="{00000000-0005-0000-0000-000018100000}"/>
    <cellStyle name="T_Du toansua_Du toan Nhat Tan 9(dchinh) (version 1)_DTDZ110 Long Boi-Thai Binh 07-04-2011" xfId="4117" xr:uid="{00000000-0005-0000-0000-000016100000}"/>
    <cellStyle name="T_Du toansua_Du toan Nhat Tan 9(dchinh) (version 1)_DTKS DZ 35kV Lao Cai" xfId="4120" xr:uid="{00000000-0005-0000-0000-000019100000}"/>
    <cellStyle name="T_Du toansua_Du toan Nhat Tan 9(dchinh) (version 1)_du toan BCKTKT Chem - Nghia Do - Thanh Cong 13-10-2010" xfId="4135" xr:uid="{00000000-0005-0000-0000-000028100000}"/>
    <cellStyle name="T_Du toansua_Du toan Nhat Tan 9(dchinh) (version 1)_du toan BCKTKT Chem - Thanh Xuan - Thanh Cong" xfId="4136" xr:uid="{00000000-0005-0000-0000-000029100000}"/>
    <cellStyle name="T_Du toansua_Du toan Nhat Tan 9(dchinh) (version 1)_du toan BCKTKT Chem - Thanh Xuan - Thanh Cong 13-10-2010" xfId="4137" xr:uid="{00000000-0005-0000-0000-00002A100000}"/>
    <cellStyle name="T_Du toansua_Du toan Nhat Tan 9(dchinh) (version 1)_Du toan Chem-Nghia Do-Thanh Cong" xfId="4138" xr:uid="{00000000-0005-0000-0000-00002B100000}"/>
    <cellStyle name="T_Du toansua_Du toan Nhat Tan 9(dchinh) (version 1)_du toan DADT thay DD tuyen 180, 181 E1-E2(PA day 150)" xfId="4139" xr:uid="{00000000-0005-0000-0000-00002C100000}"/>
    <cellStyle name="T_Du toansua_Du toan Nhat Tan 9(dchinh) (version 1)_du toan di doi DZ110kV Ninh Binh 19-11-09" xfId="4140" xr:uid="{00000000-0005-0000-0000-00002D100000}"/>
    <cellStyle name="T_Du toansua_Du toan Nhat Tan 9(dchinh) (version 1)_du toan di doi DZ110kV Ninh Binh 19-11-09_1.1. HM-Thinh Liet" xfId="4141" xr:uid="{00000000-0005-0000-0000-00002E100000}"/>
    <cellStyle name="T_Du toansua_Du toan Nhat Tan 9(dchinh) (version 1)_du toan di doi DZ110kV Ninh Binh 19-11-09_3.1. GL-Yen Vien" xfId="4142" xr:uid="{00000000-0005-0000-0000-00002F100000}"/>
    <cellStyle name="T_Du toansua_Du toan Nhat Tan 9(dchinh) (version 1)_du toan di doi DZ110kV Ninh Binh 19-11-09_3.2. GL-Yen Thuong" xfId="4143" xr:uid="{00000000-0005-0000-0000-000030100000}"/>
    <cellStyle name="T_Du toansua_Du toan Nhat Tan 9(dchinh) (version 1)_du toan di doi DZ110kV Ninh Binh 19-11-09_3.3. GL-Phu Dong" xfId="4144" xr:uid="{00000000-0005-0000-0000-000031100000}"/>
    <cellStyle name="T_Du toansua_Du toan Nhat Tan 9(dchinh) (version 1)_du toan di doi DZ110kV Ninh Binh 19-11-09_3.4. GL-Co Bi" xfId="4145" xr:uid="{00000000-0005-0000-0000-000032100000}"/>
    <cellStyle name="T_Du toansua_Du toan Nhat Tan 9(dchinh) (version 1)_du toan di doi DZ110kV Ninh Binh 19-11-09_3.5. GL-Dang Xa" xfId="4146" xr:uid="{00000000-0005-0000-0000-000033100000}"/>
    <cellStyle name="T_Du toansua_Du toan Nhat Tan 9(dchinh) (version 1)_du toan di doi DZ110kV Ninh Binh 19-11-09_DG nguon" xfId="4147" xr:uid="{00000000-0005-0000-0000-000034100000}"/>
    <cellStyle name="T_Du toansua_Du toan Nhat Tan 9(dchinh) (version 1)_du toan di doi DZ110kV Ninh Binh 19-11-09_DT goi 18" xfId="4148" xr:uid="{00000000-0005-0000-0000-000035100000}"/>
    <cellStyle name="T_Du toansua_Du toan Nhat Tan 9(dchinh) (version 1)_du toan di doi DZ110kV Ninh Binh 19-11-09_Du toan DZ 110kV Lai Chau-Nam Na 2" xfId="4149" xr:uid="{00000000-0005-0000-0000-000036100000}"/>
    <cellStyle name="T_Du toansua_Du toan Nhat Tan 9(dchinh) (version 1)_du toan di doi DZ110kV Ninh Binh 19-11-09_Du toan goi 18" xfId="4150" xr:uid="{00000000-0005-0000-0000-000037100000}"/>
    <cellStyle name="T_Du toansua_Du toan Nhat Tan 9(dchinh) (version 1)_du toan di doi DZ110kV Ninh Binh 19-11-09_Nguon" xfId="4151" xr:uid="{00000000-0005-0000-0000-000038100000}"/>
    <cellStyle name="T_Du toansua_Du toan Nhat Tan 9(dchinh) (version 1)_du toan di doi DZ110kV Ninh Binh 19-11-09_TMDT DEP Ha Noi cu" xfId="4152" xr:uid="{00000000-0005-0000-0000-000039100000}"/>
    <cellStyle name="T_Du toansua_Du toan Nhat Tan 9(dchinh) (version 1)_du toan di doi DZ110kV Ninh Binh 19-11-09_TMDT Nam Ha Noi" xfId="4153" xr:uid="{00000000-0005-0000-0000-00003A100000}"/>
    <cellStyle name="T_Du toansua_Du toan Nhat Tan 9(dchinh) (version 1)_Du toan DZ 110kV Bim Son (17-10-2011)" xfId="4154" xr:uid="{00000000-0005-0000-0000-00003B100000}"/>
    <cellStyle name="T_Du toansua_Du toan Nhat Tan 9(dchinh) (version 1)_du toan DZ 110kV Dong Anh - Bac Thang Long" xfId="4155" xr:uid="{00000000-0005-0000-0000-00003C100000}"/>
    <cellStyle name="T_Du toansua_Du toan Nhat Tan 9(dchinh) (version 1)_du toan DZ 110kV Dong Anh - Chem 4-11-10" xfId="4156" xr:uid="{00000000-0005-0000-0000-00003D100000}"/>
    <cellStyle name="T_Du toansua_Du toan Nhat Tan 9(dchinh) (version 1)_du toan DZ 110kV Gia Lam - Sai Dong (8-11-2011)" xfId="4157" xr:uid="{00000000-0005-0000-0000-00003E100000}"/>
    <cellStyle name="T_Du toansua_Du toan Nhat Tan 9(dchinh) (version 1)_du toan DZ 110kV Gia Lam - Sai Dong sua mong (8-11-2011)" xfId="4158" xr:uid="{00000000-0005-0000-0000-00003F100000}"/>
    <cellStyle name="T_Du toansua_Du toan Nhat Tan 9(dchinh) (version 1)_Du toan DZ 110kV Lai Chau-Nam Na 2" xfId="4159" xr:uid="{00000000-0005-0000-0000-000040100000}"/>
    <cellStyle name="T_Du toansua_Du toan Nhat Tan 9(dchinh) (version 1)_du toan DZ 110kV Nam Tha" xfId="4160" xr:uid="{00000000-0005-0000-0000-000041100000}"/>
    <cellStyle name="T_Du toansua_Du toan Nhat Tan 9(dchinh) (version 1)_du toan DZ 110kV Ta Thang 24-11-2010" xfId="4161" xr:uid="{00000000-0005-0000-0000-000042100000}"/>
    <cellStyle name="T_Du toansua_Du toan Nhat Tan 9(dchinh) (version 1)_du toan DZ 110kV Ta Thang 30-8-2010" xfId="4162" xr:uid="{00000000-0005-0000-0000-000043100000}"/>
    <cellStyle name="T_Du toansua_Du toan Nhat Tan 9(dchinh) (version 1)_Du toan DZ 110kV Van Don - Quan Lan" xfId="4163" xr:uid="{00000000-0005-0000-0000-000044100000}"/>
    <cellStyle name="T_Du toansua_Du toan Nhat Tan 9(dchinh) (version 1)_Du toan DZ 35kV Nam Tha 5 (21-3-2011)" xfId="4164" xr:uid="{00000000-0005-0000-0000-000045100000}"/>
    <cellStyle name="T_Du toansua_Du toan Nhat Tan 9(dchinh) (version 1)_Du toan DZ 35kV NMXM Sai Son" xfId="4165" xr:uid="{00000000-0005-0000-0000-000046100000}"/>
    <cellStyle name="T_Du toansua_Du toan Nhat Tan 9(dchinh) (version 1)_Du toan goi 18" xfId="4166" xr:uid="{00000000-0005-0000-0000-000047100000}"/>
    <cellStyle name="T_Du toansua_Du toan Nhat Tan 9(dchinh) (version 1)_du toan Sai Dong 8122011" xfId="4167" xr:uid="{00000000-0005-0000-0000-000048100000}"/>
    <cellStyle name="T_Du toansua_Du toan Nhat Tan 9(dchinh) (version 1)_du toan SCL TBA Dong Anh E1.1" xfId="4168" xr:uid="{00000000-0005-0000-0000-000049100000}"/>
    <cellStyle name="T_Du toansua_Du toan Nhat Tan 9(dchinh) (version 1)_du toan TKBVTC Chem - Nghia Do - Thanh Xuan 21-9-2010" xfId="4169" xr:uid="{00000000-0005-0000-0000-00004A100000}"/>
    <cellStyle name="T_Du toansua_Du toan Nhat Tan 9(dchinh) (version 1)_DU THAU" xfId="4121" xr:uid="{00000000-0005-0000-0000-00001A100000}"/>
    <cellStyle name="T_Du toansua_Du toan Nhat Tan 9(dchinh) (version 1)_DU THAU_1.1. HM-Thinh Liet" xfId="4122" xr:uid="{00000000-0005-0000-0000-00001B100000}"/>
    <cellStyle name="T_Du toansua_Du toan Nhat Tan 9(dchinh) (version 1)_DU THAU_3.1. GL-Yen Vien" xfId="4123" xr:uid="{00000000-0005-0000-0000-00001C100000}"/>
    <cellStyle name="T_Du toansua_Du toan Nhat Tan 9(dchinh) (version 1)_DU THAU_3.2. GL-Yen Thuong" xfId="4124" xr:uid="{00000000-0005-0000-0000-00001D100000}"/>
    <cellStyle name="T_Du toansua_Du toan Nhat Tan 9(dchinh) (version 1)_DU THAU_3.3. GL-Phu Dong" xfId="4125" xr:uid="{00000000-0005-0000-0000-00001E100000}"/>
    <cellStyle name="T_Du toansua_Du toan Nhat Tan 9(dchinh) (version 1)_DU THAU_3.4. GL-Co Bi" xfId="4126" xr:uid="{00000000-0005-0000-0000-00001F100000}"/>
    <cellStyle name="T_Du toansua_Du toan Nhat Tan 9(dchinh) (version 1)_DU THAU_3.5. GL-Dang Xa" xfId="4127" xr:uid="{00000000-0005-0000-0000-000020100000}"/>
    <cellStyle name="T_Du toansua_Du toan Nhat Tan 9(dchinh) (version 1)_DU THAU_DG nguon" xfId="4128" xr:uid="{00000000-0005-0000-0000-000021100000}"/>
    <cellStyle name="T_Du toansua_Du toan Nhat Tan 9(dchinh) (version 1)_DU THAU_DT goi 18" xfId="4129" xr:uid="{00000000-0005-0000-0000-000022100000}"/>
    <cellStyle name="T_Du toansua_Du toan Nhat Tan 9(dchinh) (version 1)_DU THAU_Du toan DZ 110kV Lai Chau-Nam Na 2" xfId="4130" xr:uid="{00000000-0005-0000-0000-000023100000}"/>
    <cellStyle name="T_Du toansua_Du toan Nhat Tan 9(dchinh) (version 1)_DU THAU_Du toan goi 18" xfId="4131" xr:uid="{00000000-0005-0000-0000-000024100000}"/>
    <cellStyle name="T_Du toansua_Du toan Nhat Tan 9(dchinh) (version 1)_DU THAU_Nguon" xfId="4132" xr:uid="{00000000-0005-0000-0000-000025100000}"/>
    <cellStyle name="T_Du toansua_Du toan Nhat Tan 9(dchinh) (version 1)_DU THAU_TMDT DEP Ha Noi cu" xfId="4133" xr:uid="{00000000-0005-0000-0000-000026100000}"/>
    <cellStyle name="T_Du toansua_Du toan Nhat Tan 9(dchinh) (version 1)_DU THAU_TMDT Nam Ha Noi" xfId="4134" xr:uid="{00000000-0005-0000-0000-000027100000}"/>
    <cellStyle name="T_Du toansua_Du toan Nhat Tan 9(dchinh) (version 1)_Duong day" xfId="4170" xr:uid="{00000000-0005-0000-0000-00004B100000}"/>
    <cellStyle name="T_Du toansua_Du toan Nhat Tan 9(dchinh) (version 1)_DZ Pleikrong-KonTum GZTACSR200" xfId="4171" xr:uid="{00000000-0005-0000-0000-00004C100000}"/>
    <cellStyle name="T_Du toansua_Du toan Nhat Tan 9(dchinh) (version 1)_DZ-E1-E2_GZTACSR200_DADT_B08" xfId="4172" xr:uid="{00000000-0005-0000-0000-00004D100000}"/>
    <cellStyle name="T_Du toansua_Du toan Nhat Tan 9(dchinh) (version 1)_DZ-E1-E2_GZTACSR200_TKBVTC" xfId="4173" xr:uid="{00000000-0005-0000-0000-00004E100000}"/>
    <cellStyle name="T_Du toansua_Du toan Nhat Tan 9(dchinh) (version 1)_DZ-E1-E2_GZTACSR200_TKBVTC-thaochuoi" xfId="4174" xr:uid="{00000000-0005-0000-0000-00004F100000}"/>
    <cellStyle name="T_Du toansua_Du toan Nhat Tan 9(dchinh) (version 1)_DZ-Pleiku-KonTum_GZTACSR200_01-04-2011" xfId="4175" xr:uid="{00000000-0005-0000-0000-000050100000}"/>
    <cellStyle name="T_Du toansua_Du toan Nhat Tan 9(dchinh) (version 1)_I. Hoang Mai" xfId="4176" xr:uid="{00000000-0005-0000-0000-000051100000}"/>
    <cellStyle name="T_Du toansua_Du toan Nhat Tan 9(dchinh) (version 1)_khai toan DZ 35kV Nam Tha 5" xfId="4177" xr:uid="{00000000-0005-0000-0000-000052100000}"/>
    <cellStyle name="T_Du toansua_Du toan Nhat Tan 9(dchinh) (version 1)_Nguon" xfId="4178" xr:uid="{00000000-0005-0000-0000-000053100000}"/>
    <cellStyle name="T_Du toansua_Du toan Nhat Tan 9(dchinh) (version 1)_Nguon-110kV" xfId="4179" xr:uid="{00000000-0005-0000-0000-000054100000}"/>
    <cellStyle name="T_Du toansua_Du toan Nhat Tan 9(dchinh) (version 1)_Nguon-35" xfId="4180" xr:uid="{00000000-0005-0000-0000-000055100000}"/>
    <cellStyle name="T_Du toansua_Du toan Nhat Tan 9(dchinh) (version 1)_Nguon-TC35" xfId="4181" xr:uid="{00000000-0005-0000-0000-000056100000}"/>
    <cellStyle name="T_Du toansua_Du toan Nhat Tan 9(dchinh) (version 1)_Phan DZ Dong Anh - Van Tri" xfId="4182" xr:uid="{00000000-0005-0000-0000-000057100000}"/>
    <cellStyle name="T_Du toansua_Du toan Nhat Tan 9(dchinh) (version 1)_Phan Scada" xfId="4183" xr:uid="{00000000-0005-0000-0000-000058100000}"/>
    <cellStyle name="T_Du toansua_Du toan Nhat Tan 9(dchinh) (version 1)_TBA" xfId="4184" xr:uid="{00000000-0005-0000-0000-000059100000}"/>
    <cellStyle name="T_Du toansua_Du toan Nhat Tan 9(dchinh) (version 1)_TBA-Pleicu-KonTum 01-04-2011" xfId="4185" xr:uid="{00000000-0005-0000-0000-00005A100000}"/>
    <cellStyle name="T_Du toansua_Du toan Nhat Tan 9(dchinh) (version 1)_tinh cu ly VC" xfId="4187" xr:uid="{00000000-0005-0000-0000-00005C100000}"/>
    <cellStyle name="T_Du toansua_Du toan Nhat Tan 9(dchinh) (version 1)_TMDT DEP Ha Noi cu" xfId="4188" xr:uid="{00000000-0005-0000-0000-00005D100000}"/>
    <cellStyle name="T_Du toansua_Du toan Nhat Tan 9(dchinh) (version 1)_TMDT Nam Ha Noi" xfId="4189" xr:uid="{00000000-0005-0000-0000-00005E100000}"/>
    <cellStyle name="T_Du toansua_Du toan Nhat Tan 9(dchinh) (version 1)_Tonghop" xfId="4190" xr:uid="{00000000-0005-0000-0000-00005F100000}"/>
    <cellStyle name="T_Du toansua_Du toan Nhat Tan 9(dchinh) (version 1)_Tonghop DT LaiChau-NamNa2" xfId="4191" xr:uid="{00000000-0005-0000-0000-000060100000}"/>
    <cellStyle name="T_Du toansua_Du toan Nhat Tan 9(dchinh) (version 1)_THDT1" xfId="4186" xr:uid="{00000000-0005-0000-0000-00005B100000}"/>
    <cellStyle name="T_Du toansua_Nguon" xfId="4192" xr:uid="{00000000-0005-0000-0000-000061100000}"/>
    <cellStyle name="T_Du toansua_TMDT DEP Ha Noi cu" xfId="4193" xr:uid="{00000000-0005-0000-0000-000062100000}"/>
    <cellStyle name="T_Du toansua_TMDT Nam Ha Noi" xfId="4194" xr:uid="{00000000-0005-0000-0000-000063100000}"/>
    <cellStyle name="T_Du tuan TBA Cty Cong trinh Thuy loi" xfId="4195" xr:uid="{00000000-0005-0000-0000-000064100000}"/>
    <cellStyle name="T_Du tuan TBA Cty Cong trinh Thuy loi_1.1. HM-Thinh Liet" xfId="4196" xr:uid="{00000000-0005-0000-0000-000065100000}"/>
    <cellStyle name="T_Du tuan TBA Cty Cong trinh Thuy loi_3.1. GL-Yen Vien" xfId="4197" xr:uid="{00000000-0005-0000-0000-000066100000}"/>
    <cellStyle name="T_Du tuan TBA Cty Cong trinh Thuy loi_3.2. GL-Yen Thuong" xfId="4198" xr:uid="{00000000-0005-0000-0000-000067100000}"/>
    <cellStyle name="T_Du tuan TBA Cty Cong trinh Thuy loi_3.3. GL-Phu Dong" xfId="4199" xr:uid="{00000000-0005-0000-0000-000068100000}"/>
    <cellStyle name="T_Du tuan TBA Cty Cong trinh Thuy loi_3.4. GL-Co Bi" xfId="4200" xr:uid="{00000000-0005-0000-0000-000069100000}"/>
    <cellStyle name="T_Du tuan TBA Cty Cong trinh Thuy loi_3.5. GL-Dang Xa" xfId="4201" xr:uid="{00000000-0005-0000-0000-00006A100000}"/>
    <cellStyle name="T_Du tuan TBA Cty Cong trinh Thuy loi_DG nguon" xfId="4202" xr:uid="{00000000-0005-0000-0000-00006B100000}"/>
    <cellStyle name="T_Du tuan TBA Cty Cong trinh Thuy loi_DT goi 18" xfId="4203" xr:uid="{00000000-0005-0000-0000-00006C100000}"/>
    <cellStyle name="T_Du tuan TBA Cty Cong trinh Thuy loi_Du toan DZ 110kV Lai Chau-Nam Na 2" xfId="4204" xr:uid="{00000000-0005-0000-0000-00006D100000}"/>
    <cellStyle name="T_Du tuan TBA Cty Cong trinh Thuy loi_Du toan goi 18" xfId="4205" xr:uid="{00000000-0005-0000-0000-00006E100000}"/>
    <cellStyle name="T_Du tuan TBA Cty Cong trinh Thuy loi_Nguon" xfId="4206" xr:uid="{00000000-0005-0000-0000-00006F100000}"/>
    <cellStyle name="T_Du tuan TBA Cty Cong trinh Thuy loi_TMDT DEP Ha Noi cu" xfId="4207" xr:uid="{00000000-0005-0000-0000-000070100000}"/>
    <cellStyle name="T_Du tuan TBA Cty Cong trinh Thuy loi_TMDT Nam Ha Noi" xfId="4208" xr:uid="{00000000-0005-0000-0000-000071100000}"/>
    <cellStyle name="T_DU THAU" xfId="3859" xr:uid="{00000000-0005-0000-0000-0000140F0000}"/>
    <cellStyle name="T_DU THAU_1.1. HM-Thinh Liet" xfId="3860" xr:uid="{00000000-0005-0000-0000-0000150F0000}"/>
    <cellStyle name="T_DU THAU_3.1. GL-Yen Vien" xfId="3861" xr:uid="{00000000-0005-0000-0000-0000160F0000}"/>
    <cellStyle name="T_DU THAU_3.2. GL-Yen Thuong" xfId="3862" xr:uid="{00000000-0005-0000-0000-0000170F0000}"/>
    <cellStyle name="T_DU THAU_3.3. GL-Phu Dong" xfId="3863" xr:uid="{00000000-0005-0000-0000-0000180F0000}"/>
    <cellStyle name="T_DU THAU_3.4. GL-Co Bi" xfId="3864" xr:uid="{00000000-0005-0000-0000-0000190F0000}"/>
    <cellStyle name="T_DU THAU_3.5. GL-Dang Xa" xfId="3865" xr:uid="{00000000-0005-0000-0000-00001A0F0000}"/>
    <cellStyle name="T_DU THAU_DG nguon" xfId="3866" xr:uid="{00000000-0005-0000-0000-00001B0F0000}"/>
    <cellStyle name="T_DU THAU_DT goi 18" xfId="3867" xr:uid="{00000000-0005-0000-0000-00001C0F0000}"/>
    <cellStyle name="T_DU THAU_Du toan DZ 110kV Lai Chau-Nam Na 2" xfId="3868" xr:uid="{00000000-0005-0000-0000-00001D0F0000}"/>
    <cellStyle name="T_DU THAU_Du toan goi 18" xfId="3869" xr:uid="{00000000-0005-0000-0000-00001E0F0000}"/>
    <cellStyle name="T_DU THAU_Nguon" xfId="3870" xr:uid="{00000000-0005-0000-0000-00001F0F0000}"/>
    <cellStyle name="T_DU THAU_TMDT DEP Ha Noi cu" xfId="3871" xr:uid="{00000000-0005-0000-0000-0000200F0000}"/>
    <cellStyle name="T_DU THAU_TMDT Nam Ha Noi" xfId="3872" xr:uid="{00000000-0005-0000-0000-0000210F0000}"/>
    <cellStyle name="T_Duong day" xfId="4209" xr:uid="{00000000-0005-0000-0000-000072100000}"/>
    <cellStyle name="T_Dutoan" xfId="4210" xr:uid="{00000000-0005-0000-0000-000073100000}"/>
    <cellStyle name="T_Dutoan_!Tong muc dau tu" xfId="4211" xr:uid="{00000000-0005-0000-0000-000074100000}"/>
    <cellStyle name="T_Dutoan_!Tong muc dau tu_Copy of !Tong muc dau tu" xfId="4212" xr:uid="{00000000-0005-0000-0000-000075100000}"/>
    <cellStyle name="T_Dutoan_Ban goc CDT gui" xfId="4213" xr:uid="{00000000-0005-0000-0000-000076100000}"/>
    <cellStyle name="T_Dutoan_Book1" xfId="4214" xr:uid="{00000000-0005-0000-0000-000077100000}"/>
    <cellStyle name="T_Dutoan_Book1_1" xfId="4215" xr:uid="{00000000-0005-0000-0000-000078100000}"/>
    <cellStyle name="T_Dutoan_Book1_1_Ban goc CDT gui" xfId="4216" xr:uid="{00000000-0005-0000-0000-000079100000}"/>
    <cellStyle name="T_Dutoan_Book1_1_kluong" xfId="4217" xr:uid="{00000000-0005-0000-0000-00007A100000}"/>
    <cellStyle name="T_Dutoan_Book1_1_kluong_Ban goc CDT gui" xfId="4218" xr:uid="{00000000-0005-0000-0000-00007B100000}"/>
    <cellStyle name="T_Dutoan_Book1_1_turbin-VN" xfId="4219" xr:uid="{00000000-0005-0000-0000-00007C100000}"/>
    <cellStyle name="T_Dutoan_Book1_1_turbin-VN_Ban goc CDT gui" xfId="4220" xr:uid="{00000000-0005-0000-0000-00007D100000}"/>
    <cellStyle name="T_Dutoan_Book1_Ban goc CDT gui" xfId="4221" xr:uid="{00000000-0005-0000-0000-00007E100000}"/>
    <cellStyle name="T_Dutoan_Book1_C.Tao-DZ110-LinhDam-30-06-09" xfId="4222" xr:uid="{00000000-0005-0000-0000-00007F100000}"/>
    <cellStyle name="T_Dutoan_Book1_C.Tao-DZ110-LinhDam-30-06-09_Ban goc CDT gui" xfId="4223" xr:uid="{00000000-0005-0000-0000-000080100000}"/>
    <cellStyle name="T_Dutoan_Book1_Copy of !Tong muc dau tu" xfId="4224" xr:uid="{00000000-0005-0000-0000-000081100000}"/>
    <cellStyle name="T_Dutoan_Copy of !Tong muc dau tu" xfId="4225" xr:uid="{00000000-0005-0000-0000-000082100000}"/>
    <cellStyle name="T_Dutoan_DCKS Goi 3 - RE2.6 (Thanh Hoa)" xfId="4226" xr:uid="{00000000-0005-0000-0000-000083100000}"/>
    <cellStyle name="T_Dutoan_De cuong khao sat - Lang Son" xfId="4227" xr:uid="{00000000-0005-0000-0000-000084100000}"/>
    <cellStyle name="T_Dutoan_De cuong khao sat - Lang Son_Copy of !Tong muc dau tu" xfId="4228" xr:uid="{00000000-0005-0000-0000-000085100000}"/>
    <cellStyle name="T_Dutoan_De cuong khao sat Goi 1 - Tuyen Quang" xfId="4229" xr:uid="{00000000-0005-0000-0000-000086100000}"/>
    <cellStyle name="T_Dutoan_DT" xfId="4230" xr:uid="{00000000-0005-0000-0000-000087100000}"/>
    <cellStyle name="T_Dutoan_DT Goi 1" xfId="4231" xr:uid="{00000000-0005-0000-0000-000088100000}"/>
    <cellStyle name="T_Dutoan_DT Goi 1_Copy of !Tong muc dau tu" xfId="4232" xr:uid="{00000000-0005-0000-0000-000089100000}"/>
    <cellStyle name="T_Dutoan_DT Goi 1_DCKS Goi 3 - RE2.6 (Thanh Hoa)" xfId="4233" xr:uid="{00000000-0005-0000-0000-00008A100000}"/>
    <cellStyle name="T_Dutoan_DT_Copy of !Tong muc dau tu" xfId="4234" xr:uid="{00000000-0005-0000-0000-00008B100000}"/>
    <cellStyle name="T_Dutoan_DT_DCKS Goi 3 - RE2.6 (Thanh Hoa)" xfId="4235" xr:uid="{00000000-0005-0000-0000-00008C100000}"/>
    <cellStyle name="T_Dutoan_Du toan" xfId="4236" xr:uid="{00000000-0005-0000-0000-00008D100000}"/>
    <cellStyle name="T_Dutoan_Du toan_Copy of !Tong muc dau tu" xfId="4237" xr:uid="{00000000-0005-0000-0000-00008E100000}"/>
    <cellStyle name="T_Dutoan_kluong" xfId="4238" xr:uid="{00000000-0005-0000-0000-00008F100000}"/>
    <cellStyle name="T_Dutoan_kluong_Ban goc CDT gui" xfId="4239" xr:uid="{00000000-0005-0000-0000-000090100000}"/>
    <cellStyle name="T_Dutoan_TDT-Tram110-K.Chau-5-2008" xfId="4240" xr:uid="{00000000-0005-0000-0000-000091100000}"/>
    <cellStyle name="T_Dutoan_TDT-Tram110-K.Chau-5-2008_Ban goc CDT gui" xfId="4241" xr:uid="{00000000-0005-0000-0000-000092100000}"/>
    <cellStyle name="T_Dutoan_TMDTcopy" xfId="4242" xr:uid="{00000000-0005-0000-0000-000093100000}"/>
    <cellStyle name="T_Dutoan_TMDTcopy_Ban goc CDT gui" xfId="4243" xr:uid="{00000000-0005-0000-0000-000094100000}"/>
    <cellStyle name="T_Dutoan_turbin-VN" xfId="4244" xr:uid="{00000000-0005-0000-0000-000095100000}"/>
    <cellStyle name="T_Dutoan_turbin-VN_Ban goc CDT gui" xfId="4245" xr:uid="{00000000-0005-0000-0000-000096100000}"/>
    <cellStyle name="T_Dutoan_vien thong-T.Ng" xfId="4246" xr:uid="{00000000-0005-0000-0000-000097100000}"/>
    <cellStyle name="T_Dutoan_vien thong-T.Ng_Ban goc CDT gui" xfId="4247" xr:uid="{00000000-0005-0000-0000-000098100000}"/>
    <cellStyle name="T_DutoanDongTuyens(moi1) da tham tra" xfId="4248" xr:uid="{00000000-0005-0000-0000-000099100000}"/>
    <cellStyle name="T_DZ 0,4KV - PHIENG BñNG" xfId="4249" xr:uid="{00000000-0005-0000-0000-00009A100000}"/>
    <cellStyle name="T_DZ 0,4KV - PHIENG BñNG_1. Cu ly van chuyen bai Cai Rong" xfId="4250" xr:uid="{00000000-0005-0000-0000-00009B100000}"/>
    <cellStyle name="T_DZ 0,4KV - PHIENG BñNG_1. Du toan DZ 110 T110VD-CS26" xfId="4251" xr:uid="{00000000-0005-0000-0000-00009C100000}"/>
    <cellStyle name="T_DZ 0,4KV - PHIENG BñNG_1. Du toan DZ T110VD-26" xfId="4252" xr:uid="{00000000-0005-0000-0000-00009D100000}"/>
    <cellStyle name="T_DZ 0,4KV - PHIENG BñNG_1.1.Du toan DZ110 TBA110kV VD-CS26" xfId="4253" xr:uid="{00000000-0005-0000-0000-00009E100000}"/>
    <cellStyle name="T_DZ 0,4KV - PHIENG BñNG_Ban goc CDT gui" xfId="4254" xr:uid="{00000000-0005-0000-0000-00009F100000}"/>
    <cellStyle name="T_DZ 0,4KV - PHIENG BñNG_Bang tinh gia tri hop dong" xfId="4255" xr:uid="{00000000-0005-0000-0000-0000A0100000}"/>
    <cellStyle name="T_DZ 0,4KV - PHIENG BñNG_Bang tinh gia tri hop dong 2" xfId="4256" xr:uid="{00000000-0005-0000-0000-0000A1100000}"/>
    <cellStyle name="T_DZ 0,4KV - PHIENG BñNG_Book1" xfId="4257" xr:uid="{00000000-0005-0000-0000-0000A2100000}"/>
    <cellStyle name="T_DZ 0,4KV - PHIENG BñNG_Book1 2" xfId="4258" xr:uid="{00000000-0005-0000-0000-0000A3100000}"/>
    <cellStyle name="T_DZ 0,4KV - PHIENG BñNG_Book1_1" xfId="4259" xr:uid="{00000000-0005-0000-0000-0000A4100000}"/>
    <cellStyle name="T_DZ 0,4KV - PHIENG BñNG_Book1_1_1.1. HM-Thinh Liet" xfId="4260" xr:uid="{00000000-0005-0000-0000-0000A5100000}"/>
    <cellStyle name="T_DZ 0,4KV - PHIENG BñNG_Book1_1_3.1. GL-Yen Vien" xfId="4261" xr:uid="{00000000-0005-0000-0000-0000A6100000}"/>
    <cellStyle name="T_DZ 0,4KV - PHIENG BñNG_Book1_1_3.2. GL-Yen Thuong" xfId="4262" xr:uid="{00000000-0005-0000-0000-0000A7100000}"/>
    <cellStyle name="T_DZ 0,4KV - PHIENG BñNG_Book1_1_3.3. GL-Phu Dong" xfId="4263" xr:uid="{00000000-0005-0000-0000-0000A8100000}"/>
    <cellStyle name="T_DZ 0,4KV - PHIENG BñNG_Book1_1_3.4. GL-Co Bi" xfId="4264" xr:uid="{00000000-0005-0000-0000-0000A9100000}"/>
    <cellStyle name="T_DZ 0,4KV - PHIENG BñNG_Book1_1_3.5. GL-Dang Xa" xfId="4265" xr:uid="{00000000-0005-0000-0000-0000AA100000}"/>
    <cellStyle name="T_DZ 0,4KV - PHIENG BñNG_Book1_1_DG nguon" xfId="4266" xr:uid="{00000000-0005-0000-0000-0000AB100000}"/>
    <cellStyle name="T_DZ 0,4KV - PHIENG BñNG_Book1_1_DT goi 18" xfId="4267" xr:uid="{00000000-0005-0000-0000-0000AC100000}"/>
    <cellStyle name="T_DZ 0,4KV - PHIENG BñNG_Book1_1_Du toan DZ 110kV Lai Chau-Nam Na 2" xfId="4268" xr:uid="{00000000-0005-0000-0000-0000AD100000}"/>
    <cellStyle name="T_DZ 0,4KV - PHIENG BñNG_Book1_1_Du toan goi 18" xfId="4269" xr:uid="{00000000-0005-0000-0000-0000AE100000}"/>
    <cellStyle name="T_DZ 0,4KV - PHIENG BñNG_Book1_1_Nguon" xfId="4270" xr:uid="{00000000-0005-0000-0000-0000AF100000}"/>
    <cellStyle name="T_DZ 0,4KV - PHIENG BñNG_Book1_1_TMDT DEP Ha Noi cu" xfId="4271" xr:uid="{00000000-0005-0000-0000-0000B0100000}"/>
    <cellStyle name="T_DZ 0,4KV - PHIENG BñNG_Book1_1_TMDT Nam Ha Noi" xfId="4272" xr:uid="{00000000-0005-0000-0000-0000B1100000}"/>
    <cellStyle name="T_DZ 0,4KV - PHIENG BñNG_Book1_I. Hoang Mai" xfId="4273" xr:uid="{00000000-0005-0000-0000-0000B2100000}"/>
    <cellStyle name="T_DZ 0,4KV - PHIENG BñNG_Book1_Phan Scada" xfId="4274" xr:uid="{00000000-0005-0000-0000-0000B3100000}"/>
    <cellStyle name="T_DZ 0,4KV - PHIENG BñNG_Book1_TMDT DEP Ha Noi cu" xfId="4275" xr:uid="{00000000-0005-0000-0000-0000B4100000}"/>
    <cellStyle name="T_DZ 0,4KV - PHIENG BñNG_Book1_TMDT Nam Ha Noi" xfId="4276" xr:uid="{00000000-0005-0000-0000-0000B5100000}"/>
    <cellStyle name="T_DZ 0,4KV - PHIENG BñNG_DG nguon" xfId="4277" xr:uid="{00000000-0005-0000-0000-0000B6100000}"/>
    <cellStyle name="T_DZ 0,4KV - PHIENG BñNG_DT DADT DZ cap dien Lang Van Hoa cac dan toc VN 20-05-2010" xfId="4278" xr:uid="{00000000-0005-0000-0000-0000B7100000}"/>
    <cellStyle name="T_DZ 0,4KV - PHIENG BñNG_DT khao sat DZ110kV Dong Anh - Chem" xfId="4279" xr:uid="{00000000-0005-0000-0000-0000B8100000}"/>
    <cellStyle name="T_DZ 0,4KV - PHIENG BñNG_DT khao sat DZ35kV NMXM Sai Son" xfId="4280" xr:uid="{00000000-0005-0000-0000-0000B9100000}"/>
    <cellStyle name="T_DZ 0,4KV - PHIENG BñNG_DT khao sat DZ35kV NMXM Sai Son 4-7-2011" xfId="4281" xr:uid="{00000000-0005-0000-0000-0000BA100000}"/>
    <cellStyle name="T_DZ 0,4KV - PHIENG BñNG_DT TKBVTC di doi DZ110kV Ninh Binh GD2 5-4-2010" xfId="4282" xr:uid="{00000000-0005-0000-0000-0000BB100000}"/>
    <cellStyle name="T_DZ 0,4KV - PHIENG BñNG_DT TKBVTC di doi DZ110kV Ninh Binh GD2 5-4-2010 2" xfId="4283" xr:uid="{00000000-0005-0000-0000-0000BC100000}"/>
    <cellStyle name="T_DZ 0,4KV - PHIENG BñNG_DT TKBVTC di doi DZ110kV Ninh Binh GD2 9-3-2010" xfId="4284" xr:uid="{00000000-0005-0000-0000-0000BD100000}"/>
    <cellStyle name="T_DZ 0,4KV - PHIENG BñNG_DT TKBVTC di doi DZ110kV Ninh Binh GD2 9-3-2010 2" xfId="4285" xr:uid="{00000000-0005-0000-0000-0000BE100000}"/>
    <cellStyle name="T_DZ 0,4KV - PHIENG BñNG_DT TKBVTC di doi DZ110kV Ninh Binh GD3 2-4-2010" xfId="4286" xr:uid="{00000000-0005-0000-0000-0000BF100000}"/>
    <cellStyle name="T_DZ 0,4KV - PHIENG BñNG_DT TKBVTC di doi DZ110kV Ninh Binh GD3 2-4-2010 2" xfId="4287" xr:uid="{00000000-0005-0000-0000-0000C0100000}"/>
    <cellStyle name="T_DZ 0,4KV - PHIENG BñNG_DTDZ110 Long Boi-Tien Hai (doan cai tao)" xfId="4289" xr:uid="{00000000-0005-0000-0000-0000C2100000}"/>
    <cellStyle name="T_DZ 0,4KV - PHIENG BñNG_DTDZ110 Long Boi-Tien Hai (doan xay moi)" xfId="4290" xr:uid="{00000000-0005-0000-0000-0000C3100000}"/>
    <cellStyle name="T_DZ 0,4KV - PHIENG BñNG_DTDZ110 Long Boi-Thai Binh 07-04-2011" xfId="4288" xr:uid="{00000000-0005-0000-0000-0000C1100000}"/>
    <cellStyle name="T_DZ 0,4KV - PHIENG BñNG_DTKS DZ 35kV Lao Cai" xfId="4291" xr:uid="{00000000-0005-0000-0000-0000C4100000}"/>
    <cellStyle name="T_DZ 0,4KV - PHIENG BñNG_Du kien gia tri thuy dien Nam Na 2 14-5-2011" xfId="4292" xr:uid="{00000000-0005-0000-0000-0000C5100000}"/>
    <cellStyle name="T_DZ 0,4KV - PHIENG BñNG_du toan BCKTKT Chem - Nghia Do - Thanh Cong 13-10-2010" xfId="4295" xr:uid="{00000000-0005-0000-0000-0000C8100000}"/>
    <cellStyle name="T_DZ 0,4KV - PHIENG BñNG_du toan BCKTKT Chem - Thanh Xuan - Thanh Cong" xfId="4296" xr:uid="{00000000-0005-0000-0000-0000C9100000}"/>
    <cellStyle name="T_DZ 0,4KV - PHIENG BñNG_du toan BCKTKT Chem - Thanh Xuan - Thanh Cong 13-10-2010" xfId="4297" xr:uid="{00000000-0005-0000-0000-0000CA100000}"/>
    <cellStyle name="T_DZ 0,4KV - PHIENG BñNG_Du toan Chem-Nghia Do-Thanh Cong" xfId="4298" xr:uid="{00000000-0005-0000-0000-0000CB100000}"/>
    <cellStyle name="T_DZ 0,4KV - PHIENG BñNG_du toan DADT thay DD tuyen 180, 181 E1-E2(PA day 150)" xfId="4299" xr:uid="{00000000-0005-0000-0000-0000CC100000}"/>
    <cellStyle name="T_DZ 0,4KV - PHIENG BñNG_du toan di doi DZ110kV Ninh Binh 19-11-09" xfId="4300" xr:uid="{00000000-0005-0000-0000-0000CD100000}"/>
    <cellStyle name="T_DZ 0,4KV - PHIENG BñNG_du toan di doi DZ110kV Ninh Binh 19-11-09 2" xfId="4301" xr:uid="{00000000-0005-0000-0000-0000CE100000}"/>
    <cellStyle name="T_DZ 0,4KV - PHIENG BñNG_Du toan DZ 110kV Bim Son (17-10-2011)" xfId="4302" xr:uid="{00000000-0005-0000-0000-0000CF100000}"/>
    <cellStyle name="T_DZ 0,4KV - PHIENG BñNG_du toan DZ 110kV Dong Anh - Bac Thang Long" xfId="4303" xr:uid="{00000000-0005-0000-0000-0000D0100000}"/>
    <cellStyle name="T_DZ 0,4KV - PHIENG BñNG_du toan DZ 110kV Dong Anh - Chem 4-11-10" xfId="4304" xr:uid="{00000000-0005-0000-0000-0000D1100000}"/>
    <cellStyle name="T_DZ 0,4KV - PHIENG BñNG_du toan DZ 110kV Gia Lam - Sai Dong (8-11-2011)" xfId="4305" xr:uid="{00000000-0005-0000-0000-0000D2100000}"/>
    <cellStyle name="T_DZ 0,4KV - PHIENG BñNG_du toan DZ 110kV Gia Lam - Sai Dong sua mong (8-11-2011)" xfId="4306" xr:uid="{00000000-0005-0000-0000-0000D3100000}"/>
    <cellStyle name="T_DZ 0,4KV - PHIENG BñNG_Du toan DZ 110kV Lai Chau-Nam Na 2" xfId="4307" xr:uid="{00000000-0005-0000-0000-0000D4100000}"/>
    <cellStyle name="T_DZ 0,4KV - PHIENG BñNG_du toan DZ 110kV Nam Tha" xfId="4308" xr:uid="{00000000-0005-0000-0000-0000D5100000}"/>
    <cellStyle name="T_DZ 0,4KV - PHIENG BñNG_du toan DZ 110kV Ta Thang 24-11-2010" xfId="4309" xr:uid="{00000000-0005-0000-0000-0000D6100000}"/>
    <cellStyle name="T_DZ 0,4KV - PHIENG BñNG_du toan DZ 110kV Ta Thang 30-8-2010" xfId="4310" xr:uid="{00000000-0005-0000-0000-0000D7100000}"/>
    <cellStyle name="T_DZ 0,4KV - PHIENG BñNG_Du toan DZ 110kV Van Don - Quan Lan" xfId="4311" xr:uid="{00000000-0005-0000-0000-0000D8100000}"/>
    <cellStyle name="T_DZ 0,4KV - PHIENG BñNG_Du toan DZ 35kV Nam Tha 5 (21-3-2011)" xfId="4312" xr:uid="{00000000-0005-0000-0000-0000D9100000}"/>
    <cellStyle name="T_DZ 0,4KV - PHIENG BñNG_Du toan DZ 35kV NMXM Sai Son" xfId="4313" xr:uid="{00000000-0005-0000-0000-0000DA100000}"/>
    <cellStyle name="T_DZ 0,4KV - PHIENG BñNG_Du toan goi 18" xfId="4314" xr:uid="{00000000-0005-0000-0000-0000DB100000}"/>
    <cellStyle name="T_DZ 0,4KV - PHIENG BñNG_du toan Sai Dong 8122011" xfId="4315" xr:uid="{00000000-0005-0000-0000-0000DC100000}"/>
    <cellStyle name="T_DZ 0,4KV - PHIENG BñNG_du toan SCL TBA Dong Anh E1.1" xfId="4316" xr:uid="{00000000-0005-0000-0000-0000DD100000}"/>
    <cellStyle name="T_DZ 0,4KV - PHIENG BñNG_du toan TKBVTC Chem - Nghia Do - Thanh Xuan 21-9-2010" xfId="4317" xr:uid="{00000000-0005-0000-0000-0000DE100000}"/>
    <cellStyle name="T_DZ 0,4KV - PHIENG BñNG_DU THAU" xfId="4293" xr:uid="{00000000-0005-0000-0000-0000C6100000}"/>
    <cellStyle name="T_DZ 0,4KV - PHIENG BñNG_DU THAU 2" xfId="4294" xr:uid="{00000000-0005-0000-0000-0000C7100000}"/>
    <cellStyle name="T_DZ 0,4KV - PHIENG BñNG_Duong day" xfId="4318" xr:uid="{00000000-0005-0000-0000-0000DF100000}"/>
    <cellStyle name="T_DZ 0,4KV - PHIENG BñNG_DZ Pleikrong-KonTum GZTACSR200" xfId="4319" xr:uid="{00000000-0005-0000-0000-0000E0100000}"/>
    <cellStyle name="T_DZ 0,4KV - PHIENG BñNG_DZ-E1-E2_GZTACSR200_DADT_B08" xfId="4320" xr:uid="{00000000-0005-0000-0000-0000E1100000}"/>
    <cellStyle name="T_DZ 0,4KV - PHIENG BñNG_DZ-E1-E2_GZTACSR200_TKBVTC" xfId="4321" xr:uid="{00000000-0005-0000-0000-0000E2100000}"/>
    <cellStyle name="T_DZ 0,4KV - PHIENG BñNG_DZ-E1-E2_GZTACSR200_TKBVTC-thaochuoi" xfId="4322" xr:uid="{00000000-0005-0000-0000-0000E3100000}"/>
    <cellStyle name="T_DZ 0,4KV - PHIENG BñNG_DZ-Pleiku-KonTum_GZTACSR200_01-04-2011" xfId="4323" xr:uid="{00000000-0005-0000-0000-0000E4100000}"/>
    <cellStyle name="T_DZ 0,4KV - PHIENG BñNG_I. Hoang Mai" xfId="4324" xr:uid="{00000000-0005-0000-0000-0000E5100000}"/>
    <cellStyle name="T_DZ 0,4KV - PHIENG BñNG_kluong" xfId="4326" xr:uid="{00000000-0005-0000-0000-0000E7100000}"/>
    <cellStyle name="T_DZ 0,4KV - PHIENG BñNG_kluong_Ban goc CDT gui" xfId="4327" xr:uid="{00000000-0005-0000-0000-0000E8100000}"/>
    <cellStyle name="T_DZ 0,4KV - PHIENG BñNG_khai toan DZ 35kV Nam Tha 5" xfId="4325" xr:uid="{00000000-0005-0000-0000-0000E6100000}"/>
    <cellStyle name="T_DZ 0,4KV - PHIENG BñNG_Nguon" xfId="4328" xr:uid="{00000000-0005-0000-0000-0000E9100000}"/>
    <cellStyle name="T_DZ 0,4KV - PHIENG BñNG_Nguon-110kV" xfId="4329" xr:uid="{00000000-0005-0000-0000-0000EA100000}"/>
    <cellStyle name="T_DZ 0,4KV - PHIENG BñNG_Nguon-35" xfId="4330" xr:uid="{00000000-0005-0000-0000-0000EB100000}"/>
    <cellStyle name="T_DZ 0,4KV - PHIENG BñNG_Nguon-TC35" xfId="4331" xr:uid="{00000000-0005-0000-0000-0000EC100000}"/>
    <cellStyle name="T_DZ 0,4KV - PHIENG BñNG_Phan dien TBA Truc Ninh" xfId="4332" xr:uid="{00000000-0005-0000-0000-0000ED100000}"/>
    <cellStyle name="T_DZ 0,4KV - PHIENG BñNG_Phan DZ Dong Anh - Van Tri" xfId="4333" xr:uid="{00000000-0005-0000-0000-0000EE100000}"/>
    <cellStyle name="T_DZ 0,4KV - PHIENG BñNG_Phan Scada" xfId="4334" xr:uid="{00000000-0005-0000-0000-0000EF100000}"/>
    <cellStyle name="T_DZ 0,4KV - PHIENG BñNG_TBA" xfId="4335" xr:uid="{00000000-0005-0000-0000-0000F0100000}"/>
    <cellStyle name="T_DZ 0,4KV - PHIENG BñNG_TBA-Pleicu-KonTum 01-04-2011" xfId="4336" xr:uid="{00000000-0005-0000-0000-0000F1100000}"/>
    <cellStyle name="T_DZ 0,4KV - PHIENG BñNG_tinh cu ly VC" xfId="4349" xr:uid="{00000000-0005-0000-0000-0000FE100000}"/>
    <cellStyle name="T_DZ 0,4KV - PHIENG BñNG_TMDT DEP Ha Noi cu" xfId="4350" xr:uid="{00000000-0005-0000-0000-0000FF100000}"/>
    <cellStyle name="T_DZ 0,4KV - PHIENG BñNG_TMDT Nam Ha Noi" xfId="4351" xr:uid="{00000000-0005-0000-0000-000000110000}"/>
    <cellStyle name="T_DZ 0,4KV - PHIENG BñNG_Tong hop thu hoi Soc Son" xfId="4352" xr:uid="{00000000-0005-0000-0000-000001110000}"/>
    <cellStyle name="T_DZ 0,4KV - PHIENG BñNG_Tonghop" xfId="4353" xr:uid="{00000000-0005-0000-0000-000002110000}"/>
    <cellStyle name="T_DZ 0,4KV - PHIENG BñNG_Tonghop DT LaiChau-NamNa2" xfId="4354" xr:uid="{00000000-0005-0000-0000-000003110000}"/>
    <cellStyle name="T_DZ 0,4KV - PHIENG BñNG_turbin-VN" xfId="4355" xr:uid="{00000000-0005-0000-0000-000004110000}"/>
    <cellStyle name="T_DZ 0,4KV - PHIENG BñNG_turbin-VN_Ban goc CDT gui" xfId="4356" xr:uid="{00000000-0005-0000-0000-000005110000}"/>
    <cellStyle name="T_DZ 0,4KV - PHIENG BñNG_THDT1" xfId="4337" xr:uid="{00000000-0005-0000-0000-0000F2100000}"/>
    <cellStyle name="T_DZ 0,4KV - PHIENG BñNG_THTH TBA" xfId="4338" xr:uid="{00000000-0005-0000-0000-0000F3100000}"/>
    <cellStyle name="T_DZ 0,4KV - PHIENG BñNG_THTH TBA_1.1. HM-Thinh Liet" xfId="4339" xr:uid="{00000000-0005-0000-0000-0000F4100000}"/>
    <cellStyle name="T_DZ 0,4KV - PHIENG BñNG_THTH TBA_3.1. GL-Yen Vien" xfId="4340" xr:uid="{00000000-0005-0000-0000-0000F5100000}"/>
    <cellStyle name="T_DZ 0,4KV - PHIENG BñNG_THTH TBA_3.2. GL-Yen Thuong" xfId="4341" xr:uid="{00000000-0005-0000-0000-0000F6100000}"/>
    <cellStyle name="T_DZ 0,4KV - PHIENG BñNG_THTH TBA_3.3. GL-Phu Dong" xfId="4342" xr:uid="{00000000-0005-0000-0000-0000F7100000}"/>
    <cellStyle name="T_DZ 0,4KV - PHIENG BñNG_THTH TBA_3.4. GL-Co Bi" xfId="4343" xr:uid="{00000000-0005-0000-0000-0000F8100000}"/>
    <cellStyle name="T_DZ 0,4KV - PHIENG BñNG_THTH TBA_3.5. GL-Dang Xa" xfId="4344" xr:uid="{00000000-0005-0000-0000-0000F9100000}"/>
    <cellStyle name="T_DZ 0,4KV - PHIENG BñNG_THTH TBA_DT goi 18" xfId="4345" xr:uid="{00000000-0005-0000-0000-0000FA100000}"/>
    <cellStyle name="T_DZ 0,4KV - PHIENG BñNG_THTH TBA_Du toan goi 18" xfId="4346" xr:uid="{00000000-0005-0000-0000-0000FB100000}"/>
    <cellStyle name="T_DZ 0,4KV - PHIENG BñNG_THTH TBA_TMDT DEP Ha Noi cu" xfId="4347" xr:uid="{00000000-0005-0000-0000-0000FC100000}"/>
    <cellStyle name="T_DZ 0,4KV - PHIENG BñNG_THTH TBA_TMDT Nam Ha Noi" xfId="4348" xr:uid="{00000000-0005-0000-0000-0000FD100000}"/>
    <cellStyle name="T_DZ 110 PhoNoi" xfId="4357" xr:uid="{00000000-0005-0000-0000-000006110000}"/>
    <cellStyle name="T_DZ 110 PhoNoi_1 BX Ban Qua" xfId="4358" xr:uid="{00000000-0005-0000-0000-000007110000}"/>
    <cellStyle name="T_DZ 110 PhoNoi_Ban goc CDT gui" xfId="4359" xr:uid="{00000000-0005-0000-0000-000008110000}"/>
    <cellStyle name="T_DZ 110 PhoNoi_Copy of !Tong muc dau tu" xfId="4360" xr:uid="{00000000-0005-0000-0000-000009110000}"/>
    <cellStyle name="T_DZ 110 PhoNoi_DCKS Goi 3 - RE2.6 (Thanh Hoa)" xfId="4361" xr:uid="{00000000-0005-0000-0000-00000A110000}"/>
    <cellStyle name="T_DZ 110 PhoNoi_kluong" xfId="4362" xr:uid="{00000000-0005-0000-0000-00000B110000}"/>
    <cellStyle name="T_DZ 110 PhoNoi_kluong_Ban goc CDT gui" xfId="4363" xr:uid="{00000000-0005-0000-0000-00000C110000}"/>
    <cellStyle name="T_DZ 110 PhoNoi_turbin-VN" xfId="4364" xr:uid="{00000000-0005-0000-0000-00000D110000}"/>
    <cellStyle name="T_DZ 110 PhoNoi_turbin-VN_Ban goc CDT gui" xfId="4365" xr:uid="{00000000-0005-0000-0000-00000E110000}"/>
    <cellStyle name="T_DZ 110 UB-PL 1-2-05" xfId="4366" xr:uid="{00000000-0005-0000-0000-00000F110000}"/>
    <cellStyle name="T_DZ 110 UB-PL 1-2-05_1 BX Ban Qua" xfId="4367" xr:uid="{00000000-0005-0000-0000-000010110000}"/>
    <cellStyle name="T_DZ 110 UB-PL 1-2-05_Copy of !Tong muc dau tu" xfId="4368" xr:uid="{00000000-0005-0000-0000-000011110000}"/>
    <cellStyle name="T_DZ 110 UB-PL 1-2-05_DCKS Goi 3 - RE2.6 (Thanh Hoa)" xfId="4369" xr:uid="{00000000-0005-0000-0000-000012110000}"/>
    <cellStyle name="T_DZ 110 UB-PL 12-11-04" xfId="4370" xr:uid="{00000000-0005-0000-0000-000013110000}"/>
    <cellStyle name="T_DZ 110 UB-PL 12-11-04_1 BX Ban Qua" xfId="4371" xr:uid="{00000000-0005-0000-0000-000014110000}"/>
    <cellStyle name="T_DZ 110 UB-PL 12-11-04_Ban goc CDT gui" xfId="4372" xr:uid="{00000000-0005-0000-0000-000015110000}"/>
    <cellStyle name="T_DZ 110 UB-PL 12-11-04_Copy of !Tong muc dau tu" xfId="4373" xr:uid="{00000000-0005-0000-0000-000016110000}"/>
    <cellStyle name="T_DZ 110 UB-PL 12-11-04_DCKS Goi 3 - RE2.6 (Thanh Hoa)" xfId="4374" xr:uid="{00000000-0005-0000-0000-000017110000}"/>
    <cellStyle name="T_DZ 110 UB-PL 12-11-04_kluong" xfId="4375" xr:uid="{00000000-0005-0000-0000-000018110000}"/>
    <cellStyle name="T_DZ 110 UB-PL 12-11-04_kluong_Ban goc CDT gui" xfId="4376" xr:uid="{00000000-0005-0000-0000-000019110000}"/>
    <cellStyle name="T_DZ 110 UB-PL 12-11-04_turbin-VN" xfId="4377" xr:uid="{00000000-0005-0000-0000-00001A110000}"/>
    <cellStyle name="T_DZ 110 UB-PL 12-11-04_turbin-VN_Ban goc CDT gui" xfId="4378" xr:uid="{00000000-0005-0000-0000-00001B110000}"/>
    <cellStyle name="T_DZ 110KV" xfId="4379" xr:uid="{00000000-0005-0000-0000-00001C110000}"/>
    <cellStyle name="T_DZ 110kV NK-TU" xfId="4380" xr:uid="{00000000-0005-0000-0000-00001D110000}"/>
    <cellStyle name="T_DZ 110kV NK-TU_1 BX Ban Qua" xfId="4381" xr:uid="{00000000-0005-0000-0000-00001E110000}"/>
    <cellStyle name="T_DZ 110KV_!Tong muc dau tu" xfId="4382" xr:uid="{00000000-0005-0000-0000-00001F110000}"/>
    <cellStyle name="T_DZ 110KV_!Tong muc dau tu_Copy of !Tong muc dau tu" xfId="4383" xr:uid="{00000000-0005-0000-0000-000020110000}"/>
    <cellStyle name="T_DZ 110KV_Book1" xfId="4384" xr:uid="{00000000-0005-0000-0000-000021110000}"/>
    <cellStyle name="T_DZ 110KV_Book1_1" xfId="4385" xr:uid="{00000000-0005-0000-0000-000022110000}"/>
    <cellStyle name="T_DZ 110KV_Book1_1_Copy of !Tong muc dau tu" xfId="4386" xr:uid="{00000000-0005-0000-0000-000023110000}"/>
    <cellStyle name="T_DZ 110KV_Book1_Copy of !Tong muc dau tu" xfId="4387" xr:uid="{00000000-0005-0000-0000-000024110000}"/>
    <cellStyle name="T_DZ 110KV_Copy of !Tong muc dau tu" xfId="4388" xr:uid="{00000000-0005-0000-0000-000025110000}"/>
    <cellStyle name="T_DZ 110KV_DCKS Goi 3 - RE2.6 (Thanh Hoa)" xfId="4389" xr:uid="{00000000-0005-0000-0000-000026110000}"/>
    <cellStyle name="T_DZ 110KV_De cuong khao sat - Lang Son" xfId="4390" xr:uid="{00000000-0005-0000-0000-000027110000}"/>
    <cellStyle name="T_DZ 110KV_De cuong khao sat - Lang Son_Copy of !Tong muc dau tu" xfId="4391" xr:uid="{00000000-0005-0000-0000-000028110000}"/>
    <cellStyle name="T_DZ 110KV_De cuong khao sat Goi 1 - Tuyen Quang" xfId="4392" xr:uid="{00000000-0005-0000-0000-000029110000}"/>
    <cellStyle name="T_DZ 110KV_DT" xfId="4393" xr:uid="{00000000-0005-0000-0000-00002A110000}"/>
    <cellStyle name="T_DZ 110KV_DT Goi 1" xfId="4394" xr:uid="{00000000-0005-0000-0000-00002B110000}"/>
    <cellStyle name="T_DZ 110KV_DT Goi 1_Copy of !Tong muc dau tu" xfId="4395" xr:uid="{00000000-0005-0000-0000-00002C110000}"/>
    <cellStyle name="T_DZ 110KV_DT Goi 1_DCKS Goi 3 - RE2.6 (Thanh Hoa)" xfId="4396" xr:uid="{00000000-0005-0000-0000-00002D110000}"/>
    <cellStyle name="T_DZ 110KV_DT_Copy of !Tong muc dau tu" xfId="4397" xr:uid="{00000000-0005-0000-0000-00002E110000}"/>
    <cellStyle name="T_DZ 110KV_DT_DCKS Goi 3 - RE2.6 (Thanh Hoa)" xfId="4398" xr:uid="{00000000-0005-0000-0000-00002F110000}"/>
    <cellStyle name="T_DZ 110KV_Du toan" xfId="4399" xr:uid="{00000000-0005-0000-0000-000030110000}"/>
    <cellStyle name="T_DZ 110KV_Du toan_Copy of !Tong muc dau tu" xfId="4400" xr:uid="{00000000-0005-0000-0000-000031110000}"/>
    <cellStyle name="T_DZ 110KV_TMDT_Goi 1 trinh" xfId="4401" xr:uid="{00000000-0005-0000-0000-000032110000}"/>
    <cellStyle name="T_DZ 110KV_TMDT_Goi 1 trinh_Copy of !Tong muc dau tu" xfId="4402" xr:uid="{00000000-0005-0000-0000-000033110000}"/>
    <cellStyle name="T_DZ 110KV_TMDT_Goi 1 trinh_DCKS Goi 3 - RE2.6 (Thanh Hoa)" xfId="4403" xr:uid="{00000000-0005-0000-0000-000034110000}"/>
    <cellStyle name="T_DZ Pleikrong-KonTum GZTACSR200" xfId="4404" xr:uid="{00000000-0005-0000-0000-000035110000}"/>
    <cellStyle name="T_DZ-E1-E2_GZTACSR200_DADT_B08" xfId="4405" xr:uid="{00000000-0005-0000-0000-000036110000}"/>
    <cellStyle name="T_DZ-E1-E2_GZTACSR200_TKBVTC" xfId="4406" xr:uid="{00000000-0005-0000-0000-000037110000}"/>
    <cellStyle name="T_DZ-E1-E2_GZTACSR200_TKBVTC-thaochuoi" xfId="4407" xr:uid="{00000000-0005-0000-0000-000038110000}"/>
    <cellStyle name="T_DZ-Pleiku-KonTum_GZTACSR200_01-04-2011" xfId="4408" xr:uid="{00000000-0005-0000-0000-000039110000}"/>
    <cellStyle name="T_E-TN  Troi" xfId="4409" xr:uid="{00000000-0005-0000-0000-00003A110000}"/>
    <cellStyle name="T_E-TN  Troi 2" xfId="4410" xr:uid="{00000000-0005-0000-0000-00003B110000}"/>
    <cellStyle name="T_Gia ca may 1260 + bu 1" xfId="4411" xr:uid="{00000000-0005-0000-0000-00003C110000}"/>
    <cellStyle name="T_Gia ca may 1260 + bu 1_Copy of !Tong muc dau tu" xfId="4412" xr:uid="{00000000-0005-0000-0000-00003D110000}"/>
    <cellStyle name="T_Gia ca may 1260 + bu 1_DCKS Goi 3 - RE2.6 (Thanh Hoa)" xfId="4413" xr:uid="{00000000-0005-0000-0000-00003E110000}"/>
    <cellStyle name="T_Gia ca may 1260 + bu 1_De cuong goi 7 Thanh Hoa duyet" xfId="4414" xr:uid="{00000000-0005-0000-0000-00003F110000}"/>
    <cellStyle name="T_Gia ca may 1260 + bu 1_De xuat" xfId="4415" xr:uid="{00000000-0005-0000-0000-000040110000}"/>
    <cellStyle name="T_Gia thau ML" xfId="4416" xr:uid="{00000000-0005-0000-0000-000041110000}"/>
    <cellStyle name="T_Gia thau ML_1 BX Ban Qua" xfId="4417" xr:uid="{00000000-0005-0000-0000-000042110000}"/>
    <cellStyle name="T_Gieng Troi" xfId="4418" xr:uid="{00000000-0005-0000-0000-000043110000}"/>
    <cellStyle name="T_He so Chia luong" xfId="4419" xr:uid="{00000000-0005-0000-0000-000044110000}"/>
    <cellStyle name="T_Hoang Dong" xfId="4420" xr:uid="{00000000-0005-0000-0000-000045110000}"/>
    <cellStyle name="T_Hoang Dong_!Tong muc dau tu" xfId="4421" xr:uid="{00000000-0005-0000-0000-000046110000}"/>
    <cellStyle name="T_Hoang Dong_Book1" xfId="4422" xr:uid="{00000000-0005-0000-0000-000047110000}"/>
    <cellStyle name="T_Hoang Dong_Book1_1" xfId="4423" xr:uid="{00000000-0005-0000-0000-000048110000}"/>
    <cellStyle name="T_Hoang Dong_DCKS Goi 3 - RE2.6 (Thanh Hoa)" xfId="4424" xr:uid="{00000000-0005-0000-0000-000049110000}"/>
    <cellStyle name="T_Hoang Dong_De cuong khao sat - Lang Son" xfId="4425" xr:uid="{00000000-0005-0000-0000-00004A110000}"/>
    <cellStyle name="T_Hoang Dong_De cuong khao sat Goi 1 - Tuyen Quang" xfId="4426" xr:uid="{00000000-0005-0000-0000-00004B110000}"/>
    <cellStyle name="T_Hoang Dong_DT" xfId="4427" xr:uid="{00000000-0005-0000-0000-00004C110000}"/>
    <cellStyle name="T_Hoang Dong_DT Goi 1" xfId="4428" xr:uid="{00000000-0005-0000-0000-00004D110000}"/>
    <cellStyle name="T_Hoang Dong_DT Goi 1_DCKS Goi 3 - RE2.6 (Thanh Hoa)" xfId="4429" xr:uid="{00000000-0005-0000-0000-00004E110000}"/>
    <cellStyle name="T_Hoang Dong_DT_DCKS Goi 3 - RE2.6 (Thanh Hoa)" xfId="4430" xr:uid="{00000000-0005-0000-0000-00004F110000}"/>
    <cellStyle name="T_Hoang Dong_Du toan" xfId="4431" xr:uid="{00000000-0005-0000-0000-000050110000}"/>
    <cellStyle name="T_Hoang Dong_TMDT_Goi 1 trinh" xfId="4432" xr:uid="{00000000-0005-0000-0000-000051110000}"/>
    <cellStyle name="T_Hoang Dong_TMDT_Goi 1 trinh_DCKS Goi 3 - RE2.6 (Thanh Hoa)" xfId="4433" xr:uid="{00000000-0005-0000-0000-000052110000}"/>
    <cellStyle name="T_Hoang Phong" xfId="4434" xr:uid="{00000000-0005-0000-0000-000053110000}"/>
    <cellStyle name="T_Hoang Phong_!Tong muc dau tu" xfId="4435" xr:uid="{00000000-0005-0000-0000-000054110000}"/>
    <cellStyle name="T_Hoang Phong_Book1" xfId="4436" xr:uid="{00000000-0005-0000-0000-000055110000}"/>
    <cellStyle name="T_Hoang Phong_Book1_1" xfId="4437" xr:uid="{00000000-0005-0000-0000-000056110000}"/>
    <cellStyle name="T_Hoang Phong_DCKS Goi 3 - RE2.6 (Thanh Hoa)" xfId="4438" xr:uid="{00000000-0005-0000-0000-000057110000}"/>
    <cellStyle name="T_Hoang Phong_De cuong khao sat - Lang Son" xfId="4439" xr:uid="{00000000-0005-0000-0000-000058110000}"/>
    <cellStyle name="T_Hoang Phong_De cuong khao sat Goi 1 - Tuyen Quang" xfId="4440" xr:uid="{00000000-0005-0000-0000-000059110000}"/>
    <cellStyle name="T_Hoang Phong_DT" xfId="4441" xr:uid="{00000000-0005-0000-0000-00005A110000}"/>
    <cellStyle name="T_Hoang Phong_DT Goi 1" xfId="4442" xr:uid="{00000000-0005-0000-0000-00005B110000}"/>
    <cellStyle name="T_Hoang Phong_DT Goi 1_DCKS Goi 3 - RE2.6 (Thanh Hoa)" xfId="4443" xr:uid="{00000000-0005-0000-0000-00005C110000}"/>
    <cellStyle name="T_Hoang Phong_DT_DCKS Goi 3 - RE2.6 (Thanh Hoa)" xfId="4444" xr:uid="{00000000-0005-0000-0000-00005D110000}"/>
    <cellStyle name="T_Hoang Phong_Du toan" xfId="4445" xr:uid="{00000000-0005-0000-0000-00005E110000}"/>
    <cellStyle name="T_Hoang Phong_TMDT_Goi 1 trinh" xfId="4446" xr:uid="{00000000-0005-0000-0000-00005F110000}"/>
    <cellStyle name="T_Hoang Phong_TMDT_Goi 1 trinh_DCKS Goi 3 - RE2.6 (Thanh Hoa)" xfId="4447" xr:uid="{00000000-0005-0000-0000-000060110000}"/>
    <cellStyle name="T_HQKT thuong" xfId="4448" xr:uid="{00000000-0005-0000-0000-000061110000}"/>
    <cellStyle name="T_I. Hoang Mai" xfId="4449" xr:uid="{00000000-0005-0000-0000-000062110000}"/>
    <cellStyle name="T_KE CTo Quynh do 1" xfId="4450" xr:uid="{00000000-0005-0000-0000-000063110000}"/>
    <cellStyle name="T_KE CTo Quynh do 1_DCKS Goi 3 - RE2.6 (Thanh Hoa)" xfId="4451" xr:uid="{00000000-0005-0000-0000-000064110000}"/>
    <cellStyle name="T_Ke DZ 0,4kV Quynh Do" xfId="4452" xr:uid="{00000000-0005-0000-0000-000065110000}"/>
    <cellStyle name="T_Ke DZ 0,4kV Quynh Do_De xuat" xfId="4453" xr:uid="{00000000-0005-0000-0000-000066110000}"/>
    <cellStyle name="T_KL" xfId="4472" xr:uid="{00000000-0005-0000-0000-000079110000}"/>
    <cellStyle name="T_kluong" xfId="4473" xr:uid="{00000000-0005-0000-0000-00007A110000}"/>
    <cellStyle name="T_kluong_Ban goc CDT gui" xfId="4474" xr:uid="{00000000-0005-0000-0000-00007B110000}"/>
    <cellStyle name="T_KSSB moi" xfId="4475" xr:uid="{00000000-0005-0000-0000-00007C110000}"/>
    <cellStyle name="T_KSSB moi_1 BX Ban Qua" xfId="4476" xr:uid="{00000000-0005-0000-0000-00007D110000}"/>
    <cellStyle name="T_KSSB moi_Ban goc CDT gui" xfId="4477" xr:uid="{00000000-0005-0000-0000-00007E110000}"/>
    <cellStyle name="T_KSSB moi_kluong" xfId="4478" xr:uid="{00000000-0005-0000-0000-00007F110000}"/>
    <cellStyle name="T_KSSB moi_kluong_Ban goc CDT gui" xfId="4479" xr:uid="{00000000-0005-0000-0000-000080110000}"/>
    <cellStyle name="T_KSSB moi_turbin-VN" xfId="4480" xr:uid="{00000000-0005-0000-0000-000081110000}"/>
    <cellStyle name="T_KSSB moi_turbin-VN_Ban goc CDT gui" xfId="4481" xr:uid="{00000000-0005-0000-0000-000082110000}"/>
    <cellStyle name="T_Khai toan 110kV" xfId="4454" xr:uid="{00000000-0005-0000-0000-000067110000}"/>
    <cellStyle name="T_Khai toan 110kV_1 BX Ban Qua" xfId="4455" xr:uid="{00000000-0005-0000-0000-000068110000}"/>
    <cellStyle name="T_khai toan DZ 35kV Nam Tha 5" xfId="4456" xr:uid="{00000000-0005-0000-0000-000069110000}"/>
    <cellStyle name="T_Khao satD1" xfId="4457" xr:uid="{00000000-0005-0000-0000-00006A110000}"/>
    <cellStyle name="T_Khao satD1_1.1. HM-Thinh Liet" xfId="4458" xr:uid="{00000000-0005-0000-0000-00006B110000}"/>
    <cellStyle name="T_Khao satD1_3.1. GL-Yen Vien" xfId="4459" xr:uid="{00000000-0005-0000-0000-00006C110000}"/>
    <cellStyle name="T_Khao satD1_3.2. GL-Yen Thuong" xfId="4460" xr:uid="{00000000-0005-0000-0000-00006D110000}"/>
    <cellStyle name="T_Khao satD1_3.3. GL-Phu Dong" xfId="4461" xr:uid="{00000000-0005-0000-0000-00006E110000}"/>
    <cellStyle name="T_Khao satD1_3.4. GL-Co Bi" xfId="4462" xr:uid="{00000000-0005-0000-0000-00006F110000}"/>
    <cellStyle name="T_Khao satD1_3.5. GL-Dang Xa" xfId="4463" xr:uid="{00000000-0005-0000-0000-000070110000}"/>
    <cellStyle name="T_Khao satD1_Copy of !Tong muc dau tu" xfId="4464" xr:uid="{00000000-0005-0000-0000-000071110000}"/>
    <cellStyle name="T_Khao satD1_DCKS Goi 3 - RE2.6 (Thanh Hoa)" xfId="4465" xr:uid="{00000000-0005-0000-0000-000072110000}"/>
    <cellStyle name="T_Khao satD1_De cuong goi 7 Thanh Hoa duyet" xfId="4466" xr:uid="{00000000-0005-0000-0000-000073110000}"/>
    <cellStyle name="T_Khao satD1_De xuat" xfId="4467" xr:uid="{00000000-0005-0000-0000-000074110000}"/>
    <cellStyle name="T_Khao satD1_DT goi 18" xfId="4468" xr:uid="{00000000-0005-0000-0000-000075110000}"/>
    <cellStyle name="T_Khao satD1_Du toan goi 18" xfId="4469" xr:uid="{00000000-0005-0000-0000-000076110000}"/>
    <cellStyle name="T_Khao satD1_TMDT DEP Ha Noi cu" xfId="4470" xr:uid="{00000000-0005-0000-0000-000077110000}"/>
    <cellStyle name="T_Khao satD1_TMDT Nam Ha Noi" xfId="4471" xr:uid="{00000000-0005-0000-0000-000078110000}"/>
    <cellStyle name="T_Lo dat duong ray muc -100 khu TTII  (24m. Tu met 735-759 TC thang 9)" xfId="4482" xr:uid="{00000000-0005-0000-0000-000083110000}"/>
    <cellStyle name="T_Mau" xfId="4483" xr:uid="{00000000-0005-0000-0000-000084110000}"/>
    <cellStyle name="T_Mau_1 BX Ban Qua" xfId="4484" xr:uid="{00000000-0005-0000-0000-000085110000}"/>
    <cellStyle name="T_Mau_Ban goc CDT gui" xfId="4485" xr:uid="{00000000-0005-0000-0000-000086110000}"/>
    <cellStyle name="T_Mau_kluong" xfId="4486" xr:uid="{00000000-0005-0000-0000-000087110000}"/>
    <cellStyle name="T_Mau_kluong_Ban goc CDT gui" xfId="4487" xr:uid="{00000000-0005-0000-0000-000088110000}"/>
    <cellStyle name="T_Mau_turbin-VN" xfId="4488" xr:uid="{00000000-0005-0000-0000-000089110000}"/>
    <cellStyle name="T_Mau_turbin-VN_Ban goc CDT gui" xfId="4489" xr:uid="{00000000-0005-0000-0000-00008A110000}"/>
    <cellStyle name="T_Maycat-ReCloser" xfId="4490" xr:uid="{00000000-0005-0000-0000-00008B110000}"/>
    <cellStyle name="T_Maycat-ReCloser_1 BX Ban Qua" xfId="4491" xr:uid="{00000000-0005-0000-0000-00008C110000}"/>
    <cellStyle name="T_Maycat-ReCloser_Ban goc CDT gui" xfId="4492" xr:uid="{00000000-0005-0000-0000-00008D110000}"/>
    <cellStyle name="T_Maycat-ReCloser_kluong" xfId="4493" xr:uid="{00000000-0005-0000-0000-00008E110000}"/>
    <cellStyle name="T_Maycat-ReCloser_kluong_Ban goc CDT gui" xfId="4494" xr:uid="{00000000-0005-0000-0000-00008F110000}"/>
    <cellStyle name="T_Maycat-ReCloser_turbin-VN" xfId="4495" xr:uid="{00000000-0005-0000-0000-000090110000}"/>
    <cellStyle name="T_Maycat-ReCloser_turbin-VN_Ban goc CDT gui" xfId="4496" xr:uid="{00000000-0005-0000-0000-000091110000}"/>
    <cellStyle name="T_moi" xfId="4497" xr:uid="{00000000-0005-0000-0000-000092110000}"/>
    <cellStyle name="T_moi_1 BX Ban Qua" xfId="4498" xr:uid="{00000000-0005-0000-0000-000093110000}"/>
    <cellStyle name="T_moi_Ban goc CDT gui" xfId="4499" xr:uid="{00000000-0005-0000-0000-000094110000}"/>
    <cellStyle name="T_moi_Copy of !Tong muc dau tu" xfId="4500" xr:uid="{00000000-0005-0000-0000-000095110000}"/>
    <cellStyle name="T_moi_DCKS Goi 3 - RE2.6 (Thanh Hoa)" xfId="4501" xr:uid="{00000000-0005-0000-0000-000096110000}"/>
    <cellStyle name="T_moi_kluong" xfId="4502" xr:uid="{00000000-0005-0000-0000-000097110000}"/>
    <cellStyle name="T_moi_kluong_Ban goc CDT gui" xfId="4503" xr:uid="{00000000-0005-0000-0000-000098110000}"/>
    <cellStyle name="T_moi_turbin-VN" xfId="4504" xr:uid="{00000000-0005-0000-0000-000099110000}"/>
    <cellStyle name="T_moi_turbin-VN_Ban goc CDT gui" xfId="4505" xr:uid="{00000000-0005-0000-0000-00009A110000}"/>
    <cellStyle name="T_NDK Cau Go 1" xfId="4506" xr:uid="{00000000-0005-0000-0000-00009B110000}"/>
    <cellStyle name="T_NDK Cau Go 1 2" xfId="4507" xr:uid="{00000000-0005-0000-0000-00009C110000}"/>
    <cellStyle name="T_NDK Cau Go 1 2 2" xfId="4508" xr:uid="{00000000-0005-0000-0000-00009D110000}"/>
    <cellStyle name="T_NDK Cau Go 1 3" xfId="4509" xr:uid="{00000000-0005-0000-0000-00009E110000}"/>
    <cellStyle name="T_Nuoc phungxa" xfId="4519" xr:uid="{00000000-0005-0000-0000-0000A8110000}"/>
    <cellStyle name="T_Ngan lo 110kV Cua Dat 18-1-07" xfId="4510" xr:uid="{00000000-0005-0000-0000-00009F110000}"/>
    <cellStyle name="T_Ngan lo 110kV Cua Dat 18-1-07_Ban goc CDT gui" xfId="4511" xr:uid="{00000000-0005-0000-0000-0000A0110000}"/>
    <cellStyle name="T_Nguon" xfId="4512" xr:uid="{00000000-0005-0000-0000-0000A1110000}"/>
    <cellStyle name="T_Nguon-110kV" xfId="4513" xr:uid="{00000000-0005-0000-0000-0000A2110000}"/>
    <cellStyle name="T_Nguon-35" xfId="4514" xr:uid="{00000000-0005-0000-0000-0000A3110000}"/>
    <cellStyle name="T_Nguon-TC35" xfId="4515" xr:uid="{00000000-0005-0000-0000-0000A4110000}"/>
    <cellStyle name="T_Nha bep TTGDLDXH mien tay(22-9-06)" xfId="4516" xr:uid="{00000000-0005-0000-0000-0000A5110000}"/>
    <cellStyle name="T_Nhansu" xfId="4517" xr:uid="{00000000-0005-0000-0000-0000A6110000}"/>
    <cellStyle name="T_nhat tan1" xfId="4518" xr:uid="{00000000-0005-0000-0000-0000A7110000}"/>
    <cellStyle name="T_PCC1 sua _sannen,duong Phu Binh 28-1214" xfId="4520" xr:uid="{00000000-0005-0000-0000-0000A9110000}"/>
    <cellStyle name="T_PT TC TTO 1" xfId="4526" xr:uid="{00000000-0005-0000-0000-0000AF110000}"/>
    <cellStyle name="T_PT TC TTO 1_1.1. HM-Thinh Liet" xfId="4527" xr:uid="{00000000-0005-0000-0000-0000B0110000}"/>
    <cellStyle name="T_PT TC TTO 1_3.1. GL-Yen Vien" xfId="4528" xr:uid="{00000000-0005-0000-0000-0000B1110000}"/>
    <cellStyle name="T_PT TC TTO 1_3.2. GL-Yen Thuong" xfId="4529" xr:uid="{00000000-0005-0000-0000-0000B2110000}"/>
    <cellStyle name="T_PT TC TTO 1_3.3. GL-Phu Dong" xfId="4530" xr:uid="{00000000-0005-0000-0000-0000B3110000}"/>
    <cellStyle name="T_PT TC TTO 1_3.4. GL-Co Bi" xfId="4531" xr:uid="{00000000-0005-0000-0000-0000B4110000}"/>
    <cellStyle name="T_PT TC TTO 1_3.5. GL-Dang Xa" xfId="4532" xr:uid="{00000000-0005-0000-0000-0000B5110000}"/>
    <cellStyle name="T_PT TC TTO 1_DT goi 18" xfId="4533" xr:uid="{00000000-0005-0000-0000-0000B6110000}"/>
    <cellStyle name="T_PT TC TTO 1_Du toan goi 18" xfId="4534" xr:uid="{00000000-0005-0000-0000-0000B7110000}"/>
    <cellStyle name="T_PT TC TTO 1_TMDT DEP Ha Noi cu" xfId="4535" xr:uid="{00000000-0005-0000-0000-0000B8110000}"/>
    <cellStyle name="T_PT TC TTO 1_TMDT Nam Ha Noi" xfId="4536" xr:uid="{00000000-0005-0000-0000-0000B9110000}"/>
    <cellStyle name="T_PT TC TTO1" xfId="4537" xr:uid="{00000000-0005-0000-0000-0000BA110000}"/>
    <cellStyle name="T_PT TC TTO1_1.1. HM-Thinh Liet" xfId="4538" xr:uid="{00000000-0005-0000-0000-0000BB110000}"/>
    <cellStyle name="T_PT TC TTO1_3.1. GL-Yen Vien" xfId="4539" xr:uid="{00000000-0005-0000-0000-0000BC110000}"/>
    <cellStyle name="T_PT TC TTO1_3.2. GL-Yen Thuong" xfId="4540" xr:uid="{00000000-0005-0000-0000-0000BD110000}"/>
    <cellStyle name="T_PT TC TTO1_3.3. GL-Phu Dong" xfId="4541" xr:uid="{00000000-0005-0000-0000-0000BE110000}"/>
    <cellStyle name="T_PT TC TTO1_3.4. GL-Co Bi" xfId="4542" xr:uid="{00000000-0005-0000-0000-0000BF110000}"/>
    <cellStyle name="T_PT TC TTO1_3.5. GL-Dang Xa" xfId="4543" xr:uid="{00000000-0005-0000-0000-0000C0110000}"/>
    <cellStyle name="T_PT TC TTO1_DT goi 18" xfId="4544" xr:uid="{00000000-0005-0000-0000-0000C1110000}"/>
    <cellStyle name="T_PT TC TTO1_Du toan goi 18" xfId="4545" xr:uid="{00000000-0005-0000-0000-0000C2110000}"/>
    <cellStyle name="T_PT TC TTO1_TMDT DEP Ha Noi cu" xfId="4546" xr:uid="{00000000-0005-0000-0000-0000C3110000}"/>
    <cellStyle name="T_PT TC TTO1_TMDT Nam Ha Noi" xfId="4547" xr:uid="{00000000-0005-0000-0000-0000C4110000}"/>
    <cellStyle name="T_Phan DZ Dong Anh - Van Tri" xfId="4521" xr:uid="{00000000-0005-0000-0000-0000AA110000}"/>
    <cellStyle name="T_Phan Scada" xfId="4522" xr:uid="{00000000-0005-0000-0000-0000AB110000}"/>
    <cellStyle name="T_Phu luc hop dong ke VT13" xfId="4523" xr:uid="{00000000-0005-0000-0000-0000AC110000}"/>
    <cellStyle name="T_Phuong Tan Giang" xfId="4524" xr:uid="{00000000-0005-0000-0000-0000AD110000}"/>
    <cellStyle name="T_Phuong Tan Giang_DCKS Goi 3 - RE2.6 (Thanh Hoa)" xfId="4525" xr:uid="{00000000-0005-0000-0000-0000AE110000}"/>
    <cellStyle name="T_QT di chuyen ca phe" xfId="4548" xr:uid="{00000000-0005-0000-0000-0000C5110000}"/>
    <cellStyle name="T_T10 - TDT va mot so hang muc 15-10" xfId="4549" xr:uid="{00000000-0005-0000-0000-0000C6110000}"/>
    <cellStyle name="T_T10 - TDT va mot so hang muc 15-10_Ban goc CDT gui" xfId="4550" xr:uid="{00000000-0005-0000-0000-0000C7110000}"/>
    <cellStyle name="T_T2M -VD - KT DZ 10kV lo 972 TG Loc Tru cac nhanh Bach xa, xuan trai, thai hung" xfId="4551" xr:uid="{00000000-0005-0000-0000-0000C8110000}"/>
    <cellStyle name="T_T2M -VD - KT DZ 10kV lo 972 TG Loc Tru cac nhanh Bach xa, xuan trai, thai hung_Ban goc CDT gui" xfId="4552" xr:uid="{00000000-0005-0000-0000-0000C9110000}"/>
    <cellStyle name="T_TBA" xfId="4553" xr:uid="{00000000-0005-0000-0000-0000CA110000}"/>
    <cellStyle name="T_TBA 35kV Nam xe 1" xfId="4554" xr:uid="{00000000-0005-0000-0000-0000CB110000}"/>
    <cellStyle name="T_TBA 35kV Nam xe 1_1 BX Ban Qua" xfId="4555" xr:uid="{00000000-0005-0000-0000-0000CC110000}"/>
    <cellStyle name="T_TBA 35kV Nam xe 1_Copy of !Tong muc dau tu" xfId="4556" xr:uid="{00000000-0005-0000-0000-0000CD110000}"/>
    <cellStyle name="T_TBA 35kV Nam xe 1_DCKS Goi 3 - RE2.6 (Thanh Hoa)" xfId="4557" xr:uid="{00000000-0005-0000-0000-0000CE110000}"/>
    <cellStyle name="T_tba mau treo 2 cot 250-22" xfId="4558" xr:uid="{00000000-0005-0000-0000-0000CF110000}"/>
    <cellStyle name="T_tba mau treo 2 cot 250-22 2" xfId="4559" xr:uid="{00000000-0005-0000-0000-0000D0110000}"/>
    <cellStyle name="T_TBA Thinh Liet 11" xfId="4560" xr:uid="{00000000-0005-0000-0000-0000D1110000}"/>
    <cellStyle name="T_TBA Thinh Liet 11_1.1. HM-Thinh Liet" xfId="4561" xr:uid="{00000000-0005-0000-0000-0000D2110000}"/>
    <cellStyle name="T_TBA Thinh Liet 11_3.1. GL-Yen Vien" xfId="4562" xr:uid="{00000000-0005-0000-0000-0000D3110000}"/>
    <cellStyle name="T_TBA Thinh Liet 11_3.2. GL-Yen Thuong" xfId="4563" xr:uid="{00000000-0005-0000-0000-0000D4110000}"/>
    <cellStyle name="T_TBA Thinh Liet 11_3.3. GL-Phu Dong" xfId="4564" xr:uid="{00000000-0005-0000-0000-0000D5110000}"/>
    <cellStyle name="T_TBA Thinh Liet 11_3.4. GL-Co Bi" xfId="4565" xr:uid="{00000000-0005-0000-0000-0000D6110000}"/>
    <cellStyle name="T_TBA Thinh Liet 11_3.5. GL-Dang Xa" xfId="4566" xr:uid="{00000000-0005-0000-0000-0000D7110000}"/>
    <cellStyle name="T_TBA Thinh Liet 11_DT goi 18" xfId="4567" xr:uid="{00000000-0005-0000-0000-0000D8110000}"/>
    <cellStyle name="T_TBA Thinh Liet 11_Du toan goi 18" xfId="4568" xr:uid="{00000000-0005-0000-0000-0000D9110000}"/>
    <cellStyle name="T_TBA Thinh Liet 11_TMDT DEP Ha Noi cu" xfId="4569" xr:uid="{00000000-0005-0000-0000-0000DA110000}"/>
    <cellStyle name="T_TBA Thinh Liet 11_TMDT Nam Ha Noi" xfId="4570" xr:uid="{00000000-0005-0000-0000-0000DB110000}"/>
    <cellStyle name="T_TBA Thinh Liet 12" xfId="4571" xr:uid="{00000000-0005-0000-0000-0000DC110000}"/>
    <cellStyle name="T_TBA Thinh Liet 12_1.1. HM-Thinh Liet" xfId="4572" xr:uid="{00000000-0005-0000-0000-0000DD110000}"/>
    <cellStyle name="T_TBA Thinh Liet 12_3.1. GL-Yen Vien" xfId="4573" xr:uid="{00000000-0005-0000-0000-0000DE110000}"/>
    <cellStyle name="T_TBA Thinh Liet 12_3.2. GL-Yen Thuong" xfId="4574" xr:uid="{00000000-0005-0000-0000-0000DF110000}"/>
    <cellStyle name="T_TBA Thinh Liet 12_3.3. GL-Phu Dong" xfId="4575" xr:uid="{00000000-0005-0000-0000-0000E0110000}"/>
    <cellStyle name="T_TBA Thinh Liet 12_3.4. GL-Co Bi" xfId="4576" xr:uid="{00000000-0005-0000-0000-0000E1110000}"/>
    <cellStyle name="T_TBA Thinh Liet 12_3.5. GL-Dang Xa" xfId="4577" xr:uid="{00000000-0005-0000-0000-0000E2110000}"/>
    <cellStyle name="T_TBA Thinh Liet 12_DT goi 18" xfId="4578" xr:uid="{00000000-0005-0000-0000-0000E3110000}"/>
    <cellStyle name="T_TBA Thinh Liet 12_Du toan goi 18" xfId="4579" xr:uid="{00000000-0005-0000-0000-0000E4110000}"/>
    <cellStyle name="T_TBA Thinh Liet 12_TMDT DEP Ha Noi cu" xfId="4580" xr:uid="{00000000-0005-0000-0000-0000E5110000}"/>
    <cellStyle name="T_TBA Thinh Liet 12_TMDT Nam Ha Noi" xfId="4581" xr:uid="{00000000-0005-0000-0000-0000E6110000}"/>
    <cellStyle name="T_TBA Thinh Liet 13" xfId="4582" xr:uid="{00000000-0005-0000-0000-0000E7110000}"/>
    <cellStyle name="T_TBA Thinh Liet 13_1.1. HM-Thinh Liet" xfId="4583" xr:uid="{00000000-0005-0000-0000-0000E8110000}"/>
    <cellStyle name="T_TBA Thinh Liet 13_3.1. GL-Yen Vien" xfId="4584" xr:uid="{00000000-0005-0000-0000-0000E9110000}"/>
    <cellStyle name="T_TBA Thinh Liet 13_3.2. GL-Yen Thuong" xfId="4585" xr:uid="{00000000-0005-0000-0000-0000EA110000}"/>
    <cellStyle name="T_TBA Thinh Liet 13_3.3. GL-Phu Dong" xfId="4586" xr:uid="{00000000-0005-0000-0000-0000EB110000}"/>
    <cellStyle name="T_TBA Thinh Liet 13_3.4. GL-Co Bi" xfId="4587" xr:uid="{00000000-0005-0000-0000-0000EC110000}"/>
    <cellStyle name="T_TBA Thinh Liet 13_3.5. GL-Dang Xa" xfId="4588" xr:uid="{00000000-0005-0000-0000-0000ED110000}"/>
    <cellStyle name="T_TBA Thinh Liet 13_DT goi 18" xfId="4589" xr:uid="{00000000-0005-0000-0000-0000EE110000}"/>
    <cellStyle name="T_TBA Thinh Liet 13_Du toan goi 18" xfId="4590" xr:uid="{00000000-0005-0000-0000-0000EF110000}"/>
    <cellStyle name="T_TBA Thinh Liet 13_TMDT DEP Ha Noi cu" xfId="4591" xr:uid="{00000000-0005-0000-0000-0000F0110000}"/>
    <cellStyle name="T_TBA Thinh Liet 13_TMDT Nam Ha Noi" xfId="4592" xr:uid="{00000000-0005-0000-0000-0000F1110000}"/>
    <cellStyle name="T_TBA-Pleicu-KonTum 01-04-2011" xfId="4593" xr:uid="{00000000-0005-0000-0000-0000F2110000}"/>
    <cellStyle name="T_TDT Cong trinh" xfId="4594" xr:uid="{00000000-0005-0000-0000-0000F3110000}"/>
    <cellStyle name="T_TDT Cong trinh_TMDT DEP Ha Noi cu" xfId="4595" xr:uid="{00000000-0005-0000-0000-0000F4110000}"/>
    <cellStyle name="T_TDT Cong trinh_TMDT Nam Ha Noi" xfId="4596" xr:uid="{00000000-0005-0000-0000-0000F5110000}"/>
    <cellStyle name="T_TDT DZ-TBA Thuong Tin" xfId="4597" xr:uid="{00000000-0005-0000-0000-0000F6110000}"/>
    <cellStyle name="T_TDTMRND" xfId="4598" xr:uid="{00000000-0005-0000-0000-0000F7110000}"/>
    <cellStyle name="T_TDTMRND_!Tong muc dau tu" xfId="4599" xr:uid="{00000000-0005-0000-0000-0000F8110000}"/>
    <cellStyle name="T_TDTMRND_!Tong muc dau tu_Copy of !Tong muc dau tu" xfId="4600" xr:uid="{00000000-0005-0000-0000-0000F9110000}"/>
    <cellStyle name="T_TDTMRND_Ban goc CDT gui" xfId="4601" xr:uid="{00000000-0005-0000-0000-0000FA110000}"/>
    <cellStyle name="T_TDTMRND_BienDong-lan2-chay 10-12" xfId="4602" xr:uid="{00000000-0005-0000-0000-0000FB110000}"/>
    <cellStyle name="T_TDTMRND_Book1" xfId="4603" xr:uid="{00000000-0005-0000-0000-0000FC110000}"/>
    <cellStyle name="T_TDTMRND_Book1_1" xfId="4604" xr:uid="{00000000-0005-0000-0000-0000FD110000}"/>
    <cellStyle name="T_TDTMRND_Book1_1_Copy of !Tong muc dau tu" xfId="4605" xr:uid="{00000000-0005-0000-0000-0000FE110000}"/>
    <cellStyle name="T_TDTMRND_Book1_Copy of !Tong muc dau tu" xfId="4606" xr:uid="{00000000-0005-0000-0000-0000FF110000}"/>
    <cellStyle name="T_TDTMRND_Copy of !Tong muc dau tu" xfId="4607" xr:uid="{00000000-0005-0000-0000-000000120000}"/>
    <cellStyle name="T_TDTMRND_Data List_Du toan_SCADA_ Tien Lang" xfId="4608" xr:uid="{00000000-0005-0000-0000-000001120000}"/>
    <cellStyle name="T_TDTMRND_Data List_Du toan_SCADA_TIENLANG" xfId="4609" xr:uid="{00000000-0005-0000-0000-000002120000}"/>
    <cellStyle name="T_TDTMRND_DCKS Goi 3 - RE2.6 (Thanh Hoa)" xfId="4610" xr:uid="{00000000-0005-0000-0000-000003120000}"/>
    <cellStyle name="T_TDTMRND_De cuong goi 7 Thanh Hoa duyet" xfId="4611" xr:uid="{00000000-0005-0000-0000-000004120000}"/>
    <cellStyle name="T_TDTMRND_De cuong khao sat - Lang Son" xfId="4612" xr:uid="{00000000-0005-0000-0000-000005120000}"/>
    <cellStyle name="T_TDTMRND_De cuong khao sat - Lang Son_Copy of !Tong muc dau tu" xfId="4613" xr:uid="{00000000-0005-0000-0000-000006120000}"/>
    <cellStyle name="T_TDTMRND_De cuong khao sat Goi 1 - Tuyen Quang" xfId="4614" xr:uid="{00000000-0005-0000-0000-000007120000}"/>
    <cellStyle name="T_TDTMRND_De xuat" xfId="4615" xr:uid="{00000000-0005-0000-0000-000008120000}"/>
    <cellStyle name="T_TDTMRND_DT" xfId="4616" xr:uid="{00000000-0005-0000-0000-000009120000}"/>
    <cellStyle name="T_TDTMRND_DT Goi 1" xfId="4617" xr:uid="{00000000-0005-0000-0000-00000A120000}"/>
    <cellStyle name="T_TDTMRND_DT Goi 1_Copy of !Tong muc dau tu" xfId="4618" xr:uid="{00000000-0005-0000-0000-00000B120000}"/>
    <cellStyle name="T_TDTMRND_DT Goi 1_DCKS Goi 3 - RE2.6 (Thanh Hoa)" xfId="4619" xr:uid="{00000000-0005-0000-0000-00000C120000}"/>
    <cellStyle name="T_TDTMRND_DT_Copy of !Tong muc dau tu" xfId="4620" xr:uid="{00000000-0005-0000-0000-00000D120000}"/>
    <cellStyle name="T_TDTMRND_DT_DCKS Goi 3 - RE2.6 (Thanh Hoa)" xfId="4621" xr:uid="{00000000-0005-0000-0000-00000E120000}"/>
    <cellStyle name="T_TDTMRND_Du toan" xfId="4622" xr:uid="{00000000-0005-0000-0000-00000F120000}"/>
    <cellStyle name="T_TDTMRND_Du toan_Copy of !Tong muc dau tu" xfId="4623" xr:uid="{00000000-0005-0000-0000-000010120000}"/>
    <cellStyle name="T_TDTMRND_KS_Goi 3-lai chau mau" xfId="4624" xr:uid="{00000000-0005-0000-0000-000011120000}"/>
    <cellStyle name="T_TDTMRND_mau de cuong KSKTDep -HD" xfId="4625" xr:uid="{00000000-0005-0000-0000-000012120000}"/>
    <cellStyle name="T_TDTMRND_TMDT_Goi 1 trinh" xfId="4626" xr:uid="{00000000-0005-0000-0000-000013120000}"/>
    <cellStyle name="T_TDTMRND_TMDT_Goi 1 trinh_Copy of !Tong muc dau tu" xfId="4627" xr:uid="{00000000-0005-0000-0000-000014120000}"/>
    <cellStyle name="T_TDTMRND_TMDT_Goi 1 trinh_DCKS Goi 3 - RE2.6 (Thanh Hoa)" xfId="4628" xr:uid="{00000000-0005-0000-0000-000015120000}"/>
    <cellStyle name="T_TDT-Tram110-K.Chau-5-2008" xfId="4629" xr:uid="{00000000-0005-0000-0000-000016120000}"/>
    <cellStyle name="T_TDT-Tram110-K.Chau-5-2008_Ban goc CDT gui" xfId="4630" xr:uid="{00000000-0005-0000-0000-000017120000}"/>
    <cellStyle name="T_tienluong" xfId="4689" xr:uid="{00000000-0005-0000-0000-000052120000}"/>
    <cellStyle name="T_tinh cu ly VC" xfId="4690" xr:uid="{00000000-0005-0000-0000-000053120000}"/>
    <cellStyle name="T_TKE-ChoDon-sua" xfId="4691" xr:uid="{00000000-0005-0000-0000-000054120000}"/>
    <cellStyle name="T_TKE-ChoDon-sua 2" xfId="4692" xr:uid="{00000000-0005-0000-0000-000055120000}"/>
    <cellStyle name="T_TKE-ChoDon-sua 2 2" xfId="4693" xr:uid="{00000000-0005-0000-0000-000056120000}"/>
    <cellStyle name="T_TKE-ChoDon-sua 3" xfId="4694" xr:uid="{00000000-0005-0000-0000-000057120000}"/>
    <cellStyle name="T_TKE-ChoDon-sua 3 2" xfId="4695" xr:uid="{00000000-0005-0000-0000-000058120000}"/>
    <cellStyle name="T_TKE-ChoDon-sua 3 2 2" xfId="4696" xr:uid="{00000000-0005-0000-0000-000059120000}"/>
    <cellStyle name="T_TKE-ChoDon-sua 3 3" xfId="4697" xr:uid="{00000000-0005-0000-0000-00005A120000}"/>
    <cellStyle name="T_TKE-ChoDon-sua 4" xfId="4698" xr:uid="{00000000-0005-0000-0000-00005B120000}"/>
    <cellStyle name="T_TKE-ChoDon-sua_!Tong muc dau tu" xfId="4699" xr:uid="{00000000-0005-0000-0000-00005C120000}"/>
    <cellStyle name="T_TKE-ChoDon-sua_!Tong muc dau tu_Copy of !Tong muc dau tu" xfId="4700" xr:uid="{00000000-0005-0000-0000-00005D120000}"/>
    <cellStyle name="T_TKE-ChoDon-sua_1 BX Ban Qua" xfId="4701" xr:uid="{00000000-0005-0000-0000-00005E120000}"/>
    <cellStyle name="T_TKE-ChoDon-sua_Ban goc CDT gui" xfId="4702" xr:uid="{00000000-0005-0000-0000-00005F120000}"/>
    <cellStyle name="T_TKE-ChoDon-sua_Book1" xfId="4703" xr:uid="{00000000-0005-0000-0000-000060120000}"/>
    <cellStyle name="T_TKE-ChoDon-sua_Book1_1" xfId="4704" xr:uid="{00000000-0005-0000-0000-000061120000}"/>
    <cellStyle name="T_TKE-ChoDon-sua_Book1_1_Copy of !Tong muc dau tu" xfId="4705" xr:uid="{00000000-0005-0000-0000-000062120000}"/>
    <cellStyle name="T_TKE-ChoDon-sua_Book1_Copy of !Tong muc dau tu" xfId="4706" xr:uid="{00000000-0005-0000-0000-000063120000}"/>
    <cellStyle name="T_TKE-ChoDon-sua_Copy of !Tong muc dau tu" xfId="4707" xr:uid="{00000000-0005-0000-0000-000064120000}"/>
    <cellStyle name="T_TKE-ChoDon-sua_DCKS Goi 3 - RE2.6 (Thanh Hoa)" xfId="4708" xr:uid="{00000000-0005-0000-0000-000065120000}"/>
    <cellStyle name="T_TKE-ChoDon-sua_De cuong khao sat - Lang Son" xfId="4709" xr:uid="{00000000-0005-0000-0000-000066120000}"/>
    <cellStyle name="T_TKE-ChoDon-sua_De cuong khao sat - Lang Son_Copy of !Tong muc dau tu" xfId="4710" xr:uid="{00000000-0005-0000-0000-000067120000}"/>
    <cellStyle name="T_TKE-ChoDon-sua_De cuong khao sat Goi 1 - Tuyen Quang" xfId="4711" xr:uid="{00000000-0005-0000-0000-000068120000}"/>
    <cellStyle name="T_TKE-ChoDon-sua_DT" xfId="4712" xr:uid="{00000000-0005-0000-0000-000069120000}"/>
    <cellStyle name="T_TKE-ChoDon-sua_DT Goi 1" xfId="4713" xr:uid="{00000000-0005-0000-0000-00006A120000}"/>
    <cellStyle name="T_TKE-ChoDon-sua_DT Goi 1_Copy of !Tong muc dau tu" xfId="4714" xr:uid="{00000000-0005-0000-0000-00006B120000}"/>
    <cellStyle name="T_TKE-ChoDon-sua_DT Goi 1_DCKS Goi 3 - RE2.6 (Thanh Hoa)" xfId="4715" xr:uid="{00000000-0005-0000-0000-00006C120000}"/>
    <cellStyle name="T_TKE-ChoDon-sua_DT_Copy of !Tong muc dau tu" xfId="4716" xr:uid="{00000000-0005-0000-0000-00006D120000}"/>
    <cellStyle name="T_TKE-ChoDon-sua_DT_DCKS Goi 3 - RE2.6 (Thanh Hoa)" xfId="4717" xr:uid="{00000000-0005-0000-0000-00006E120000}"/>
    <cellStyle name="T_TKE-ChoDon-sua_Du toan" xfId="4718" xr:uid="{00000000-0005-0000-0000-00006F120000}"/>
    <cellStyle name="T_TKE-ChoDon-sua_Du toan_Copy of !Tong muc dau tu" xfId="4719" xr:uid="{00000000-0005-0000-0000-000070120000}"/>
    <cellStyle name="T_TKE-ChoDon-sua_kluong" xfId="4720" xr:uid="{00000000-0005-0000-0000-000071120000}"/>
    <cellStyle name="T_TKE-ChoDon-sua_kluong_Ban goc CDT gui" xfId="4721" xr:uid="{00000000-0005-0000-0000-000072120000}"/>
    <cellStyle name="T_TKE-ChoDon-sua_TMDT_Goi 1 trinh" xfId="4722" xr:uid="{00000000-0005-0000-0000-000073120000}"/>
    <cellStyle name="T_TKE-ChoDon-sua_TMDT_Goi 1 trinh_Copy of !Tong muc dau tu" xfId="4723" xr:uid="{00000000-0005-0000-0000-000074120000}"/>
    <cellStyle name="T_TKE-ChoDon-sua_TMDT_Goi 1 trinh_DCKS Goi 3 - RE2.6 (Thanh Hoa)" xfId="4724" xr:uid="{00000000-0005-0000-0000-000075120000}"/>
    <cellStyle name="T_TKE-ChoDon-sua_turbin-VN" xfId="4725" xr:uid="{00000000-0005-0000-0000-000076120000}"/>
    <cellStyle name="T_TKE-ChoDon-sua_turbin-VN_Ban goc CDT gui" xfId="4726" xr:uid="{00000000-0005-0000-0000-000077120000}"/>
    <cellStyle name="T_TKKT N1,N4,N2,N3,N6 Dang Xa 26-12-04 ha the" xfId="4727" xr:uid="{00000000-0005-0000-0000-000078120000}"/>
    <cellStyle name="T_TKKT N1,N4,N2,N3,N6 Dang Xa 26-12-04 ha the_1 BX Ban Qua" xfId="4728" xr:uid="{00000000-0005-0000-0000-000079120000}"/>
    <cellStyle name="T_TKKT N1,N4,N2,N3,N6 Dang Xa 26-12-04 ha the_Ban goc CDT gui" xfId="4729" xr:uid="{00000000-0005-0000-0000-00007A120000}"/>
    <cellStyle name="T_TKKT N1,N4,N2,N3,N6 Dang Xa 26-12-04 ha the_kluong" xfId="4730" xr:uid="{00000000-0005-0000-0000-00007B120000}"/>
    <cellStyle name="T_TKKT N1,N4,N2,N3,N6 Dang Xa 26-12-04 ha the_kluong_Ban goc CDT gui" xfId="4731" xr:uid="{00000000-0005-0000-0000-00007C120000}"/>
    <cellStyle name="T_TKKT N1,N4,N2,N3,N6 Dang Xa 26-12-04 ha the_turbin-VN" xfId="4732" xr:uid="{00000000-0005-0000-0000-00007D120000}"/>
    <cellStyle name="T_TKKT N1,N4,N2,N3,N6 Dang Xa 26-12-04 ha the_turbin-VN_Ban goc CDT gui" xfId="4733" xr:uid="{00000000-0005-0000-0000-00007E120000}"/>
    <cellStyle name="T_TKKTTC Ha ngam Dang Xa" xfId="4734" xr:uid="{00000000-0005-0000-0000-00007F120000}"/>
    <cellStyle name="T_TKKTTC Ha ngam Dang Xa_1 BX Ban Qua" xfId="4735" xr:uid="{00000000-0005-0000-0000-000080120000}"/>
    <cellStyle name="T_TMDT DEP Ha Noi cu" xfId="4736" xr:uid="{00000000-0005-0000-0000-000081120000}"/>
    <cellStyle name="T_TMDT_Goi 1 trinh" xfId="4737" xr:uid="{00000000-0005-0000-0000-000082120000}"/>
    <cellStyle name="T_TMDT_Goi 1 trinh_DCKS Goi 3 - RE2.6 (Thanh Hoa)" xfId="4738" xr:uid="{00000000-0005-0000-0000-000083120000}"/>
    <cellStyle name="T_TMDTcopy" xfId="4739" xr:uid="{00000000-0005-0000-0000-000084120000}"/>
    <cellStyle name="T_TMDTcopy_Ban goc CDT gui" xfId="4740" xr:uid="{00000000-0005-0000-0000-000085120000}"/>
    <cellStyle name="T_Tong du toan 17-9-07" xfId="4741" xr:uid="{00000000-0005-0000-0000-000086120000}"/>
    <cellStyle name="T_Tong du toan 17-9-07_Ban goc CDT gui" xfId="4742" xr:uid="{00000000-0005-0000-0000-000087120000}"/>
    <cellStyle name="T_Tong du toan 17-9-07_kluong" xfId="4743" xr:uid="{00000000-0005-0000-0000-000088120000}"/>
    <cellStyle name="T_Tong du toan 17-9-07_kluong_Ban goc CDT gui" xfId="4744" xr:uid="{00000000-0005-0000-0000-000089120000}"/>
    <cellStyle name="T_Tong du toan 17-9-07_turbin-VN" xfId="4745" xr:uid="{00000000-0005-0000-0000-00008A120000}"/>
    <cellStyle name="T_Tong du toan 17-9-07_turbin-VN_Ban goc CDT gui" xfId="4746" xr:uid="{00000000-0005-0000-0000-00008B120000}"/>
    <cellStyle name="T_Tong hop" xfId="4747" xr:uid="{00000000-0005-0000-0000-00008C120000}"/>
    <cellStyle name="T_Tong hop TDT" xfId="4748" xr:uid="{00000000-0005-0000-0000-00008D120000}"/>
    <cellStyle name="T_Tong hop TDT_!Tong muc dau tu" xfId="4749" xr:uid="{00000000-0005-0000-0000-00008E120000}"/>
    <cellStyle name="T_Tong hop TDT_!Tong muc dau tu_Copy of !Tong muc dau tu" xfId="4750" xr:uid="{00000000-0005-0000-0000-00008F120000}"/>
    <cellStyle name="T_Tong hop TDT_Book1" xfId="4751" xr:uid="{00000000-0005-0000-0000-000090120000}"/>
    <cellStyle name="T_Tong hop TDT_Book1_1" xfId="4752" xr:uid="{00000000-0005-0000-0000-000091120000}"/>
    <cellStyle name="T_Tong hop TDT_Book1_1_Copy of !Tong muc dau tu" xfId="4753" xr:uid="{00000000-0005-0000-0000-000092120000}"/>
    <cellStyle name="T_Tong hop TDT_Book1_Copy of !Tong muc dau tu" xfId="4754" xr:uid="{00000000-0005-0000-0000-000093120000}"/>
    <cellStyle name="T_Tong hop TDT_Copy of !Tong muc dau tu" xfId="4755" xr:uid="{00000000-0005-0000-0000-000094120000}"/>
    <cellStyle name="T_Tong hop TDT_DCKS Goi 3 - RE2.6 (Thanh Hoa)" xfId="4756" xr:uid="{00000000-0005-0000-0000-000095120000}"/>
    <cellStyle name="T_Tong hop TDT_De cuong khao sat - Lang Son" xfId="4757" xr:uid="{00000000-0005-0000-0000-000096120000}"/>
    <cellStyle name="T_Tong hop TDT_De cuong khao sat - Lang Son_Copy of !Tong muc dau tu" xfId="4758" xr:uid="{00000000-0005-0000-0000-000097120000}"/>
    <cellStyle name="T_Tong hop TDT_De cuong khao sat Goi 1 - Tuyen Quang" xfId="4759" xr:uid="{00000000-0005-0000-0000-000098120000}"/>
    <cellStyle name="T_Tong hop TDT_DT" xfId="4760" xr:uid="{00000000-0005-0000-0000-000099120000}"/>
    <cellStyle name="T_Tong hop TDT_DT Goi 1" xfId="4761" xr:uid="{00000000-0005-0000-0000-00009A120000}"/>
    <cellStyle name="T_Tong hop TDT_DT Goi 1_Copy of !Tong muc dau tu" xfId="4762" xr:uid="{00000000-0005-0000-0000-00009B120000}"/>
    <cellStyle name="T_Tong hop TDT_DT Goi 1_DCKS Goi 3 - RE2.6 (Thanh Hoa)" xfId="4763" xr:uid="{00000000-0005-0000-0000-00009C120000}"/>
    <cellStyle name="T_Tong hop TDT_DT_Copy of !Tong muc dau tu" xfId="4764" xr:uid="{00000000-0005-0000-0000-00009D120000}"/>
    <cellStyle name="T_Tong hop TDT_DT_DCKS Goi 3 - RE2.6 (Thanh Hoa)" xfId="4765" xr:uid="{00000000-0005-0000-0000-00009E120000}"/>
    <cellStyle name="T_Tong hop TDT_Du toan" xfId="4766" xr:uid="{00000000-0005-0000-0000-00009F120000}"/>
    <cellStyle name="T_Tong hop TDT_Du toan_Copy of !Tong muc dau tu" xfId="4767" xr:uid="{00000000-0005-0000-0000-0000A0120000}"/>
    <cellStyle name="T_Tong hop TDT_TMDT_Goi 1 trinh" xfId="4768" xr:uid="{00000000-0005-0000-0000-0000A1120000}"/>
    <cellStyle name="T_Tong hop TDT_TMDT_Goi 1 trinh_Copy of !Tong muc dau tu" xfId="4769" xr:uid="{00000000-0005-0000-0000-0000A2120000}"/>
    <cellStyle name="T_Tong hop TDT_TMDT_Goi 1 trinh_DCKS Goi 3 - RE2.6 (Thanh Hoa)" xfId="4770" xr:uid="{00000000-0005-0000-0000-0000A3120000}"/>
    <cellStyle name="T_Tong hop TMDT" xfId="4772" xr:uid="{00000000-0005-0000-0000-0000A5120000}"/>
    <cellStyle name="T_Tong hop TMDT_Copy of !Tong muc dau tu" xfId="4773" xr:uid="{00000000-0005-0000-0000-0000A6120000}"/>
    <cellStyle name="T_Tong hop TMDT_DCKS Goi 3 - RE2.6 (Thanh Hoa)" xfId="4774" xr:uid="{00000000-0005-0000-0000-0000A7120000}"/>
    <cellStyle name="T_Tong hop ton tai VTNT- lien huyen" xfId="4775" xr:uid="{00000000-0005-0000-0000-0000A8120000}"/>
    <cellStyle name="T_Tong hop ton tai VTNT- lien huyen_!Tong muc dau tu" xfId="4776" xr:uid="{00000000-0005-0000-0000-0000A9120000}"/>
    <cellStyle name="T_Tong hop ton tai VTNT- lien huyen_!Tong muc dau tu_Copy of !Tong muc dau tu" xfId="4777" xr:uid="{00000000-0005-0000-0000-0000AA120000}"/>
    <cellStyle name="T_Tong hop ton tai VTNT- lien huyen_Ban goc CDT gui" xfId="4778" xr:uid="{00000000-0005-0000-0000-0000AB120000}"/>
    <cellStyle name="T_Tong hop ton tai VTNT- lien huyen_Book1" xfId="4779" xr:uid="{00000000-0005-0000-0000-0000AC120000}"/>
    <cellStyle name="T_Tong hop ton tai VTNT- lien huyen_Book1_1" xfId="4780" xr:uid="{00000000-0005-0000-0000-0000AD120000}"/>
    <cellStyle name="T_Tong hop ton tai VTNT- lien huyen_Book1_1_Copy of !Tong muc dau tu" xfId="4781" xr:uid="{00000000-0005-0000-0000-0000AE120000}"/>
    <cellStyle name="T_Tong hop ton tai VTNT- lien huyen_Book1_Copy of !Tong muc dau tu" xfId="4782" xr:uid="{00000000-0005-0000-0000-0000AF120000}"/>
    <cellStyle name="T_Tong hop ton tai VTNT- lien huyen_Copy of !Tong muc dau tu" xfId="4783" xr:uid="{00000000-0005-0000-0000-0000B0120000}"/>
    <cellStyle name="T_Tong hop ton tai VTNT- lien huyen_DCKS Goi 3 - RE2.6 (Thanh Hoa)" xfId="4784" xr:uid="{00000000-0005-0000-0000-0000B1120000}"/>
    <cellStyle name="T_Tong hop ton tai VTNT- lien huyen_De cuong khao sat - Lang Son" xfId="4785" xr:uid="{00000000-0005-0000-0000-0000B2120000}"/>
    <cellStyle name="T_Tong hop ton tai VTNT- lien huyen_De cuong khao sat - Lang Son_Copy of !Tong muc dau tu" xfId="4786" xr:uid="{00000000-0005-0000-0000-0000B3120000}"/>
    <cellStyle name="T_Tong hop ton tai VTNT- lien huyen_De cuong khao sat Goi 1 - Tuyen Quang" xfId="4787" xr:uid="{00000000-0005-0000-0000-0000B4120000}"/>
    <cellStyle name="T_Tong hop ton tai VTNT- lien huyen_DT" xfId="4788" xr:uid="{00000000-0005-0000-0000-0000B5120000}"/>
    <cellStyle name="T_Tong hop ton tai VTNT- lien huyen_DT Goi 1" xfId="4789" xr:uid="{00000000-0005-0000-0000-0000B6120000}"/>
    <cellStyle name="T_Tong hop ton tai VTNT- lien huyen_DT Goi 1_Copy of !Tong muc dau tu" xfId="4790" xr:uid="{00000000-0005-0000-0000-0000B7120000}"/>
    <cellStyle name="T_Tong hop ton tai VTNT- lien huyen_DT Goi 1_DCKS Goi 3 - RE2.6 (Thanh Hoa)" xfId="4791" xr:uid="{00000000-0005-0000-0000-0000B8120000}"/>
    <cellStyle name="T_Tong hop ton tai VTNT- lien huyen_DT_Copy of !Tong muc dau tu" xfId="4792" xr:uid="{00000000-0005-0000-0000-0000B9120000}"/>
    <cellStyle name="T_Tong hop ton tai VTNT- lien huyen_DT_DCKS Goi 3 - RE2.6 (Thanh Hoa)" xfId="4793" xr:uid="{00000000-0005-0000-0000-0000BA120000}"/>
    <cellStyle name="T_Tong hop ton tai VTNT- lien huyen_Du toan" xfId="4794" xr:uid="{00000000-0005-0000-0000-0000BB120000}"/>
    <cellStyle name="T_Tong hop ton tai VTNT- lien huyen_Du toan_Copy of !Tong muc dau tu" xfId="4795" xr:uid="{00000000-0005-0000-0000-0000BC120000}"/>
    <cellStyle name="T_Tong hop ton tai VTNT- lien huyen_TMDT_Goi 1 trinh" xfId="4796" xr:uid="{00000000-0005-0000-0000-0000BD120000}"/>
    <cellStyle name="T_Tong hop ton tai VTNT- lien huyen_TMDT_Goi 1 trinh_Copy of !Tong muc dau tu" xfId="4797" xr:uid="{00000000-0005-0000-0000-0000BE120000}"/>
    <cellStyle name="T_Tong hop ton tai VTNT- lien huyen_TMDT_Goi 1 trinh_DCKS Goi 3 - RE2.6 (Thanh Hoa)" xfId="4798" xr:uid="{00000000-0005-0000-0000-0000BF120000}"/>
    <cellStyle name="T_Tong hop thu hoi Soc Son" xfId="4771" xr:uid="{00000000-0005-0000-0000-0000A4120000}"/>
    <cellStyle name="T_Tong hop_!Tong muc dau tu" xfId="4799" xr:uid="{00000000-0005-0000-0000-0000C0120000}"/>
    <cellStyle name="T_Tong hop_Book1" xfId="4800" xr:uid="{00000000-0005-0000-0000-0000C1120000}"/>
    <cellStyle name="T_Tong hop_DCKS Goi 3 - RE2.6 (Thanh Hoa)" xfId="4801" xr:uid="{00000000-0005-0000-0000-0000C2120000}"/>
    <cellStyle name="T_Tong hop_De cuong khao sat - Lang Son" xfId="4802" xr:uid="{00000000-0005-0000-0000-0000C3120000}"/>
    <cellStyle name="T_Tong hop_De cuong khao sat Goi 1 - Tuyen Quang" xfId="4803" xr:uid="{00000000-0005-0000-0000-0000C4120000}"/>
    <cellStyle name="T_Tong hop_DT" xfId="4804" xr:uid="{00000000-0005-0000-0000-0000C5120000}"/>
    <cellStyle name="T_Tong hop_DT Goi 1" xfId="4805" xr:uid="{00000000-0005-0000-0000-0000C6120000}"/>
    <cellStyle name="T_Tong hop_DT Goi 1_DCKS Goi 3 - RE2.6 (Thanh Hoa)" xfId="4806" xr:uid="{00000000-0005-0000-0000-0000C7120000}"/>
    <cellStyle name="T_Tong hop_DT_DCKS Goi 3 - RE2.6 (Thanh Hoa)" xfId="4807" xr:uid="{00000000-0005-0000-0000-0000C8120000}"/>
    <cellStyle name="T_Tong hop_Du toan" xfId="4808" xr:uid="{00000000-0005-0000-0000-0000C9120000}"/>
    <cellStyle name="T_tong ke" xfId="4809" xr:uid="{00000000-0005-0000-0000-0000CA120000}"/>
    <cellStyle name="T_tong ke_Ban goc CDT gui" xfId="4810" xr:uid="{00000000-0005-0000-0000-0000CB120000}"/>
    <cellStyle name="T_tong ke_kluong" xfId="4811" xr:uid="{00000000-0005-0000-0000-0000CC120000}"/>
    <cellStyle name="T_tong ke_kluong_Ban goc CDT gui" xfId="4812" xr:uid="{00000000-0005-0000-0000-0000CD120000}"/>
    <cellStyle name="T_tong ke_turbin-VN" xfId="4813" xr:uid="{00000000-0005-0000-0000-0000CE120000}"/>
    <cellStyle name="T_tong ke_turbin-VN_Ban goc CDT gui" xfId="4814" xr:uid="{00000000-0005-0000-0000-0000CF120000}"/>
    <cellStyle name="T_Tong muc dau tu REII - Phu Tho" xfId="4815" xr:uid="{00000000-0005-0000-0000-0000D0120000}"/>
    <cellStyle name="T_Tong muc dau tu REII - Phu Tho_Copy of !Tong muc dau tu" xfId="4816" xr:uid="{00000000-0005-0000-0000-0000D1120000}"/>
    <cellStyle name="T_Tong muc dau tu REII - Phu Tho_DCKS Goi 3 - RE2.6 (Thanh Hoa)" xfId="4817" xr:uid="{00000000-0005-0000-0000-0000D2120000}"/>
    <cellStyle name="T_Tong muc dau tu REII - Yen Bai" xfId="4818" xr:uid="{00000000-0005-0000-0000-0000D3120000}"/>
    <cellStyle name="T_Tong muc dau tu REII - Yen Bai_Copy of !Tong muc dau tu" xfId="4819" xr:uid="{00000000-0005-0000-0000-0000D4120000}"/>
    <cellStyle name="T_Tong muc dau tu REII - Yen Bai_DCKS Goi 3 - RE2.6 (Thanh Hoa)" xfId="4820" xr:uid="{00000000-0005-0000-0000-0000D5120000}"/>
    <cellStyle name="T_Tonghop" xfId="4821" xr:uid="{00000000-0005-0000-0000-0000D6120000}"/>
    <cellStyle name="T_Tonghop DT LaiChau-NamNa2" xfId="4822" xr:uid="{00000000-0005-0000-0000-0000D7120000}"/>
    <cellStyle name="T_Top hop chi phi tham tra" xfId="4823" xr:uid="{00000000-0005-0000-0000-0000D8120000}"/>
    <cellStyle name="T_Top hop chi phi tham tra_1 BX Ban Qua" xfId="4824" xr:uid="{00000000-0005-0000-0000-0000D9120000}"/>
    <cellStyle name="T_Top hop chi phi tham tra_Ban goc CDT gui" xfId="4825" xr:uid="{00000000-0005-0000-0000-0000DA120000}"/>
    <cellStyle name="T_Top hop chi phi tham tra_kluong" xfId="4826" xr:uid="{00000000-0005-0000-0000-0000DB120000}"/>
    <cellStyle name="T_Top hop chi phi tham tra_kluong_Ban goc CDT gui" xfId="4827" xr:uid="{00000000-0005-0000-0000-0000DC120000}"/>
    <cellStyle name="T_Top hop chi phi tham tra_turbin-VN" xfId="4828" xr:uid="{00000000-0005-0000-0000-0000DD120000}"/>
    <cellStyle name="T_Top hop chi phi tham tra_turbin-VN_Ban goc CDT gui" xfId="4829" xr:uid="{00000000-0005-0000-0000-0000DE120000}"/>
    <cellStyle name="T_Tquang - Ybai 220KV tuyen dc theo TT03-2005" xfId="4830" xr:uid="{00000000-0005-0000-0000-0000DF120000}"/>
    <cellStyle name="T_Tquang - Ybai 220KV tuyen dc theo TT03-2005_Ban goc CDT gui" xfId="4831" xr:uid="{00000000-0005-0000-0000-0000E0120000}"/>
    <cellStyle name="T_turbin-VN" xfId="4863" xr:uid="{00000000-0005-0000-0000-000000130000}"/>
    <cellStyle name="T_turbin-VN_Ban goc CDT gui" xfId="4864" xr:uid="{00000000-0005-0000-0000-000001130000}"/>
    <cellStyle name="T_Thanh toan 206" xfId="4631" xr:uid="{00000000-0005-0000-0000-000018120000}"/>
    <cellStyle name="T_Thanh toan 206_Copy of !Tong muc dau tu" xfId="4632" xr:uid="{00000000-0005-0000-0000-000019120000}"/>
    <cellStyle name="T_Thanh toan 206_DCKS Goi 3 - RE2.6 (Thanh Hoa)" xfId="4633" xr:uid="{00000000-0005-0000-0000-00001A120000}"/>
    <cellStyle name="T_Thanh toan 206_De cuong goi 7 Thanh Hoa duyet" xfId="4634" xr:uid="{00000000-0005-0000-0000-00001B120000}"/>
    <cellStyle name="T_Thanh toan 206_De xuat" xfId="4635" xr:uid="{00000000-0005-0000-0000-00001C120000}"/>
    <cellStyle name="T_thanh toan tbi TG1+2+T18-dot 1" xfId="4636" xr:uid="{00000000-0005-0000-0000-00001D120000}"/>
    <cellStyle name="T_thanh toan tbi TG1+2+T18-dot 1_!Tong muc dau tu" xfId="4637" xr:uid="{00000000-0005-0000-0000-00001E120000}"/>
    <cellStyle name="T_thanh toan tbi TG1+2+T18-dot 1_!Tong muc dau tu_Copy of !Tong muc dau tu" xfId="4638" xr:uid="{00000000-0005-0000-0000-00001F120000}"/>
    <cellStyle name="T_thanh toan tbi TG1+2+T18-dot 1_Book1" xfId="4639" xr:uid="{00000000-0005-0000-0000-000020120000}"/>
    <cellStyle name="T_thanh toan tbi TG1+2+T18-dot 1_Book1_Copy of !Tong muc dau tu" xfId="4640" xr:uid="{00000000-0005-0000-0000-000021120000}"/>
    <cellStyle name="T_thanh toan tbi TG1+2+T18-dot 1_Copy of !Tong muc dau tu" xfId="4641" xr:uid="{00000000-0005-0000-0000-000022120000}"/>
    <cellStyle name="T_thanh toan tbi TG1+2+T18-dot 1_DCKS Goi 3 - RE2.6 (Thanh Hoa)" xfId="4642" xr:uid="{00000000-0005-0000-0000-000023120000}"/>
    <cellStyle name="T_thanh toan tbi TG1+2+T18-dot 1_De cuong khao sat - Lang Son" xfId="4643" xr:uid="{00000000-0005-0000-0000-000024120000}"/>
    <cellStyle name="T_thanh toan tbi TG1+2+T18-dot 1_De cuong khao sat - Lang Son_Copy of !Tong muc dau tu" xfId="4644" xr:uid="{00000000-0005-0000-0000-000025120000}"/>
    <cellStyle name="T_thanh toan tbi TG1+2+T18-dot 1_De cuong khao sat Goi 1 - Tuyen Quang" xfId="4645" xr:uid="{00000000-0005-0000-0000-000026120000}"/>
    <cellStyle name="T_thanh toan tbi TG1+2+T18-dot 1_DT" xfId="4646" xr:uid="{00000000-0005-0000-0000-000027120000}"/>
    <cellStyle name="T_thanh toan tbi TG1+2+T18-dot 1_DT Goi 1" xfId="4647" xr:uid="{00000000-0005-0000-0000-000028120000}"/>
    <cellStyle name="T_thanh toan tbi TG1+2+T18-dot 1_DT Goi 1_Copy of !Tong muc dau tu" xfId="4648" xr:uid="{00000000-0005-0000-0000-000029120000}"/>
    <cellStyle name="T_thanh toan tbi TG1+2+T18-dot 1_DT Goi 1_DCKS Goi 3 - RE2.6 (Thanh Hoa)" xfId="4649" xr:uid="{00000000-0005-0000-0000-00002A120000}"/>
    <cellStyle name="T_thanh toan tbi TG1+2+T18-dot 1_DT_Copy of !Tong muc dau tu" xfId="4650" xr:uid="{00000000-0005-0000-0000-00002B120000}"/>
    <cellStyle name="T_thanh toan tbi TG1+2+T18-dot 1_DT_DCKS Goi 3 - RE2.6 (Thanh Hoa)" xfId="4651" xr:uid="{00000000-0005-0000-0000-00002C120000}"/>
    <cellStyle name="T_thanh toan tbi TG1+2+T18-dot 1_Du toan" xfId="4652" xr:uid="{00000000-0005-0000-0000-00002D120000}"/>
    <cellStyle name="T_thanh toan tbi TG1+2+T18-dot 1_Du toan_Copy of !Tong muc dau tu" xfId="4653" xr:uid="{00000000-0005-0000-0000-00002E120000}"/>
    <cellStyle name="T_ThanhchuongNT" xfId="4654" xr:uid="{00000000-0005-0000-0000-00002F120000}"/>
    <cellStyle name="T_ThanhchuongNT 2" xfId="4655" xr:uid="{00000000-0005-0000-0000-000030120000}"/>
    <cellStyle name="T_ThanhchuongNT_!Tong muc dau tu" xfId="4656" xr:uid="{00000000-0005-0000-0000-000031120000}"/>
    <cellStyle name="T_ThanhchuongNT_!Tong muc dau tu_Copy of !Tong muc dau tu" xfId="4657" xr:uid="{00000000-0005-0000-0000-000032120000}"/>
    <cellStyle name="T_ThanhchuongNT_Ban goc CDT gui" xfId="4658" xr:uid="{00000000-0005-0000-0000-000033120000}"/>
    <cellStyle name="T_ThanhchuongNT_Book1" xfId="4659" xr:uid="{00000000-0005-0000-0000-000034120000}"/>
    <cellStyle name="T_ThanhchuongNT_Book1_1" xfId="4660" xr:uid="{00000000-0005-0000-0000-000035120000}"/>
    <cellStyle name="T_ThanhchuongNT_Book1_1_Copy of !Tong muc dau tu" xfId="4661" xr:uid="{00000000-0005-0000-0000-000036120000}"/>
    <cellStyle name="T_ThanhchuongNT_Book1_Copy of !Tong muc dau tu" xfId="4662" xr:uid="{00000000-0005-0000-0000-000037120000}"/>
    <cellStyle name="T_ThanhchuongNT_Copy of !Tong muc dau tu" xfId="4663" xr:uid="{00000000-0005-0000-0000-000038120000}"/>
    <cellStyle name="T_ThanhchuongNT_DCKS Goi 3 - RE2.6 (Thanh Hoa)" xfId="4664" xr:uid="{00000000-0005-0000-0000-000039120000}"/>
    <cellStyle name="T_ThanhchuongNT_De cuong khao sat - Lang Son" xfId="4665" xr:uid="{00000000-0005-0000-0000-00003A120000}"/>
    <cellStyle name="T_ThanhchuongNT_De cuong khao sat - Lang Son_Copy of !Tong muc dau tu" xfId="4666" xr:uid="{00000000-0005-0000-0000-00003B120000}"/>
    <cellStyle name="T_ThanhchuongNT_De cuong khao sat Goi 1 - Tuyen Quang" xfId="4667" xr:uid="{00000000-0005-0000-0000-00003C120000}"/>
    <cellStyle name="T_ThanhchuongNT_DT" xfId="4668" xr:uid="{00000000-0005-0000-0000-00003D120000}"/>
    <cellStyle name="T_ThanhchuongNT_DT Goi 1" xfId="4669" xr:uid="{00000000-0005-0000-0000-00003E120000}"/>
    <cellStyle name="T_ThanhchuongNT_DT Goi 1_Copy of !Tong muc dau tu" xfId="4670" xr:uid="{00000000-0005-0000-0000-00003F120000}"/>
    <cellStyle name="T_ThanhchuongNT_DT Goi 1_DCKS Goi 3 - RE2.6 (Thanh Hoa)" xfId="4671" xr:uid="{00000000-0005-0000-0000-000040120000}"/>
    <cellStyle name="T_ThanhchuongNT_DT_Copy of !Tong muc dau tu" xfId="4672" xr:uid="{00000000-0005-0000-0000-000041120000}"/>
    <cellStyle name="T_ThanhchuongNT_DT_DCKS Goi 3 - RE2.6 (Thanh Hoa)" xfId="4673" xr:uid="{00000000-0005-0000-0000-000042120000}"/>
    <cellStyle name="T_ThanhchuongNT_Du toan" xfId="4674" xr:uid="{00000000-0005-0000-0000-000043120000}"/>
    <cellStyle name="T_ThanhchuongNT_Du toan_Copy of !Tong muc dau tu" xfId="4675" xr:uid="{00000000-0005-0000-0000-000044120000}"/>
    <cellStyle name="T_ThanhchuongNT_TMDT_Goi 1 trinh" xfId="4676" xr:uid="{00000000-0005-0000-0000-000045120000}"/>
    <cellStyle name="T_ThanhchuongNT_TMDT_Goi 1 trinh_Copy of !Tong muc dau tu" xfId="4677" xr:uid="{00000000-0005-0000-0000-000046120000}"/>
    <cellStyle name="T_ThanhchuongNT_TMDT_Goi 1 trinh_DCKS Goi 3 - RE2.6 (Thanh Hoa)" xfId="4678" xr:uid="{00000000-0005-0000-0000-000047120000}"/>
    <cellStyle name="T_THDT1" xfId="4679" xr:uid="{00000000-0005-0000-0000-000048120000}"/>
    <cellStyle name="T_Thiet bi" xfId="4680" xr:uid="{00000000-0005-0000-0000-000049120000}"/>
    <cellStyle name="T_Thiet bi_1 BX Ban Qua" xfId="4681" xr:uid="{00000000-0005-0000-0000-00004A120000}"/>
    <cellStyle name="T_Thiet bi_Ban goc CDT gui" xfId="4682" xr:uid="{00000000-0005-0000-0000-00004B120000}"/>
    <cellStyle name="T_Thiet bi_DCKS Goi 3 - RE2.6 (Thanh Hoa)" xfId="4683" xr:uid="{00000000-0005-0000-0000-00004C120000}"/>
    <cellStyle name="T_Thiet bi_kluong" xfId="4684" xr:uid="{00000000-0005-0000-0000-00004D120000}"/>
    <cellStyle name="T_Thiet bi_kluong_Ban goc CDT gui" xfId="4685" xr:uid="{00000000-0005-0000-0000-00004E120000}"/>
    <cellStyle name="T_Thiet bi_turbin-VN" xfId="4686" xr:uid="{00000000-0005-0000-0000-00004F120000}"/>
    <cellStyle name="T_Thiet bi_turbin-VN_Ban goc CDT gui" xfId="4687" xr:uid="{00000000-0005-0000-0000-000050120000}"/>
    <cellStyle name="T_THKP chung ( Lap lai 4-2008)" xfId="4688" xr:uid="{00000000-0005-0000-0000-000051120000}"/>
    <cellStyle name="T_Tram 110kV CG04" xfId="4832" xr:uid="{00000000-0005-0000-0000-0000E1120000}"/>
    <cellStyle name="T_Tram 110kV CG04 2" xfId="4833" xr:uid="{00000000-0005-0000-0000-0000E2120000}"/>
    <cellStyle name="T_Tram 110kV CG04 2 2" xfId="4834" xr:uid="{00000000-0005-0000-0000-0000E3120000}"/>
    <cellStyle name="T_Tram 110kV CG04 3" xfId="4835" xr:uid="{00000000-0005-0000-0000-0000E4120000}"/>
    <cellStyle name="T_Tram 110KV_LChau(moi)" xfId="4836" xr:uid="{00000000-0005-0000-0000-0000E5120000}"/>
    <cellStyle name="T_Tram 110KV_LChau(moi)_Copy of !Tong muc dau tu" xfId="4837" xr:uid="{00000000-0005-0000-0000-0000E6120000}"/>
    <cellStyle name="T_Tram 110KV_LChau(moi)_DCKS Goi 3 - RE2.6 (Thanh Hoa)" xfId="4838" xr:uid="{00000000-0005-0000-0000-0000E7120000}"/>
    <cellStyle name="T_Tram 110KV_LChau(moi)_De cuong goi 7 Thanh Hoa duyet" xfId="4839" xr:uid="{00000000-0005-0000-0000-0000E8120000}"/>
    <cellStyle name="T_Tram 110KV_LChau(moi)_De xuat" xfId="4840" xr:uid="{00000000-0005-0000-0000-0000E9120000}"/>
    <cellStyle name="T_Tram-110kV QUOCOAI" xfId="4841" xr:uid="{00000000-0005-0000-0000-0000EA120000}"/>
    <cellStyle name="T_TRang Bach- xi mang Phuc Son qt goc" xfId="4842" xr:uid="{00000000-0005-0000-0000-0000EB120000}"/>
    <cellStyle name="T_TRang Bach- xi mang Phuc Son qt goc_1 BX Ban Qua" xfId="4843" xr:uid="{00000000-0005-0000-0000-0000EC120000}"/>
    <cellStyle name="T_TRang Bach- xi mang Phuc Son qt goc_Ban goc CDT gui" xfId="4844" xr:uid="{00000000-0005-0000-0000-0000ED120000}"/>
    <cellStyle name="T_TRang Bach- xi mang Phuc Son qt goc_kluong" xfId="4845" xr:uid="{00000000-0005-0000-0000-0000EE120000}"/>
    <cellStyle name="T_TRang Bach- xi mang Phuc Son qt goc_kluong_Ban goc CDT gui" xfId="4846" xr:uid="{00000000-0005-0000-0000-0000EF120000}"/>
    <cellStyle name="T_TRang Bach- xi mang Phuc Son qt goc_turbin-VN" xfId="4847" xr:uid="{00000000-0005-0000-0000-0000F0120000}"/>
    <cellStyle name="T_TRang Bach- xi mang Phuc Son qt goc_turbin-VN_Ban goc CDT gui" xfId="4848" xr:uid="{00000000-0005-0000-0000-0000F1120000}"/>
    <cellStyle name="T_Trung ap" xfId="4849" xr:uid="{00000000-0005-0000-0000-0000F2120000}"/>
    <cellStyle name="T_Trung ap_!Tong muc dau tu" xfId="4850" xr:uid="{00000000-0005-0000-0000-0000F3120000}"/>
    <cellStyle name="T_Trung ap_Book1" xfId="4851" xr:uid="{00000000-0005-0000-0000-0000F4120000}"/>
    <cellStyle name="T_Trung ap_Book1_1" xfId="4852" xr:uid="{00000000-0005-0000-0000-0000F5120000}"/>
    <cellStyle name="T_Trung ap_DCKS Goi 3 - RE2.6 (Thanh Hoa)" xfId="4853" xr:uid="{00000000-0005-0000-0000-0000F6120000}"/>
    <cellStyle name="T_Trung ap_De cuong khao sat - Lang Son" xfId="4854" xr:uid="{00000000-0005-0000-0000-0000F7120000}"/>
    <cellStyle name="T_Trung ap_De cuong khao sat Goi 1 - Tuyen Quang" xfId="4855" xr:uid="{00000000-0005-0000-0000-0000F8120000}"/>
    <cellStyle name="T_Trung ap_DT" xfId="4856" xr:uid="{00000000-0005-0000-0000-0000F9120000}"/>
    <cellStyle name="T_Trung ap_DT Goi 1" xfId="4857" xr:uid="{00000000-0005-0000-0000-0000FA120000}"/>
    <cellStyle name="T_Trung ap_DT Goi 1_DCKS Goi 3 - RE2.6 (Thanh Hoa)" xfId="4858" xr:uid="{00000000-0005-0000-0000-0000FB120000}"/>
    <cellStyle name="T_Trung ap_DT_DCKS Goi 3 - RE2.6 (Thanh Hoa)" xfId="4859" xr:uid="{00000000-0005-0000-0000-0000FC120000}"/>
    <cellStyle name="T_Trung ap_Du toan" xfId="4860" xr:uid="{00000000-0005-0000-0000-0000FD120000}"/>
    <cellStyle name="T_Trung ap_TMDT_Goi 1 trinh" xfId="4861" xr:uid="{00000000-0005-0000-0000-0000FE120000}"/>
    <cellStyle name="T_Trung ap_TMDT_Goi 1 trinh_DCKS Goi 3 - RE2.6 (Thanh Hoa)" xfId="4862" xr:uid="{00000000-0005-0000-0000-0000FF120000}"/>
    <cellStyle name="T_Van quan RP EIA" xfId="4865" xr:uid="{00000000-0005-0000-0000-000002130000}"/>
    <cellStyle name="T_Van quan RP EIA_1 BX Ban Qua" xfId="4866" xr:uid="{00000000-0005-0000-0000-000003130000}"/>
    <cellStyle name="T_Van quan RP EIA_Ban goc CDT gui" xfId="4867" xr:uid="{00000000-0005-0000-0000-000004130000}"/>
    <cellStyle name="T_Van quan RP EIA_kluong" xfId="4868" xr:uid="{00000000-0005-0000-0000-000005130000}"/>
    <cellStyle name="T_Van quan RP EIA_kluong_Ban goc CDT gui" xfId="4869" xr:uid="{00000000-0005-0000-0000-000006130000}"/>
    <cellStyle name="T_Van quan RP EIA_turbin-VN" xfId="4870" xr:uid="{00000000-0005-0000-0000-000007130000}"/>
    <cellStyle name="T_Van quan RP EIA_turbin-VN_Ban goc CDT gui" xfId="4871" xr:uid="{00000000-0005-0000-0000-000008130000}"/>
    <cellStyle name="T_vien thong-T.Ng" xfId="4872" xr:uid="{00000000-0005-0000-0000-000009130000}"/>
    <cellStyle name="T_vien thong-T.Ng_Ban goc CDT gui" xfId="4873" xr:uid="{00000000-0005-0000-0000-00000A130000}"/>
    <cellStyle name="T_Xa Co Ngan" xfId="4874" xr:uid="{00000000-0005-0000-0000-00000B130000}"/>
    <cellStyle name="T_Xa Co Ngan_DCKS Goi 3 - RE2.6 (Thanh Hoa)" xfId="4875" xr:uid="{00000000-0005-0000-0000-00000C130000}"/>
    <cellStyle name="T_Xa Dai Hoa" xfId="4876" xr:uid="{00000000-0005-0000-0000-00000D130000}"/>
    <cellStyle name="T_Xa Dai Hoa_Copy of !Tong muc dau tu" xfId="4877" xr:uid="{00000000-0005-0000-0000-00000E130000}"/>
    <cellStyle name="T_Xa Dai Hoa_DCKS Goi 3 - RE2.6 (Thanh Hoa)" xfId="4878" xr:uid="{00000000-0005-0000-0000-00000F130000}"/>
    <cellStyle name="T_Xa Dai Loc" xfId="4879" xr:uid="{00000000-0005-0000-0000-000010130000}"/>
    <cellStyle name="T_Xa Dai Loc_DCKS Goi 3 - RE2.6 (Thanh Hoa)" xfId="4880" xr:uid="{00000000-0005-0000-0000-000011130000}"/>
    <cellStyle name="T_Xa Dam Thuy" xfId="4881" xr:uid="{00000000-0005-0000-0000-000012130000}"/>
    <cellStyle name="T_Xa Dam Thuy_!Tong muc dau tu" xfId="4882" xr:uid="{00000000-0005-0000-0000-000013130000}"/>
    <cellStyle name="T_Xa Dam Thuy_Book1" xfId="4883" xr:uid="{00000000-0005-0000-0000-000014130000}"/>
    <cellStyle name="T_Xa Dam Thuy_DCKS Goi 3 - RE2.6 (Thanh Hoa)" xfId="4884" xr:uid="{00000000-0005-0000-0000-000015130000}"/>
    <cellStyle name="T_Xa Dam Thuy_De cuong khao sat - Lang Son" xfId="4885" xr:uid="{00000000-0005-0000-0000-000016130000}"/>
    <cellStyle name="T_Xa Dam Thuy_De cuong khao sat Goi 1 - Tuyen Quang" xfId="4886" xr:uid="{00000000-0005-0000-0000-000017130000}"/>
    <cellStyle name="T_Xa Dam Thuy_DT" xfId="4887" xr:uid="{00000000-0005-0000-0000-000018130000}"/>
    <cellStyle name="T_Xa Dam Thuy_DT Goi 1" xfId="4888" xr:uid="{00000000-0005-0000-0000-000019130000}"/>
    <cellStyle name="T_Xa Dam Thuy_DT Goi 1_DCKS Goi 3 - RE2.6 (Thanh Hoa)" xfId="4889" xr:uid="{00000000-0005-0000-0000-00001A130000}"/>
    <cellStyle name="T_Xa Dam Thuy_DT_DCKS Goi 3 - RE2.6 (Thanh Hoa)" xfId="4890" xr:uid="{00000000-0005-0000-0000-00001B130000}"/>
    <cellStyle name="T_Xa Dam Thuy_Du toan" xfId="4891" xr:uid="{00000000-0005-0000-0000-00001C130000}"/>
    <cellStyle name="T_Xay dung TBA GD1 (Goi 7)" xfId="4892" xr:uid="{00000000-0005-0000-0000-00001D130000}"/>
    <cellStyle name="T_Xay dung TBA GD1 (Goi 7)_TMDT DEP Ha Noi cu" xfId="4893" xr:uid="{00000000-0005-0000-0000-00001E130000}"/>
    <cellStyle name="T_Xay dung TBA GD1 (Goi 7)_TMDT Nam Ha Noi" xfId="4894" xr:uid="{00000000-0005-0000-0000-00001F130000}"/>
    <cellStyle name="T_XD-TBA-L.Dam-30-06-09" xfId="4895" xr:uid="{00000000-0005-0000-0000-000020130000}"/>
    <cellStyle name="T_XD-TBA-L.Dam-30-06-09_Ban goc CDT gui" xfId="4896" xr:uid="{00000000-0005-0000-0000-000021130000}"/>
    <cellStyle name="T_xuat tuyen Trang An-DTTKe" xfId="4897" xr:uid="{00000000-0005-0000-0000-000022130000}"/>
    <cellStyle name="T_xuat tuyen Trang An-DTTKe_!Tong muc dau tu" xfId="4898" xr:uid="{00000000-0005-0000-0000-000023130000}"/>
    <cellStyle name="T_xuat tuyen Trang An-DTTKe_!Tong muc dau tu_Copy of !Tong muc dau tu" xfId="4899" xr:uid="{00000000-0005-0000-0000-000024130000}"/>
    <cellStyle name="T_xuat tuyen Trang An-DTTKe_Book1" xfId="4900" xr:uid="{00000000-0005-0000-0000-000025130000}"/>
    <cellStyle name="T_xuat tuyen Trang An-DTTKe_Book1_Copy of !Tong muc dau tu" xfId="4901" xr:uid="{00000000-0005-0000-0000-000026130000}"/>
    <cellStyle name="T_xuat tuyen Trang An-DTTKe_Copy of !Tong muc dau tu" xfId="4902" xr:uid="{00000000-0005-0000-0000-000027130000}"/>
    <cellStyle name="T_xuat tuyen Trang An-DTTKe_DCKS Goi 3 - RE2.6 (Thanh Hoa)" xfId="4903" xr:uid="{00000000-0005-0000-0000-000028130000}"/>
    <cellStyle name="T_xuat tuyen Trang An-DTTKe_De cuong khao sat - Lang Son" xfId="4904" xr:uid="{00000000-0005-0000-0000-000029130000}"/>
    <cellStyle name="T_xuat tuyen Trang An-DTTKe_De cuong khao sat - Lang Son_Copy of !Tong muc dau tu" xfId="4905" xr:uid="{00000000-0005-0000-0000-00002A130000}"/>
    <cellStyle name="T_xuat tuyen Trang An-DTTKe_De cuong khao sat Goi 1 - Tuyen Quang" xfId="4906" xr:uid="{00000000-0005-0000-0000-00002B130000}"/>
    <cellStyle name="T_xuat tuyen Trang An-DTTKe_DT" xfId="4907" xr:uid="{00000000-0005-0000-0000-00002C130000}"/>
    <cellStyle name="T_xuat tuyen Trang An-DTTKe_DT Goi 1" xfId="4908" xr:uid="{00000000-0005-0000-0000-00002D130000}"/>
    <cellStyle name="T_xuat tuyen Trang An-DTTKe_DT Goi 1_Copy of !Tong muc dau tu" xfId="4909" xr:uid="{00000000-0005-0000-0000-00002E130000}"/>
    <cellStyle name="T_xuat tuyen Trang An-DTTKe_DT Goi 1_DCKS Goi 3 - RE2.6 (Thanh Hoa)" xfId="4910" xr:uid="{00000000-0005-0000-0000-00002F130000}"/>
    <cellStyle name="T_xuat tuyen Trang An-DTTKe_DT_Copy of !Tong muc dau tu" xfId="4911" xr:uid="{00000000-0005-0000-0000-000030130000}"/>
    <cellStyle name="T_xuat tuyen Trang An-DTTKe_DT_DCKS Goi 3 - RE2.6 (Thanh Hoa)" xfId="4912" xr:uid="{00000000-0005-0000-0000-000031130000}"/>
    <cellStyle name="T_xuat tuyen Trang An-DTTKe_Du toan" xfId="4913" xr:uid="{00000000-0005-0000-0000-000032130000}"/>
    <cellStyle name="T_xuat tuyen Trang An-DTTKe_Du toan_Copy of !Tong muc dau tu" xfId="4914" xr:uid="{00000000-0005-0000-0000-000033130000}"/>
    <cellStyle name="T_ÿÿÿÿÿ" xfId="4915" xr:uid="{00000000-0005-0000-0000-000034130000}"/>
    <cellStyle name="T_ÿÿÿÿÿ_1" xfId="4916" xr:uid="{00000000-0005-0000-0000-000035130000}"/>
    <cellStyle name="T_ÿÿÿÿÿ_1_Copy of !Tong muc dau tu" xfId="4917" xr:uid="{00000000-0005-0000-0000-000036130000}"/>
    <cellStyle name="T_ÿÿÿÿÿ_1_DCKS Goi 3 - RE2.6 (Thanh Hoa)" xfId="4918" xr:uid="{00000000-0005-0000-0000-000037130000}"/>
    <cellStyle name="T_ÿÿÿÿÿ_1_De cuong goi 7 Thanh Hoa duyet" xfId="4919" xr:uid="{00000000-0005-0000-0000-000038130000}"/>
    <cellStyle name="T_ÿÿÿÿÿ_1_De xuat" xfId="4920" xr:uid="{00000000-0005-0000-0000-000039130000}"/>
    <cellStyle name="T_ÿÿÿÿÿ_Copy of !Tong muc dau tu" xfId="4921" xr:uid="{00000000-0005-0000-0000-00003A130000}"/>
    <cellStyle name="T_ÿÿÿÿÿ_DCKS Goi 3 - RE2.6 (Thanh Hoa)" xfId="4922" xr:uid="{00000000-0005-0000-0000-00003B130000}"/>
    <cellStyle name="T_ÿÿÿÿÿ_De cuong goi 7 Thanh Hoa duyet" xfId="4923" xr:uid="{00000000-0005-0000-0000-00003C130000}"/>
    <cellStyle name="T_ÿÿÿÿÿ_De xuat" xfId="4924" xr:uid="{00000000-0005-0000-0000-00003D130000}"/>
    <cellStyle name="tde" xfId="4925" xr:uid="{00000000-0005-0000-0000-00003E130000}"/>
    <cellStyle name="Text Indent A" xfId="4926" xr:uid="{00000000-0005-0000-0000-00003F130000}"/>
    <cellStyle name="Text Indent B" xfId="4927" xr:uid="{00000000-0005-0000-0000-000040130000}"/>
    <cellStyle name="Text Indent C" xfId="4928" xr:uid="{00000000-0005-0000-0000-000041130000}"/>
    <cellStyle name="Tiêu đề" xfId="4975" xr:uid="{00000000-0005-0000-0000-000070130000}"/>
    <cellStyle name="Tính toán" xfId="4976" xr:uid="{00000000-0005-0000-0000-000071130000}"/>
    <cellStyle name="tit4" xfId="4977" xr:uid="{00000000-0005-0000-0000-000072130000}"/>
    <cellStyle name="Title 2" xfId="4978" xr:uid="{00000000-0005-0000-0000-000073130000}"/>
    <cellStyle name="Title 3" xfId="4979" xr:uid="{00000000-0005-0000-0000-000074130000}"/>
    <cellStyle name="Total 2" xfId="4982" xr:uid="{00000000-0005-0000-0000-000077130000}"/>
    <cellStyle name="Total 3" xfId="4983" xr:uid="{00000000-0005-0000-0000-000078130000}"/>
    <cellStyle name="Tổng" xfId="4980" xr:uid="{00000000-0005-0000-0000-000075130000}"/>
    <cellStyle name="Tốt" xfId="4981" xr:uid="{00000000-0005-0000-0000-000076130000}"/>
    <cellStyle name="tt1" xfId="4986" xr:uid="{00000000-0005-0000-0000-00007B130000}"/>
    <cellStyle name="Tuan" xfId="4987" xr:uid="{00000000-0005-0000-0000-00007C130000}"/>
    <cellStyle name="th" xfId="4929" xr:uid="{00000000-0005-0000-0000-000042130000}"/>
    <cellStyle name="th 2" xfId="4930" xr:uid="{00000000-0005-0000-0000-000043130000}"/>
    <cellStyle name="th 2 2" xfId="4931" xr:uid="{00000000-0005-0000-0000-000044130000}"/>
    <cellStyle name="th 2 2 2" xfId="4932" xr:uid="{00000000-0005-0000-0000-000045130000}"/>
    <cellStyle name="th 2 2 2 2" xfId="4933" xr:uid="{00000000-0005-0000-0000-000046130000}"/>
    <cellStyle name="th 2 2 3" xfId="4934" xr:uid="{00000000-0005-0000-0000-000047130000}"/>
    <cellStyle name="th 2 3" xfId="4935" xr:uid="{00000000-0005-0000-0000-000048130000}"/>
    <cellStyle name="th 3" xfId="4936" xr:uid="{00000000-0005-0000-0000-000049130000}"/>
    <cellStyle name="th 3 2" xfId="4937" xr:uid="{00000000-0005-0000-0000-00004A130000}"/>
    <cellStyle name="th 3 2 2" xfId="4938" xr:uid="{00000000-0005-0000-0000-00004B130000}"/>
    <cellStyle name="th 3 3" xfId="4939" xr:uid="{00000000-0005-0000-0000-00004C130000}"/>
    <cellStyle name="th 4" xfId="4940" xr:uid="{00000000-0005-0000-0000-00004D130000}"/>
    <cellStyle name="th 4 2" xfId="4941" xr:uid="{00000000-0005-0000-0000-00004E130000}"/>
    <cellStyle name="th 4 2 2" xfId="4942" xr:uid="{00000000-0005-0000-0000-00004F130000}"/>
    <cellStyle name="th 4 3" xfId="4943" xr:uid="{00000000-0005-0000-0000-000050130000}"/>
    <cellStyle name="th 4 3 2" xfId="4944" xr:uid="{00000000-0005-0000-0000-000051130000}"/>
    <cellStyle name="th 4 4" xfId="4945" xr:uid="{00000000-0005-0000-0000-000052130000}"/>
    <cellStyle name="th 5" xfId="4946" xr:uid="{00000000-0005-0000-0000-000053130000}"/>
    <cellStyle name="th 5 2" xfId="4947" xr:uid="{00000000-0005-0000-0000-000054130000}"/>
    <cellStyle name="th 6" xfId="4948" xr:uid="{00000000-0005-0000-0000-000055130000}"/>
    <cellStyle name="th 7" xfId="4949" xr:uid="{00000000-0005-0000-0000-000056130000}"/>
    <cellStyle name="th 8" xfId="4950" xr:uid="{00000000-0005-0000-0000-000057130000}"/>
    <cellStyle name="th_04. Cap ngam 182 Chem-Phuc Tho" xfId="4951" xr:uid="{00000000-0005-0000-0000-000058130000}"/>
    <cellStyle name="Thanh" xfId="4952" xr:uid="{00000000-0005-0000-0000-000059130000}"/>
    <cellStyle name="þ_x001d_ð¤_x000c_¯þ_x0014__x000d_¨þU_x0001_À_x0004_ _x0015__x000f__x0001__x0001_" xfId="4953" xr:uid="{00000000-0005-0000-0000-00005A130000}"/>
    <cellStyle name="þ_x001d_ð·_x000c_" xfId="4954" xr:uid="{00000000-0005-0000-0000-00005B130000}"/>
    <cellStyle name="þ_x001d_ð·_x000c_æþ'_x000d_ßþU_x0001_Ø_x0005_ü_x0014__x0007__x0001__x0001_" xfId="4955" xr:uid="{00000000-0005-0000-0000-00005C130000}"/>
    <cellStyle name="þ_x001d_ð·_x000c_æþ'_x000d_ßþU_x0001_Ø_x0005_ü_x0014__x0007__x0001__x0001_ 2" xfId="4956" xr:uid="{00000000-0005-0000-0000-00005D130000}"/>
    <cellStyle name="þ_x001d_ð·_x000c_æþ'_x000d_ßþU_x0001_Ø_x0005_ü_x0014__x0007__x0001__x0001_ 2 2" xfId="4957" xr:uid="{00000000-0005-0000-0000-00005E130000}"/>
    <cellStyle name="þ_x001d_ð·_x000c_æþ'_x000d_ßþU_x0001_Ø_x0005_ü_x0014__x0007__x0001__x0001_ 3" xfId="4958" xr:uid="{00000000-0005-0000-0000-00005F130000}"/>
    <cellStyle name="þ_x001d_ð·_x000c_æþ'_x000d_ßþU_x0001_Ø_x0005_ü_x0014__x0007__x0001__x0001_ 3 2" xfId="4959" xr:uid="{00000000-0005-0000-0000-000060130000}"/>
    <cellStyle name="þ_x001d_ð·_x000c_æþ'_x000d_ßþU_x0001_Ø_x0005_ü_x0014__x0007__x0001__x0001_ 3 2 2" xfId="4960" xr:uid="{00000000-0005-0000-0000-000061130000}"/>
    <cellStyle name="þ_x001d_ð·_x000c_æþ'_x000d_ßþU_x0001_Ø_x0005_ü_x0014__x0007__x0001__x0001_ 3 3" xfId="4961" xr:uid="{00000000-0005-0000-0000-000062130000}"/>
    <cellStyle name="þ_x001d_ð·_x000c_æþ'_x000d_ßþU_x0001_Ø_x0005_ü_x0014__x0007__x0001__x0001_ 4" xfId="4962" xr:uid="{00000000-0005-0000-0000-000063130000}"/>
    <cellStyle name="þ_x001d_ð·_x000c_æþ'_x000d_ßþU_x0001_Ø_x0005_ü_x0014__x0007__x0001__x0001_?_x0002_ÿÿÿÿÿÿÿÿÿÿÿÿÿÿÿ¯?(_x0002__x001e__x0016_ ???¼$ÿÿÿÿ????_x0006__x0016_??????????????Í!Ë??????????           ?????           ?????????_x000d_C:\WINDOWS\_x000d_V_x000d_S\TEMP_x000d_NC;C:\NU;C:\VIRUS;_x000d_?????????????????????????????????????????????????????????????????????????????" xfId="4963" xr:uid="{00000000-0005-0000-0000-00006413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4964" xr:uid="{00000000-0005-0000-0000-00006513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4965" xr:uid="{00000000-0005-0000-0000-000066130000}"/>
    <cellStyle name="þ_x001d_ð·_x000c_æþ'_x000d_ßþU_x0001_Ø_x0005_ü_x0014__x0007__x0001__x0001__DCKS-Re2.4 Laichau" xfId="4966" xr:uid="{00000000-0005-0000-0000-000067130000}"/>
    <cellStyle name="þ_x001d_ðÇ%Uý—&amp;Hý9_x0008_Ÿ s_x000a__x0007__x0001__x0001_" xfId="4967" xr:uid="{00000000-0005-0000-0000-000068130000}"/>
    <cellStyle name="þ_x001d_ðÇ%Uý—&amp;Hý9_x0008_Ÿ s_x000a__x0007__x0001__x0001_ 2" xfId="4968" xr:uid="{00000000-0005-0000-0000-000069130000}"/>
    <cellStyle name="þ_x001d_ðÇ%Uý—&amp;Hý9_x0008_Ÿ s_x000a__x0007__x0001__x0001_ 3" xfId="4969" xr:uid="{00000000-0005-0000-0000-00006A130000}"/>
    <cellStyle name="þ_x001d_ðÇ%Uý—&amp;Hý9_x0008_Ÿ s_x000a__x0007__x0001__x0001_ 3 2" xfId="4970" xr:uid="{00000000-0005-0000-0000-00006B130000}"/>
    <cellStyle name="þ_x001d_ðÇ%Uý—&amp;Hý9_x0008_Ÿ s_x000a__x0007__x0001__x0001_?_x0002_ÿÿÿÿÿÿÿÿÿÿÿÿÿÿÿ_x0001_(_x0002_—_x000d_???Î_x001f_ÿÿÿÿ????_x0007_???????????????Í!Ë??????????           ?????           ?????????_x000d_C:\WINDOWS\country.sys_x000d_??????????????????????????????????????????????????????????????????????????????????????????????" xfId="4971" xr:uid="{00000000-0005-0000-0000-00006C130000}"/>
    <cellStyle name="þ_x001d_ðÇ%Uý—&amp;Hý9_x0008_Ÿ s_x000a__x0007__x0001__x0001__04. Cap ngam 182 Chem-Phuc Tho" xfId="4972" xr:uid="{00000000-0005-0000-0000-00006D130000}"/>
    <cellStyle name="þ_x001d_ðK_x000c_Fý_x001b__x000d_9ýU_x0001_Ð_x0008_¦)_x0007__x0001__x0001_" xfId="4973" xr:uid="{00000000-0005-0000-0000-00006E130000}"/>
    <cellStyle name="Thuyet minh" xfId="4974" xr:uid="{00000000-0005-0000-0000-00006F130000}"/>
    <cellStyle name="trang" xfId="4984" xr:uid="{00000000-0005-0000-0000-000079130000}"/>
    <cellStyle name="Trung tính" xfId="4985" xr:uid="{00000000-0005-0000-0000-00007A130000}"/>
    <cellStyle name="ux_3_¼­¿ï-¾È»ê" xfId="4988" xr:uid="{00000000-0005-0000-0000-00007D130000}"/>
    <cellStyle name="Valuta (0)_CALPREZZ" xfId="4989" xr:uid="{00000000-0005-0000-0000-00007E130000}"/>
    <cellStyle name="Valuta_ PESO ELETTR." xfId="4990" xr:uid="{00000000-0005-0000-0000-00007F130000}"/>
    <cellStyle name="Văn bản Cảnh báo" xfId="4991" xr:uid="{00000000-0005-0000-0000-000080130000}"/>
    <cellStyle name="Văn bản Giải thích" xfId="4992" xr:uid="{00000000-0005-0000-0000-000081130000}"/>
    <cellStyle name="viet" xfId="4993" xr:uid="{00000000-0005-0000-0000-000082130000}"/>
    <cellStyle name="viet 2" xfId="4994" xr:uid="{00000000-0005-0000-0000-000083130000}"/>
    <cellStyle name="viet 2 2" xfId="4995" xr:uid="{00000000-0005-0000-0000-000084130000}"/>
    <cellStyle name="viet 2 2 2" xfId="4996" xr:uid="{00000000-0005-0000-0000-000085130000}"/>
    <cellStyle name="viet 2 2 2 2" xfId="4997" xr:uid="{00000000-0005-0000-0000-000086130000}"/>
    <cellStyle name="viet 2 2 3" xfId="4998" xr:uid="{00000000-0005-0000-0000-000087130000}"/>
    <cellStyle name="viet 2 3" xfId="4999" xr:uid="{00000000-0005-0000-0000-000088130000}"/>
    <cellStyle name="viet 3" xfId="5000" xr:uid="{00000000-0005-0000-0000-000089130000}"/>
    <cellStyle name="viet 3 2" xfId="5001" xr:uid="{00000000-0005-0000-0000-00008A130000}"/>
    <cellStyle name="viet 3 2 2" xfId="5002" xr:uid="{00000000-0005-0000-0000-00008B130000}"/>
    <cellStyle name="viet 3 3" xfId="5003" xr:uid="{00000000-0005-0000-0000-00008C130000}"/>
    <cellStyle name="viet 4" xfId="5004" xr:uid="{00000000-0005-0000-0000-00008D130000}"/>
    <cellStyle name="viet 4 2" xfId="5005" xr:uid="{00000000-0005-0000-0000-00008E130000}"/>
    <cellStyle name="viet 4 2 2" xfId="5006" xr:uid="{00000000-0005-0000-0000-00008F130000}"/>
    <cellStyle name="viet 4 3" xfId="5007" xr:uid="{00000000-0005-0000-0000-000090130000}"/>
    <cellStyle name="viet 4 3 2" xfId="5008" xr:uid="{00000000-0005-0000-0000-000091130000}"/>
    <cellStyle name="viet 4 4" xfId="5009" xr:uid="{00000000-0005-0000-0000-000092130000}"/>
    <cellStyle name="viet 5" xfId="5010" xr:uid="{00000000-0005-0000-0000-000093130000}"/>
    <cellStyle name="viet 5 2" xfId="5011" xr:uid="{00000000-0005-0000-0000-000094130000}"/>
    <cellStyle name="viet 6" xfId="5012" xr:uid="{00000000-0005-0000-0000-000095130000}"/>
    <cellStyle name="viet 7" xfId="5013" xr:uid="{00000000-0005-0000-0000-000096130000}"/>
    <cellStyle name="viet 8" xfId="5014" xr:uid="{00000000-0005-0000-0000-000097130000}"/>
    <cellStyle name="viet_04. Cap ngam 182 Chem-Phuc Tho" xfId="5015" xr:uid="{00000000-0005-0000-0000-000098130000}"/>
    <cellStyle name="viet2" xfId="5016" xr:uid="{00000000-0005-0000-0000-000099130000}"/>
    <cellStyle name="viet2 2" xfId="5017" xr:uid="{00000000-0005-0000-0000-00009A130000}"/>
    <cellStyle name="viet2 2 2" xfId="5018" xr:uid="{00000000-0005-0000-0000-00009B130000}"/>
    <cellStyle name="viet2 2 2 2" xfId="5019" xr:uid="{00000000-0005-0000-0000-00009C130000}"/>
    <cellStyle name="viet2 2 2 2 2" xfId="5020" xr:uid="{00000000-0005-0000-0000-00009D130000}"/>
    <cellStyle name="viet2 2 2 3" xfId="5021" xr:uid="{00000000-0005-0000-0000-00009E130000}"/>
    <cellStyle name="viet2 2 3" xfId="5022" xr:uid="{00000000-0005-0000-0000-00009F130000}"/>
    <cellStyle name="viet2 3" xfId="5023" xr:uid="{00000000-0005-0000-0000-0000A0130000}"/>
    <cellStyle name="viet2 3 2" xfId="5024" xr:uid="{00000000-0005-0000-0000-0000A1130000}"/>
    <cellStyle name="viet2 3 2 2" xfId="5025" xr:uid="{00000000-0005-0000-0000-0000A2130000}"/>
    <cellStyle name="viet2 3 3" xfId="5026" xr:uid="{00000000-0005-0000-0000-0000A3130000}"/>
    <cellStyle name="viet2 4" xfId="5027" xr:uid="{00000000-0005-0000-0000-0000A4130000}"/>
    <cellStyle name="viet2 4 2" xfId="5028" xr:uid="{00000000-0005-0000-0000-0000A5130000}"/>
    <cellStyle name="viet2 4 2 2" xfId="5029" xr:uid="{00000000-0005-0000-0000-0000A6130000}"/>
    <cellStyle name="viet2 4 3" xfId="5030" xr:uid="{00000000-0005-0000-0000-0000A7130000}"/>
    <cellStyle name="viet2 4 3 2" xfId="5031" xr:uid="{00000000-0005-0000-0000-0000A8130000}"/>
    <cellStyle name="viet2 4 4" xfId="5032" xr:uid="{00000000-0005-0000-0000-0000A9130000}"/>
    <cellStyle name="viet2 5" xfId="5033" xr:uid="{00000000-0005-0000-0000-0000AA130000}"/>
    <cellStyle name="viet2 5 2" xfId="5034" xr:uid="{00000000-0005-0000-0000-0000AB130000}"/>
    <cellStyle name="viet2 6" xfId="5035" xr:uid="{00000000-0005-0000-0000-0000AC130000}"/>
    <cellStyle name="viet2 7" xfId="5036" xr:uid="{00000000-0005-0000-0000-0000AD130000}"/>
    <cellStyle name="viet2 8" xfId="5037" xr:uid="{00000000-0005-0000-0000-0000AE130000}"/>
    <cellStyle name="viet2_04. Cap ngam 182 Chem-Phuc Tho" xfId="5038" xr:uid="{00000000-0005-0000-0000-0000AF130000}"/>
    <cellStyle name="VLB-GTKÕ" xfId="5039" xr:uid="{00000000-0005-0000-0000-0000B0130000}"/>
    <cellStyle name="Vn Time 13" xfId="5040" xr:uid="{00000000-0005-0000-0000-0000B1130000}"/>
    <cellStyle name="Vn Time 14" xfId="5041" xr:uid="{00000000-0005-0000-0000-0000B2130000}"/>
    <cellStyle name="vn_time" xfId="5042" xr:uid="{00000000-0005-0000-0000-0000B3130000}"/>
    <cellStyle name="vnbo" xfId="5043" xr:uid="{00000000-0005-0000-0000-0000B4130000}"/>
    <cellStyle name="vntime" xfId="5053" xr:uid="{00000000-0005-0000-0000-0000BE130000}"/>
    <cellStyle name="vntxt1" xfId="5054" xr:uid="{00000000-0005-0000-0000-0000BF130000}"/>
    <cellStyle name="vntxt1 2" xfId="5055" xr:uid="{00000000-0005-0000-0000-0000C0130000}"/>
    <cellStyle name="vntxt2" xfId="5056" xr:uid="{00000000-0005-0000-0000-0000C1130000}"/>
    <cellStyle name="vnhead1" xfId="5044" xr:uid="{00000000-0005-0000-0000-0000B5130000}"/>
    <cellStyle name="vnhead1 2" xfId="5045" xr:uid="{00000000-0005-0000-0000-0000B6130000}"/>
    <cellStyle name="vnhead1 3" xfId="5046" xr:uid="{00000000-0005-0000-0000-0000B7130000}"/>
    <cellStyle name="vnhead1 4" xfId="5047" xr:uid="{00000000-0005-0000-0000-0000B8130000}"/>
    <cellStyle name="vnhead1_04. Cap ngam 182 Chem-Phuc Tho" xfId="5048" xr:uid="{00000000-0005-0000-0000-0000B9130000}"/>
    <cellStyle name="vnhead2" xfId="5049" xr:uid="{00000000-0005-0000-0000-0000BA130000}"/>
    <cellStyle name="vnhead3" xfId="5050" xr:uid="{00000000-0005-0000-0000-0000BB130000}"/>
    <cellStyle name="vnhead3 2" xfId="5051" xr:uid="{00000000-0005-0000-0000-0000BC130000}"/>
    <cellStyle name="vnhead4" xfId="5052" xr:uid="{00000000-0005-0000-0000-0000BD130000}"/>
    <cellStyle name="W?hrung [0]_35ERI8T2gbIEMixb4v26icuOo" xfId="5057" xr:uid="{00000000-0005-0000-0000-0000C2130000}"/>
    <cellStyle name="W?hrung_35ERI8T2gbIEMixb4v26icuOo" xfId="5058" xr:uid="{00000000-0005-0000-0000-0000C3130000}"/>
    <cellStyle name="Währung [0]_01379-KDF" xfId="5059" xr:uid="{00000000-0005-0000-0000-0000C4130000}"/>
    <cellStyle name="Währung_01379-KDF" xfId="5060" xr:uid="{00000000-0005-0000-0000-0000C5130000}"/>
    <cellStyle name="Walutowy [0]_Invoices2001Slovakia" xfId="5061" xr:uid="{00000000-0005-0000-0000-0000C6130000}"/>
    <cellStyle name="Walutowy_Invoices2001Slovakia" xfId="5062" xr:uid="{00000000-0005-0000-0000-0000C7130000}"/>
    <cellStyle name="Warning Text 2" xfId="5063" xr:uid="{00000000-0005-0000-0000-0000C8130000}"/>
    <cellStyle name="Warning Text 3" xfId="5064" xr:uid="{00000000-0005-0000-0000-0000C9130000}"/>
    <cellStyle name="wrap" xfId="5065" xr:uid="{00000000-0005-0000-0000-0000CA130000}"/>
    <cellStyle name="Wไhrung [0]_35ERI8T2gbIEMixb4v26icuOo" xfId="5066" xr:uid="{00000000-0005-0000-0000-0000CB130000}"/>
    <cellStyle name="Wไhrung_35ERI8T2gbIEMixb4v26icuOo" xfId="5067" xr:uid="{00000000-0005-0000-0000-0000CC130000}"/>
    <cellStyle name="Xấu" xfId="5068" xr:uid="{00000000-0005-0000-0000-0000CD130000}"/>
    <cellStyle name="xuan" xfId="5069" xr:uid="{00000000-0005-0000-0000-0000CE130000}"/>
    <cellStyle name="Ý kh¸c_B¶ng 1 (2)" xfId="5070" xr:uid="{00000000-0005-0000-0000-0000CF130000}"/>
    <cellStyle name="Year" xfId="5071" xr:uid="{00000000-0005-0000-0000-0000D0130000}"/>
    <cellStyle name="Обычный_biadutoan" xfId="5072" xr:uid="{00000000-0005-0000-0000-0000D1130000}"/>
    <cellStyle name=" [0.00]_ Att. 1- Cover" xfId="5073" xr:uid="{00000000-0005-0000-0000-0000D2130000}"/>
    <cellStyle name="_ Att. 1- Cover" xfId="5074" xr:uid="{00000000-0005-0000-0000-0000D3130000}"/>
    <cellStyle name="?_ Att. 1- Cover" xfId="5075" xr:uid="{00000000-0005-0000-0000-0000D4130000}"/>
    <cellStyle name="똿뗦먛귟 [0.00]_PRODUCT DETAIL Q1" xfId="5076" xr:uid="{00000000-0005-0000-0000-0000D5130000}"/>
    <cellStyle name="똿뗦먛귟_PRODUCT DETAIL Q1" xfId="5077" xr:uid="{00000000-0005-0000-0000-0000D6130000}"/>
    <cellStyle name="믅됞 [0.00]_PRODUCT DETAIL Q1" xfId="5078" xr:uid="{00000000-0005-0000-0000-0000D7130000}"/>
    <cellStyle name="믅됞_PRODUCT DETAIL Q1" xfId="5079" xr:uid="{00000000-0005-0000-0000-0000D8130000}"/>
    <cellStyle name="백분율_††††† " xfId="5080" xr:uid="{00000000-0005-0000-0000-0000D9130000}"/>
    <cellStyle name="뷭?[BOOKSHIP" xfId="5081" xr:uid="{00000000-0005-0000-0000-0000DA130000}"/>
    <cellStyle name="뷭?_BOOKSHIP" xfId="5082" xr:uid="{00000000-0005-0000-0000-0000DB130000}"/>
    <cellStyle name="쉼표 [0]_Preliminary &amp; Indirect" xfId="5083" xr:uid="{00000000-0005-0000-0000-0000DC130000}"/>
    <cellStyle name="콤마 [0]_ 비목별 월별기술 " xfId="5084" xr:uid="{00000000-0005-0000-0000-0000DD130000}"/>
    <cellStyle name="콤마_ 비목별 월별기술 " xfId="5085" xr:uid="{00000000-0005-0000-0000-0000DE130000}"/>
    <cellStyle name="통화 [0]_††††† " xfId="5086" xr:uid="{00000000-0005-0000-0000-0000DF130000}"/>
    <cellStyle name="통화_††††† " xfId="5087" xr:uid="{00000000-0005-0000-0000-0000E0130000}"/>
    <cellStyle name="표준_ 97년 경영분석(안)" xfId="5088" xr:uid="{00000000-0005-0000-0000-0000E1130000}"/>
    <cellStyle name="표줠_Sheet1_1_총괄표 (수출입) (2)" xfId="5089" xr:uid="{00000000-0005-0000-0000-0000E2130000}"/>
    <cellStyle name="一般_00Q3902REV.1" xfId="5090" xr:uid="{00000000-0005-0000-0000-0000E3130000}"/>
    <cellStyle name="下点線" xfId="5091" xr:uid="{00000000-0005-0000-0000-0000E4130000}"/>
    <cellStyle name="千分位[0]_00Q3902REV.1" xfId="5092" xr:uid="{00000000-0005-0000-0000-0000E5130000}"/>
    <cellStyle name="千分位_00Q3902REV.1" xfId="5093" xr:uid="{00000000-0005-0000-0000-0000E6130000}"/>
    <cellStyle name="桁区切り [0.00]_１１月価格表" xfId="5094" xr:uid="{00000000-0005-0000-0000-0000E7130000}"/>
    <cellStyle name="桁区切り_08-00 NET Summary" xfId="5095" xr:uid="{00000000-0005-0000-0000-0000E8130000}"/>
    <cellStyle name="標準_(A1)BOQ " xfId="5096" xr:uid="{00000000-0005-0000-0000-0000E9130000}"/>
    <cellStyle name="貨幣 [0]_00Q3902REV.1" xfId="5097" xr:uid="{00000000-0005-0000-0000-0000EA130000}"/>
    <cellStyle name="貨幣[0]_BRE" xfId="5098" xr:uid="{00000000-0005-0000-0000-0000EB130000}"/>
    <cellStyle name="貨幣_00Q3902REV.1" xfId="5099" xr:uid="{00000000-0005-0000-0000-0000EC130000}"/>
    <cellStyle name="通貨 [0.00]_１１月価格表" xfId="5100" xr:uid="{00000000-0005-0000-0000-0000ED130000}"/>
    <cellStyle name="通貨_１１月価格表" xfId="5101" xr:uid="{00000000-0005-0000-0000-0000EE130000}"/>
    <cellStyle name="非表示" xfId="5102" xr:uid="{00000000-0005-0000-0000-0000EF1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333375</xdr:colOff>
      <xdr:row>7</xdr:row>
      <xdr:rowOff>19050</xdr:rowOff>
    </xdr:from>
    <xdr:to>
      <xdr:col>3</xdr:col>
      <xdr:colOff>333375</xdr:colOff>
      <xdr:row>8</xdr:row>
      <xdr:rowOff>9525</xdr:rowOff>
    </xdr:to>
    <xdr:cxnSp macro="">
      <xdr:nvCxnSpPr>
        <xdr:cNvPr id="5" name="Straight Arrow Connector 4">
          <a:extLst>
            <a:ext uri="{FF2B5EF4-FFF2-40B4-BE49-F238E27FC236}">
              <a16:creationId xmlns:a16="http://schemas.microsoft.com/office/drawing/2014/main" id="{00000000-0008-0000-0000-000005000000}"/>
            </a:ext>
          </a:extLst>
        </xdr:cNvPr>
        <xdr:cNvCxnSpPr/>
      </xdr:nvCxnSpPr>
      <xdr:spPr>
        <a:xfrm>
          <a:off x="2476500" y="1219200"/>
          <a:ext cx="0" cy="20002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8</xdr:row>
      <xdr:rowOff>19050</xdr:rowOff>
    </xdr:from>
    <xdr:to>
      <xdr:col>3</xdr:col>
      <xdr:colOff>333375</xdr:colOff>
      <xdr:row>9</xdr:row>
      <xdr:rowOff>9525</xdr:rowOff>
    </xdr:to>
    <xdr:cxnSp macro="">
      <xdr:nvCxnSpPr>
        <xdr:cNvPr id="6" name="Straight Arrow Connector 5">
          <a:extLst>
            <a:ext uri="{FF2B5EF4-FFF2-40B4-BE49-F238E27FC236}">
              <a16:creationId xmlns:a16="http://schemas.microsoft.com/office/drawing/2014/main" id="{00000000-0008-0000-0000-000006000000}"/>
            </a:ext>
          </a:extLst>
        </xdr:cNvPr>
        <xdr:cNvCxnSpPr/>
      </xdr:nvCxnSpPr>
      <xdr:spPr>
        <a:xfrm>
          <a:off x="2476500" y="1219200"/>
          <a:ext cx="0" cy="20002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333375</xdr:colOff>
      <xdr:row>8</xdr:row>
      <xdr:rowOff>19050</xdr:rowOff>
    </xdr:from>
    <xdr:to>
      <xdr:col>3</xdr:col>
      <xdr:colOff>333375</xdr:colOff>
      <xdr:row>9</xdr:row>
      <xdr:rowOff>9525</xdr:rowOff>
    </xdr:to>
    <xdr:cxnSp macro="">
      <xdr:nvCxnSpPr>
        <xdr:cNvPr id="7" name="Straight Arrow Connector 6">
          <a:extLst>
            <a:ext uri="{FF2B5EF4-FFF2-40B4-BE49-F238E27FC236}">
              <a16:creationId xmlns:a16="http://schemas.microsoft.com/office/drawing/2014/main" id="{00000000-0008-0000-0000-000007000000}"/>
            </a:ext>
          </a:extLst>
        </xdr:cNvPr>
        <xdr:cNvCxnSpPr/>
      </xdr:nvCxnSpPr>
      <xdr:spPr>
        <a:xfrm>
          <a:off x="2476500" y="1219200"/>
          <a:ext cx="0" cy="20002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342900</xdr:colOff>
      <xdr:row>9</xdr:row>
      <xdr:rowOff>25772</xdr:rowOff>
    </xdr:from>
    <xdr:to>
      <xdr:col>3</xdr:col>
      <xdr:colOff>342900</xdr:colOff>
      <xdr:row>10</xdr:row>
      <xdr:rowOff>193303</xdr:rowOff>
    </xdr:to>
    <xdr:cxnSp macro="">
      <xdr:nvCxnSpPr>
        <xdr:cNvPr id="8" name="Straight Arrow Connector 7">
          <a:extLst>
            <a:ext uri="{FF2B5EF4-FFF2-40B4-BE49-F238E27FC236}">
              <a16:creationId xmlns:a16="http://schemas.microsoft.com/office/drawing/2014/main" id="{00000000-0008-0000-0000-000008000000}"/>
            </a:ext>
          </a:extLst>
        </xdr:cNvPr>
        <xdr:cNvCxnSpPr/>
      </xdr:nvCxnSpPr>
      <xdr:spPr>
        <a:xfrm>
          <a:off x="2486025" y="1645022"/>
          <a:ext cx="0" cy="367556"/>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342900</xdr:colOff>
      <xdr:row>11</xdr:row>
      <xdr:rowOff>35731</xdr:rowOff>
    </xdr:from>
    <xdr:to>
      <xdr:col>3</xdr:col>
      <xdr:colOff>342900</xdr:colOff>
      <xdr:row>13</xdr:row>
      <xdr:rowOff>173820</xdr:rowOff>
    </xdr:to>
    <xdr:cxnSp macro="">
      <xdr:nvCxnSpPr>
        <xdr:cNvPr id="11" name="Straight Arrow Connector 10">
          <a:extLst>
            <a:ext uri="{FF2B5EF4-FFF2-40B4-BE49-F238E27FC236}">
              <a16:creationId xmlns:a16="http://schemas.microsoft.com/office/drawing/2014/main" id="{00000000-0008-0000-0000-00000B000000}"/>
            </a:ext>
          </a:extLst>
        </xdr:cNvPr>
        <xdr:cNvCxnSpPr/>
      </xdr:nvCxnSpPr>
      <xdr:spPr>
        <a:xfrm>
          <a:off x="2486025" y="2055031"/>
          <a:ext cx="0" cy="538139"/>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1266825</xdr:colOff>
      <xdr:row>0</xdr:row>
      <xdr:rowOff>0</xdr:rowOff>
    </xdr:from>
    <xdr:to>
      <xdr:col>0</xdr:col>
      <xdr:colOff>1333500</xdr:colOff>
      <xdr:row>0</xdr:row>
      <xdr:rowOff>0</xdr:rowOff>
    </xdr:to>
    <xdr:sp macro="" textlink="">
      <xdr:nvSpPr>
        <xdr:cNvPr id="2" name="Line 14">
          <a:extLst>
            <a:ext uri="{FF2B5EF4-FFF2-40B4-BE49-F238E27FC236}">
              <a16:creationId xmlns:a16="http://schemas.microsoft.com/office/drawing/2014/main" id="{00000000-0008-0000-0500-000002000000}"/>
            </a:ext>
          </a:extLst>
        </xdr:cNvPr>
        <xdr:cNvSpPr>
          <a:spLocks noChangeShapeType="1"/>
        </xdr:cNvSpPr>
      </xdr:nvSpPr>
      <xdr:spPr bwMode="auto">
        <a:xfrm>
          <a:off x="1266825" y="0"/>
          <a:ext cx="666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1343025</xdr:colOff>
      <xdr:row>0</xdr:row>
      <xdr:rowOff>0</xdr:rowOff>
    </xdr:from>
    <xdr:to>
      <xdr:col>0</xdr:col>
      <xdr:colOff>1390650</xdr:colOff>
      <xdr:row>0</xdr:row>
      <xdr:rowOff>0</xdr:rowOff>
    </xdr:to>
    <xdr:sp macro="" textlink="">
      <xdr:nvSpPr>
        <xdr:cNvPr id="3" name="Line 15">
          <a:extLst>
            <a:ext uri="{FF2B5EF4-FFF2-40B4-BE49-F238E27FC236}">
              <a16:creationId xmlns:a16="http://schemas.microsoft.com/office/drawing/2014/main" id="{00000000-0008-0000-0500-000003000000}"/>
            </a:ext>
          </a:extLst>
        </xdr:cNvPr>
        <xdr:cNvSpPr>
          <a:spLocks noChangeShapeType="1"/>
        </xdr:cNvSpPr>
      </xdr:nvSpPr>
      <xdr:spPr bwMode="auto">
        <a:xfrm flipH="1">
          <a:off x="1343025" y="0"/>
          <a:ext cx="47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1381125</xdr:colOff>
      <xdr:row>0</xdr:row>
      <xdr:rowOff>0</xdr:rowOff>
    </xdr:from>
    <xdr:to>
      <xdr:col>0</xdr:col>
      <xdr:colOff>1809750</xdr:colOff>
      <xdr:row>0</xdr:row>
      <xdr:rowOff>0</xdr:rowOff>
    </xdr:to>
    <xdr:sp macro="" textlink="">
      <xdr:nvSpPr>
        <xdr:cNvPr id="4" name="Line 16">
          <a:extLst>
            <a:ext uri="{FF2B5EF4-FFF2-40B4-BE49-F238E27FC236}">
              <a16:creationId xmlns:a16="http://schemas.microsoft.com/office/drawing/2014/main" id="{00000000-0008-0000-0500-000004000000}"/>
            </a:ext>
          </a:extLst>
        </xdr:cNvPr>
        <xdr:cNvSpPr>
          <a:spLocks noChangeShapeType="1"/>
        </xdr:cNvSpPr>
      </xdr:nvSpPr>
      <xdr:spPr bwMode="auto">
        <a:xfrm>
          <a:off x="1381125" y="0"/>
          <a:ext cx="428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1266825</xdr:colOff>
      <xdr:row>0</xdr:row>
      <xdr:rowOff>0</xdr:rowOff>
    </xdr:from>
    <xdr:to>
      <xdr:col>0</xdr:col>
      <xdr:colOff>1333500</xdr:colOff>
      <xdr:row>0</xdr:row>
      <xdr:rowOff>0</xdr:rowOff>
    </xdr:to>
    <xdr:sp macro="" textlink="">
      <xdr:nvSpPr>
        <xdr:cNvPr id="2" name="Line 14">
          <a:extLst>
            <a:ext uri="{FF2B5EF4-FFF2-40B4-BE49-F238E27FC236}">
              <a16:creationId xmlns:a16="http://schemas.microsoft.com/office/drawing/2014/main" id="{00000000-0008-0000-0900-000002000000}"/>
            </a:ext>
          </a:extLst>
        </xdr:cNvPr>
        <xdr:cNvSpPr>
          <a:spLocks noChangeShapeType="1"/>
        </xdr:cNvSpPr>
      </xdr:nvSpPr>
      <xdr:spPr bwMode="auto">
        <a:xfrm>
          <a:off x="7620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1343025</xdr:colOff>
      <xdr:row>0</xdr:row>
      <xdr:rowOff>0</xdr:rowOff>
    </xdr:from>
    <xdr:to>
      <xdr:col>0</xdr:col>
      <xdr:colOff>1390650</xdr:colOff>
      <xdr:row>0</xdr:row>
      <xdr:rowOff>0</xdr:rowOff>
    </xdr:to>
    <xdr:sp macro="" textlink="">
      <xdr:nvSpPr>
        <xdr:cNvPr id="3" name="Line 15">
          <a:extLst>
            <a:ext uri="{FF2B5EF4-FFF2-40B4-BE49-F238E27FC236}">
              <a16:creationId xmlns:a16="http://schemas.microsoft.com/office/drawing/2014/main" id="{00000000-0008-0000-0900-000003000000}"/>
            </a:ext>
          </a:extLst>
        </xdr:cNvPr>
        <xdr:cNvSpPr>
          <a:spLocks noChangeShapeType="1"/>
        </xdr:cNvSpPr>
      </xdr:nvSpPr>
      <xdr:spPr bwMode="auto">
        <a:xfrm flipH="1">
          <a:off x="7620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1381125</xdr:colOff>
      <xdr:row>0</xdr:row>
      <xdr:rowOff>0</xdr:rowOff>
    </xdr:from>
    <xdr:to>
      <xdr:col>0</xdr:col>
      <xdr:colOff>1809750</xdr:colOff>
      <xdr:row>0</xdr:row>
      <xdr:rowOff>0</xdr:rowOff>
    </xdr:to>
    <xdr:sp macro="" textlink="">
      <xdr:nvSpPr>
        <xdr:cNvPr id="4" name="Line 16">
          <a:extLst>
            <a:ext uri="{FF2B5EF4-FFF2-40B4-BE49-F238E27FC236}">
              <a16:creationId xmlns:a16="http://schemas.microsoft.com/office/drawing/2014/main" id="{00000000-0008-0000-0900-000004000000}"/>
            </a:ext>
          </a:extLst>
        </xdr:cNvPr>
        <xdr:cNvSpPr>
          <a:spLocks noChangeShapeType="1"/>
        </xdr:cNvSpPr>
      </xdr:nvSpPr>
      <xdr:spPr bwMode="auto">
        <a:xfrm>
          <a:off x="76200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DG%204970-1781-258-V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H%20Gia%20VTTB-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VLXD"/>
      <sheetName val="DZ"/>
      <sheetName val="TBA"/>
      <sheetName val="228"/>
      <sheetName val="1781"/>
      <sheetName val="258"/>
      <sheetName val="Vattu-4970"/>
      <sheetName val="VatTu-1781"/>
      <sheetName val="Vattu-258"/>
      <sheetName val="DGNC-TT..."/>
      <sheetName val="DGMTC-TT..."/>
      <sheetName val="Bảng giá 689 xuat Excel"/>
      <sheetName val="BQ nhan cong"/>
      <sheetName val="sua"/>
      <sheetName val="XD"/>
      <sheetName val="May khac"/>
      <sheetName val="DGMTC-QD1134"/>
      <sheetName val="DGNC-TT05"/>
      <sheetName val="DGma_10041"/>
      <sheetName val="Dulieuvao"/>
      <sheetName val="Sheet1"/>
    </sheetNames>
    <sheetDataSet>
      <sheetData sheetId="0">
        <row r="5">
          <cell r="B5" t="str">
            <v>Xi măng PC30</v>
          </cell>
          <cell r="C5" t="str">
            <v>XM-1</v>
          </cell>
          <cell r="D5" t="str">
            <v>kg</v>
          </cell>
          <cell r="E5">
            <v>1270.3412272727273</v>
          </cell>
        </row>
        <row r="6">
          <cell r="B6" t="str">
            <v>Cát vàng</v>
          </cell>
          <cell r="C6" t="str">
            <v>CV-1</v>
          </cell>
          <cell r="D6" t="str">
            <v>m3</v>
          </cell>
          <cell r="E6">
            <v>306425</v>
          </cell>
        </row>
        <row r="7">
          <cell r="B7" t="str">
            <v>Cát đen</v>
          </cell>
          <cell r="C7" t="str">
            <v>CĐ-1</v>
          </cell>
          <cell r="D7" t="str">
            <v>m3</v>
          </cell>
          <cell r="E7">
            <v>165565.90909090909</v>
          </cell>
        </row>
        <row r="8">
          <cell r="B8" t="str">
            <v>Đá dăm 1x2</v>
          </cell>
          <cell r="C8" t="str">
            <v>1x2-1</v>
          </cell>
          <cell r="D8" t="str">
            <v>m3</v>
          </cell>
          <cell r="E8">
            <v>273636.26818181819</v>
          </cell>
        </row>
        <row r="9">
          <cell r="B9" t="str">
            <v>Đá dăm 2x4</v>
          </cell>
          <cell r="C9" t="str">
            <v>2x4-1</v>
          </cell>
          <cell r="D9" t="str">
            <v>m3</v>
          </cell>
          <cell r="E9">
            <v>274749.71363636362</v>
          </cell>
        </row>
        <row r="10">
          <cell r="B10" t="str">
            <v>Đá dăm 4x6</v>
          </cell>
          <cell r="C10" t="str">
            <v>4x6-1</v>
          </cell>
          <cell r="D10" t="str">
            <v>m3</v>
          </cell>
          <cell r="E10">
            <v>263136.07727272727</v>
          </cell>
        </row>
        <row r="11">
          <cell r="B11" t="str">
            <v>Nước</v>
          </cell>
          <cell r="C11" t="str">
            <v>N-1</v>
          </cell>
          <cell r="D11" t="str">
            <v>lít</v>
          </cell>
          <cell r="E11">
            <v>11.065250000000001</v>
          </cell>
        </row>
        <row r="12">
          <cell r="B12" t="str">
            <v>Gỗ ván khuôn</v>
          </cell>
          <cell r="C12" t="str">
            <v>GVK-1</v>
          </cell>
          <cell r="D12" t="str">
            <v>m3</v>
          </cell>
          <cell r="E12">
            <v>2682272.6</v>
          </cell>
        </row>
        <row r="13">
          <cell r="B13" t="str">
            <v>Gỗ đà nẹp</v>
          </cell>
          <cell r="C13" t="str">
            <v>GDN-1</v>
          </cell>
          <cell r="D13" t="str">
            <v>m3</v>
          </cell>
          <cell r="E13">
            <v>2682272.6</v>
          </cell>
        </row>
        <row r="14">
          <cell r="B14" t="str">
            <v>Gỗ chống</v>
          </cell>
          <cell r="C14" t="str">
            <v>GCh-1</v>
          </cell>
          <cell r="D14" t="str">
            <v>m3</v>
          </cell>
          <cell r="E14">
            <v>2682272.6</v>
          </cell>
        </row>
        <row r="15">
          <cell r="B15" t="str">
            <v>Gạch chỉ</v>
          </cell>
          <cell r="C15" t="str">
            <v>GACH-1</v>
          </cell>
          <cell r="D15" t="str">
            <v>viên</v>
          </cell>
          <cell r="E15">
            <v>1383.4545454545455</v>
          </cell>
        </row>
        <row r="16">
          <cell r="B16" t="str">
            <v>Cốt thép &lt;=10</v>
          </cell>
          <cell r="C16" t="str">
            <v>F&lt;=10-1</v>
          </cell>
          <cell r="D16" t="str">
            <v>kg</v>
          </cell>
          <cell r="E16">
            <v>18380.599999999999</v>
          </cell>
        </row>
        <row r="17">
          <cell r="B17" t="str">
            <v>Cốt thép &lt;=18</v>
          </cell>
          <cell r="C17" t="str">
            <v>F&lt;=18-1</v>
          </cell>
          <cell r="D17" t="str">
            <v>kg</v>
          </cell>
          <cell r="E17">
            <v>18365.709090909091</v>
          </cell>
        </row>
        <row r="18">
          <cell r="B18" t="str">
            <v>Cốt thép &gt;18</v>
          </cell>
          <cell r="C18" t="str">
            <v>F&gt;18-1</v>
          </cell>
          <cell r="D18" t="str">
            <v>kg</v>
          </cell>
          <cell r="E18">
            <v>18331.409090909092</v>
          </cell>
        </row>
        <row r="19">
          <cell r="B19" t="str">
            <v>Que hàn</v>
          </cell>
          <cell r="C19" t="str">
            <v>QH-1</v>
          </cell>
          <cell r="D19" t="str">
            <v>kg</v>
          </cell>
          <cell r="E19">
            <v>21248.213636363638</v>
          </cell>
        </row>
        <row r="20">
          <cell r="B20" t="str">
            <v xml:space="preserve">Dây thép </v>
          </cell>
          <cell r="C20" t="str">
            <v>DTh-1</v>
          </cell>
          <cell r="D20" t="str">
            <v>kg</v>
          </cell>
          <cell r="E20">
            <v>19775</v>
          </cell>
        </row>
        <row r="21">
          <cell r="B21" t="str">
            <v>Thép hình</v>
          </cell>
          <cell r="C21" t="str">
            <v>TH-1</v>
          </cell>
          <cell r="D21" t="str">
            <v>kg</v>
          </cell>
          <cell r="E21">
            <v>19268.00909090909</v>
          </cell>
        </row>
        <row r="22">
          <cell r="B22" t="str">
            <v>Cấp phối đá dăm dưới</v>
          </cell>
          <cell r="C22" t="str">
            <v>CPDD2-1</v>
          </cell>
          <cell r="D22" t="str">
            <v>m3</v>
          </cell>
          <cell r="E22">
            <v>156895.45454545456</v>
          </cell>
        </row>
        <row r="23">
          <cell r="B23" t="str">
            <v>Cấp phối đá dăm trên</v>
          </cell>
          <cell r="C23" t="str">
            <v>CPDD1-1</v>
          </cell>
          <cell r="D23" t="str">
            <v>m3</v>
          </cell>
          <cell r="E23">
            <v>157245.45454545456</v>
          </cell>
        </row>
        <row r="24">
          <cell r="B24" t="str">
            <v>Thép tấm</v>
          </cell>
          <cell r="C24" t="str">
            <v>TT-1</v>
          </cell>
          <cell r="D24" t="str">
            <v>kg</v>
          </cell>
          <cell r="E24">
            <v>19268.00909090909</v>
          </cell>
        </row>
        <row r="25">
          <cell r="B25" t="str">
            <v>Đinh</v>
          </cell>
          <cell r="C25" t="str">
            <v>Đinh-1</v>
          </cell>
          <cell r="D25" t="str">
            <v>kg</v>
          </cell>
          <cell r="E25">
            <v>21000</v>
          </cell>
        </row>
        <row r="26">
          <cell r="B26" t="str">
            <v>Bột đá</v>
          </cell>
          <cell r="C26" t="str">
            <v>BĐ</v>
          </cell>
          <cell r="D26" t="str">
            <v>kg</v>
          </cell>
          <cell r="E26">
            <v>3150</v>
          </cell>
        </row>
        <row r="27">
          <cell r="B27" t="str">
            <v>Cát mịn ML=1,5-2,0</v>
          </cell>
          <cell r="C27" t="str">
            <v>CM</v>
          </cell>
          <cell r="D27" t="str">
            <v>m3</v>
          </cell>
          <cell r="E27">
            <v>321746.25</v>
          </cell>
        </row>
        <row r="28">
          <cell r="B28" t="str">
            <v>Dầu bảo ôn</v>
          </cell>
          <cell r="C28" t="str">
            <v>DBÔ</v>
          </cell>
          <cell r="D28" t="str">
            <v>kg</v>
          </cell>
          <cell r="E28">
            <v>89250</v>
          </cell>
        </row>
        <row r="29">
          <cell r="B29" t="str">
            <v>Dầu diezen</v>
          </cell>
          <cell r="C29" t="str">
            <v>DZ</v>
          </cell>
          <cell r="D29" t="str">
            <v>kg</v>
          </cell>
          <cell r="E29">
            <v>23042.666666666668</v>
          </cell>
        </row>
        <row r="30">
          <cell r="B30" t="str">
            <v>Dầu hỏa</v>
          </cell>
          <cell r="C30" t="str">
            <v>DauH</v>
          </cell>
          <cell r="D30" t="str">
            <v>kg</v>
          </cell>
          <cell r="E30">
            <v>13168.050000000001</v>
          </cell>
        </row>
        <row r="31">
          <cell r="B31" t="str">
            <v>Dầu mazút</v>
          </cell>
          <cell r="C31" t="str">
            <v>MZ</v>
          </cell>
          <cell r="D31" t="str">
            <v>kg</v>
          </cell>
          <cell r="E31">
            <v>11802</v>
          </cell>
        </row>
        <row r="32">
          <cell r="B32" t="str">
            <v>Gạch xi măng</v>
          </cell>
          <cell r="C32" t="str">
            <v>GXM</v>
          </cell>
          <cell r="D32" t="str">
            <v>m2</v>
          </cell>
          <cell r="E32">
            <v>63000</v>
          </cell>
        </row>
        <row r="33">
          <cell r="B33" t="str">
            <v>Nhựa bi tum</v>
          </cell>
          <cell r="C33" t="str">
            <v>NBT-1</v>
          </cell>
          <cell r="D33" t="str">
            <v>kg</v>
          </cell>
          <cell r="E33">
            <v>11262.300000000001</v>
          </cell>
        </row>
        <row r="34">
          <cell r="B34" t="str">
            <v>Răng cào</v>
          </cell>
          <cell r="C34" t="str">
            <v>RC</v>
          </cell>
          <cell r="D34" t="str">
            <v>bộ</v>
          </cell>
          <cell r="E34">
            <v>367500</v>
          </cell>
        </row>
        <row r="35">
          <cell r="B35" t="str">
            <v>Lưới cắt D350</v>
          </cell>
          <cell r="C35" t="str">
            <v>LC</v>
          </cell>
          <cell r="D35" t="str">
            <v>cái</v>
          </cell>
          <cell r="E35">
            <v>31500</v>
          </cell>
        </row>
        <row r="36">
          <cell r="B36" t="str">
            <v>Băng cảnh báo cáp ngầm</v>
          </cell>
          <cell r="C36" t="str">
            <v>BCBCN</v>
          </cell>
          <cell r="D36" t="str">
            <v>m</v>
          </cell>
          <cell r="E36">
            <v>10500</v>
          </cell>
        </row>
      </sheetData>
      <sheetData sheetId="1">
        <row r="6">
          <cell r="C6" t="str">
            <v>CHƯƠNG I. CÔNG TÁC VẬN CHUYỂN BỐC DỠ</v>
          </cell>
        </row>
        <row r="7">
          <cell r="B7" t="str">
            <v>D1.1011</v>
          </cell>
          <cell r="C7" t="str">
            <v>Công tác nước bốc dỡ bằng thủ công</v>
          </cell>
          <cell r="D7" t="str">
            <v>m3</v>
          </cell>
          <cell r="G7">
            <v>0</v>
          </cell>
          <cell r="H7">
            <v>74876.620592105246</v>
          </cell>
          <cell r="I7">
            <v>0</v>
          </cell>
        </row>
        <row r="8">
          <cell r="C8" t="str">
            <v>b.) Nhân công</v>
          </cell>
        </row>
        <row r="9">
          <cell r="B9" t="str">
            <v>NC3,0_N1</v>
          </cell>
          <cell r="C9" t="str">
            <v>Nhân công 3,0/7_nhóm 1</v>
          </cell>
          <cell r="D9" t="str">
            <v>công</v>
          </cell>
          <cell r="E9">
            <v>0.28999999999999998</v>
          </cell>
          <cell r="F9">
            <v>258195.24342105261</v>
          </cell>
          <cell r="H9">
            <v>74876.620592105246</v>
          </cell>
        </row>
        <row r="10">
          <cell r="B10" t="str">
            <v>D1.1012</v>
          </cell>
          <cell r="C10" t="str">
            <v>Công tác nước vận chuyển bằng thủ công cự ly &lt;=100m</v>
          </cell>
          <cell r="D10" t="str">
            <v>m3</v>
          </cell>
          <cell r="G10">
            <v>0</v>
          </cell>
          <cell r="H10">
            <v>1014707.3066447368</v>
          </cell>
          <cell r="I10">
            <v>0</v>
          </cell>
        </row>
        <row r="11">
          <cell r="C11" t="str">
            <v>b.) Nhân công</v>
          </cell>
        </row>
        <row r="12">
          <cell r="B12" t="str">
            <v>NC3,0_N1</v>
          </cell>
          <cell r="C12" t="str">
            <v>Nhân công 3,0/7_nhóm 1</v>
          </cell>
          <cell r="D12" t="str">
            <v>công</v>
          </cell>
          <cell r="E12">
            <v>3.93</v>
          </cell>
          <cell r="F12">
            <v>258195.24342105261</v>
          </cell>
          <cell r="H12">
            <v>1014707.3066447368</v>
          </cell>
        </row>
        <row r="13">
          <cell r="B13" t="str">
            <v>D1.1013</v>
          </cell>
          <cell r="C13" t="str">
            <v>Công tác nước vận chuyển bằng thủ công cự ly &lt;=300m</v>
          </cell>
          <cell r="D13" t="str">
            <v>m3</v>
          </cell>
          <cell r="G13">
            <v>0</v>
          </cell>
          <cell r="H13">
            <v>999215.59203947359</v>
          </cell>
          <cell r="I13">
            <v>0</v>
          </cell>
        </row>
        <row r="14">
          <cell r="C14" t="str">
            <v>b.) Nhân công</v>
          </cell>
        </row>
        <row r="15">
          <cell r="B15" t="str">
            <v>NC3,0_N1</v>
          </cell>
          <cell r="C15" t="str">
            <v>Nhân công 3,0/7_nhóm 1</v>
          </cell>
          <cell r="D15" t="str">
            <v>công</v>
          </cell>
          <cell r="E15">
            <v>3.87</v>
          </cell>
          <cell r="F15">
            <v>258195.24342105261</v>
          </cell>
          <cell r="H15">
            <v>999215.59203947359</v>
          </cell>
        </row>
        <row r="16">
          <cell r="B16" t="str">
            <v>D1.1014</v>
          </cell>
          <cell r="C16" t="str">
            <v>Công tác nước vận chuyển bằng thủ công cự ly &lt;=500m</v>
          </cell>
          <cell r="D16" t="str">
            <v>m3</v>
          </cell>
          <cell r="G16">
            <v>0</v>
          </cell>
          <cell r="H16">
            <v>870117.9703289473</v>
          </cell>
          <cell r="I16">
            <v>0</v>
          </cell>
        </row>
        <row r="17">
          <cell r="C17" t="str">
            <v>b.) Nhân công</v>
          </cell>
        </row>
        <row r="18">
          <cell r="B18" t="str">
            <v>NC3,0_N1</v>
          </cell>
          <cell r="C18" t="str">
            <v>Nhân công 3,0/7_nhóm 1</v>
          </cell>
          <cell r="D18" t="str">
            <v>công</v>
          </cell>
          <cell r="E18">
            <v>3.37</v>
          </cell>
          <cell r="F18">
            <v>258195.24342105261</v>
          </cell>
          <cell r="H18">
            <v>870117.9703289473</v>
          </cell>
        </row>
        <row r="19">
          <cell r="B19" t="str">
            <v>D1.1015</v>
          </cell>
          <cell r="C19" t="str">
            <v>Công tác nước vận chuyển bằng thủ công cự ly &gt;500m</v>
          </cell>
          <cell r="D19" t="str">
            <v>m3</v>
          </cell>
          <cell r="G19">
            <v>0</v>
          </cell>
          <cell r="H19">
            <v>849462.35085526307</v>
          </cell>
          <cell r="I19">
            <v>0</v>
          </cell>
        </row>
        <row r="20">
          <cell r="C20" t="str">
            <v>b.) Nhân công</v>
          </cell>
        </row>
        <row r="21">
          <cell r="B21" t="str">
            <v>NC3,0_N1</v>
          </cell>
          <cell r="C21" t="str">
            <v>Nhân công 3,0/7_nhóm 1</v>
          </cell>
          <cell r="D21" t="str">
            <v>công</v>
          </cell>
          <cell r="E21">
            <v>3.29</v>
          </cell>
          <cell r="F21">
            <v>258195.24342105261</v>
          </cell>
          <cell r="H21">
            <v>849462.35085526307</v>
          </cell>
        </row>
        <row r="22">
          <cell r="B22" t="str">
            <v>D1.1021</v>
          </cell>
          <cell r="C22" t="str">
            <v>Công tác cốp pha thép bốc dỡ bằng thủ công</v>
          </cell>
          <cell r="D22" t="str">
            <v>tấn</v>
          </cell>
          <cell r="G22">
            <v>0</v>
          </cell>
          <cell r="H22">
            <v>82622.477894736832</v>
          </cell>
          <cell r="I22">
            <v>0</v>
          </cell>
        </row>
        <row r="23">
          <cell r="C23" t="str">
            <v>b.) Nhân công</v>
          </cell>
        </row>
        <row r="24">
          <cell r="B24" t="str">
            <v>NC3,0_N1</v>
          </cell>
          <cell r="C24" t="str">
            <v>Nhân công 3,0/7_nhóm 1</v>
          </cell>
          <cell r="D24" t="str">
            <v>công</v>
          </cell>
          <cell r="E24">
            <v>0.32</v>
          </cell>
          <cell r="F24">
            <v>258195.24342105261</v>
          </cell>
          <cell r="H24">
            <v>82622.477894736832</v>
          </cell>
        </row>
        <row r="25">
          <cell r="B25" t="str">
            <v>D1.1022</v>
          </cell>
          <cell r="C25" t="str">
            <v>Công tác cốp pha thép vận chuyển bằng thủ công cự ly &lt;=100m</v>
          </cell>
          <cell r="D25" t="str">
            <v>tấn</v>
          </cell>
          <cell r="G25">
            <v>0</v>
          </cell>
          <cell r="H25">
            <v>1494950.4594078946</v>
          </cell>
          <cell r="I25">
            <v>0</v>
          </cell>
        </row>
        <row r="26">
          <cell r="C26" t="str">
            <v>b.) Nhân công</v>
          </cell>
        </row>
        <row r="27">
          <cell r="B27" t="str">
            <v>NC3,0_N1</v>
          </cell>
          <cell r="C27" t="str">
            <v>Nhân công 3,0/7_nhóm 1</v>
          </cell>
          <cell r="D27" t="str">
            <v>công</v>
          </cell>
          <cell r="E27">
            <v>5.79</v>
          </cell>
          <cell r="F27">
            <v>258195.24342105261</v>
          </cell>
          <cell r="H27">
            <v>1494950.4594078946</v>
          </cell>
        </row>
        <row r="28">
          <cell r="B28" t="str">
            <v>D1.1023</v>
          </cell>
          <cell r="C28" t="str">
            <v>Công tác cốp pha thép vận chuyển bằng thủ công cự ly &lt;=300m</v>
          </cell>
          <cell r="D28" t="str">
            <v>tấn</v>
          </cell>
          <cell r="G28">
            <v>0</v>
          </cell>
          <cell r="H28">
            <v>1402000.1717763157</v>
          </cell>
          <cell r="I28">
            <v>0</v>
          </cell>
        </row>
        <row r="29">
          <cell r="C29" t="str">
            <v>b.) Nhân công</v>
          </cell>
        </row>
        <row r="30">
          <cell r="B30" t="str">
            <v>NC3,0_N1</v>
          </cell>
          <cell r="C30" t="str">
            <v>Nhân công 3,0/7_nhóm 1</v>
          </cell>
          <cell r="D30" t="str">
            <v>công</v>
          </cell>
          <cell r="E30">
            <v>5.43</v>
          </cell>
          <cell r="F30">
            <v>258195.24342105261</v>
          </cell>
          <cell r="H30">
            <v>1402000.1717763157</v>
          </cell>
        </row>
        <row r="31">
          <cell r="B31" t="str">
            <v>D1.1024</v>
          </cell>
          <cell r="C31" t="str">
            <v>Công tác cốp pha thép vận chuyển bằng thủ công cự ly &lt;=500m</v>
          </cell>
          <cell r="D31" t="str">
            <v>tấn</v>
          </cell>
          <cell r="G31">
            <v>0</v>
          </cell>
          <cell r="H31">
            <v>1383926.5047368421</v>
          </cell>
          <cell r="I31">
            <v>0</v>
          </cell>
        </row>
        <row r="32">
          <cell r="C32" t="str">
            <v>b.) Nhân công</v>
          </cell>
        </row>
        <row r="33">
          <cell r="B33" t="str">
            <v>NC3,0_N1</v>
          </cell>
          <cell r="C33" t="str">
            <v>Nhân công 3,0/7_nhóm 1</v>
          </cell>
          <cell r="D33" t="str">
            <v>công</v>
          </cell>
          <cell r="E33">
            <v>5.36</v>
          </cell>
          <cell r="F33">
            <v>258195.24342105261</v>
          </cell>
          <cell r="H33">
            <v>1383926.5047368421</v>
          </cell>
        </row>
        <row r="34">
          <cell r="B34" t="str">
            <v>D1.1025</v>
          </cell>
          <cell r="C34" t="str">
            <v>Công tác cốp pha thép vận chuyển bằng thủ công cự ly &gt;500m</v>
          </cell>
          <cell r="D34" t="str">
            <v>tấn</v>
          </cell>
          <cell r="G34">
            <v>0</v>
          </cell>
          <cell r="H34">
            <v>1371016.7425657893</v>
          </cell>
          <cell r="I34">
            <v>0</v>
          </cell>
        </row>
        <row r="35">
          <cell r="C35" t="str">
            <v>b.) Nhân công</v>
          </cell>
        </row>
        <row r="36">
          <cell r="B36" t="str">
            <v>NC3,0_N1</v>
          </cell>
          <cell r="C36" t="str">
            <v>Nhân công 3,0/7_nhóm 1</v>
          </cell>
          <cell r="D36" t="str">
            <v>công</v>
          </cell>
          <cell r="E36">
            <v>5.31</v>
          </cell>
          <cell r="F36">
            <v>258195.24342105261</v>
          </cell>
          <cell r="H36">
            <v>1371016.7425657893</v>
          </cell>
        </row>
        <row r="37">
          <cell r="B37" t="str">
            <v>D1.1031</v>
          </cell>
          <cell r="C37" t="str">
            <v>Công tác bu lông, tiếp địa, cốt thép, dây leo bốc dỡ bằng thủ công</v>
          </cell>
          <cell r="D37" t="str">
            <v>tấn</v>
          </cell>
          <cell r="G37">
            <v>0</v>
          </cell>
          <cell r="H37">
            <v>105860.04980263156</v>
          </cell>
          <cell r="I37">
            <v>0</v>
          </cell>
        </row>
        <row r="38">
          <cell r="C38" t="str">
            <v>b.) Nhân công</v>
          </cell>
        </row>
        <row r="39">
          <cell r="B39" t="str">
            <v>NC3,0_N1</v>
          </cell>
          <cell r="C39" t="str">
            <v>Nhân công 3,0/7_nhóm 1</v>
          </cell>
          <cell r="D39" t="str">
            <v>công</v>
          </cell>
          <cell r="E39">
            <v>0.41</v>
          </cell>
          <cell r="F39">
            <v>258195.24342105261</v>
          </cell>
          <cell r="H39">
            <v>105860.04980263156</v>
          </cell>
        </row>
        <row r="40">
          <cell r="B40" t="str">
            <v>D1.1032</v>
          </cell>
          <cell r="C40" t="str">
            <v>Công tác  bu lông, tiếp địa, cốt thép, dây leo vận chuyển bằng thủ công cự ly &lt;=100m</v>
          </cell>
          <cell r="D40" t="str">
            <v>tấn</v>
          </cell>
          <cell r="G40">
            <v>0</v>
          </cell>
          <cell r="H40">
            <v>1933882.373223684</v>
          </cell>
          <cell r="I40">
            <v>0</v>
          </cell>
        </row>
        <row r="41">
          <cell r="C41" t="str">
            <v>b.) Nhân công</v>
          </cell>
        </row>
        <row r="42">
          <cell r="B42" t="str">
            <v>NC3,0_N1</v>
          </cell>
          <cell r="C42" t="str">
            <v>Nhân công 3,0/7_nhóm 1</v>
          </cell>
          <cell r="D42" t="str">
            <v>công</v>
          </cell>
          <cell r="E42">
            <v>7.49</v>
          </cell>
          <cell r="F42">
            <v>258195.24342105261</v>
          </cell>
          <cell r="H42">
            <v>1933882.373223684</v>
          </cell>
        </row>
        <row r="43">
          <cell r="B43" t="str">
            <v>D1.1033</v>
          </cell>
          <cell r="C43" t="str">
            <v>Công tác  bu lông, tiếp địa, cốt thép, dây leo vận chuyển bằng thủ công cự ly &lt;=300m</v>
          </cell>
          <cell r="D43" t="str">
            <v>tấn</v>
          </cell>
          <cell r="G43">
            <v>0</v>
          </cell>
          <cell r="H43">
            <v>1815112.56125</v>
          </cell>
          <cell r="I43">
            <v>0</v>
          </cell>
        </row>
        <row r="44">
          <cell r="C44" t="str">
            <v>b.) Nhân công</v>
          </cell>
        </row>
        <row r="45">
          <cell r="B45" t="str">
            <v>NC3,0_N1</v>
          </cell>
          <cell r="C45" t="str">
            <v>Nhân công 3,0/7_nhóm 1</v>
          </cell>
          <cell r="D45" t="str">
            <v>công</v>
          </cell>
          <cell r="E45">
            <v>7.03</v>
          </cell>
          <cell r="F45">
            <v>258195.24342105261</v>
          </cell>
          <cell r="H45">
            <v>1815112.56125</v>
          </cell>
        </row>
        <row r="46">
          <cell r="B46" t="str">
            <v>D1.1034</v>
          </cell>
          <cell r="C46" t="str">
            <v>Công tác  bu lông, tiếp địa, cốt thép, dây leo vận chuyển bằng thủ công cự ly &lt;=500m</v>
          </cell>
          <cell r="D46" t="str">
            <v>tấn</v>
          </cell>
          <cell r="G46">
            <v>0</v>
          </cell>
          <cell r="H46">
            <v>1791874.9893421053</v>
          </cell>
          <cell r="I46">
            <v>0</v>
          </cell>
        </row>
        <row r="47">
          <cell r="C47" t="str">
            <v>b.) Nhân công</v>
          </cell>
        </row>
        <row r="48">
          <cell r="B48" t="str">
            <v>NC3,0_N1</v>
          </cell>
          <cell r="C48" t="str">
            <v>Nhân công 3,0/7_nhóm 1</v>
          </cell>
          <cell r="D48" t="str">
            <v>công</v>
          </cell>
          <cell r="E48">
            <v>6.94</v>
          </cell>
          <cell r="F48">
            <v>258195.24342105261</v>
          </cell>
          <cell r="H48">
            <v>1791874.9893421053</v>
          </cell>
        </row>
        <row r="49">
          <cell r="B49" t="str">
            <v>D1.1035</v>
          </cell>
          <cell r="C49" t="str">
            <v>Công tác  bu lông, tiếp địa, cốt thép, dây leo vận chuyển bằng thủ công cự ly &gt;500m</v>
          </cell>
          <cell r="D49" t="str">
            <v>tấn</v>
          </cell>
          <cell r="G49">
            <v>0</v>
          </cell>
          <cell r="H49">
            <v>1644703.7005921053</v>
          </cell>
          <cell r="I49">
            <v>0</v>
          </cell>
        </row>
        <row r="50">
          <cell r="C50" t="str">
            <v>b.) Nhân công</v>
          </cell>
        </row>
        <row r="51">
          <cell r="B51" t="str">
            <v>NC3,0_N1</v>
          </cell>
          <cell r="C51" t="str">
            <v>Nhân công 3,0/7_nhóm 1</v>
          </cell>
          <cell r="D51" t="str">
            <v>công</v>
          </cell>
          <cell r="E51">
            <v>6.37</v>
          </cell>
          <cell r="F51">
            <v>258195.24342105261</v>
          </cell>
          <cell r="H51">
            <v>1644703.7005921053</v>
          </cell>
        </row>
        <row r="52">
          <cell r="B52" t="str">
            <v>D1.1041</v>
          </cell>
          <cell r="C52" t="str">
            <v>Công tác cột thép chưa lắp vận chuyển từng thanh bốc dỡ bằng thủ công</v>
          </cell>
          <cell r="D52" t="str">
            <v>tấn</v>
          </cell>
          <cell r="G52">
            <v>0</v>
          </cell>
          <cell r="H52">
            <v>98114.19249999999</v>
          </cell>
          <cell r="I52">
            <v>0</v>
          </cell>
        </row>
        <row r="53">
          <cell r="C53" t="str">
            <v>b.) Nhân công</v>
          </cell>
        </row>
        <row r="54">
          <cell r="B54" t="str">
            <v>NC3,0_N1</v>
          </cell>
          <cell r="C54" t="str">
            <v>Nhân công 3,0/7_nhóm 1</v>
          </cell>
          <cell r="D54" t="str">
            <v>công</v>
          </cell>
          <cell r="E54">
            <v>0.38</v>
          </cell>
          <cell r="F54">
            <v>258195.24342105261</v>
          </cell>
          <cell r="H54">
            <v>98114.19249999999</v>
          </cell>
        </row>
        <row r="55">
          <cell r="B55" t="str">
            <v>D1.1042</v>
          </cell>
          <cell r="C55" t="str">
            <v>Công tác  cột thép chưa lắp vận chuyển từng thanh vận chuyển bằng thủ công cự ly &lt;=100m</v>
          </cell>
          <cell r="D55" t="str">
            <v>tấn</v>
          </cell>
          <cell r="G55">
            <v>0</v>
          </cell>
          <cell r="H55">
            <v>1758309.6076973681</v>
          </cell>
          <cell r="I55">
            <v>0</v>
          </cell>
        </row>
        <row r="56">
          <cell r="C56" t="str">
            <v>b.) Nhân công</v>
          </cell>
        </row>
        <row r="57">
          <cell r="B57" t="str">
            <v>NC3,0_N1</v>
          </cell>
          <cell r="C57" t="str">
            <v>Nhân công 3,0/7_nhóm 1</v>
          </cell>
          <cell r="D57" t="str">
            <v>công</v>
          </cell>
          <cell r="E57">
            <v>6.81</v>
          </cell>
          <cell r="F57">
            <v>258195.24342105261</v>
          </cell>
          <cell r="H57">
            <v>1758309.6076973681</v>
          </cell>
        </row>
        <row r="58">
          <cell r="B58" t="str">
            <v>D1.1043</v>
          </cell>
          <cell r="C58" t="str">
            <v>Công tác  cột thép chưa lắp vận chuyển từng thanh vận chuyển bằng thủ công cự ly &lt;=300m</v>
          </cell>
          <cell r="D58" t="str">
            <v>tấn</v>
          </cell>
          <cell r="G58">
            <v>0</v>
          </cell>
          <cell r="H58">
            <v>1649867.6054605262</v>
          </cell>
          <cell r="I58">
            <v>0</v>
          </cell>
        </row>
        <row r="59">
          <cell r="C59" t="str">
            <v>b.) Nhân công</v>
          </cell>
        </row>
        <row r="60">
          <cell r="B60" t="str">
            <v>NC3,0_N1</v>
          </cell>
          <cell r="C60" t="str">
            <v>Nhân công 3,0/7_nhóm 1</v>
          </cell>
          <cell r="D60" t="str">
            <v>công</v>
          </cell>
          <cell r="E60">
            <v>6.39</v>
          </cell>
          <cell r="F60">
            <v>258195.24342105261</v>
          </cell>
          <cell r="H60">
            <v>1649867.6054605262</v>
          </cell>
        </row>
        <row r="61">
          <cell r="B61" t="str">
            <v>D1.1044</v>
          </cell>
          <cell r="C61" t="str">
            <v>Công tác  cột thép chưa lắp vận chuyển từng thanh vận chuyển bằng thủ công cự ly &lt;=500m</v>
          </cell>
          <cell r="D61" t="str">
            <v>tấn</v>
          </cell>
          <cell r="G61">
            <v>0</v>
          </cell>
          <cell r="H61">
            <v>1629211.9859868418</v>
          </cell>
          <cell r="I61">
            <v>0</v>
          </cell>
        </row>
        <row r="62">
          <cell r="C62" t="str">
            <v>b.) Nhân công</v>
          </cell>
        </row>
        <row r="63">
          <cell r="B63" t="str">
            <v>NC3,0_N1</v>
          </cell>
          <cell r="C63" t="str">
            <v>Nhân công 3,0/7_nhóm 1</v>
          </cell>
          <cell r="D63" t="str">
            <v>công</v>
          </cell>
          <cell r="E63">
            <v>6.31</v>
          </cell>
          <cell r="F63">
            <v>258195.24342105261</v>
          </cell>
          <cell r="H63">
            <v>1629211.9859868418</v>
          </cell>
        </row>
        <row r="64">
          <cell r="B64" t="str">
            <v>D1.1045</v>
          </cell>
          <cell r="C64" t="str">
            <v>Công tác  cột thép chưa lắp vận chuyển từng thanh vận chuyển bằng thủ công cự ly &gt;500m</v>
          </cell>
          <cell r="D64" t="str">
            <v>tấn</v>
          </cell>
          <cell r="G64">
            <v>0</v>
          </cell>
          <cell r="H64">
            <v>1613720.2713815789</v>
          </cell>
          <cell r="I64">
            <v>0</v>
          </cell>
        </row>
        <row r="65">
          <cell r="C65" t="str">
            <v>b.) Nhân công</v>
          </cell>
        </row>
        <row r="66">
          <cell r="B66" t="str">
            <v>NC3,0_N1</v>
          </cell>
          <cell r="C66" t="str">
            <v>Nhân công 3,0/7_nhóm 1</v>
          </cell>
          <cell r="D66" t="str">
            <v>công</v>
          </cell>
          <cell r="E66">
            <v>6.25</v>
          </cell>
          <cell r="F66">
            <v>258195.24342105261</v>
          </cell>
          <cell r="H66">
            <v>1613720.2713815789</v>
          </cell>
        </row>
        <row r="67">
          <cell r="B67" t="str">
            <v>D1.1051</v>
          </cell>
          <cell r="C67" t="str">
            <v>Công tác cột thép chưa lắp vận chuyển từng đoạn bốc dỡ bằng thủ công</v>
          </cell>
          <cell r="D67" t="str">
            <v>tấn</v>
          </cell>
          <cell r="G67">
            <v>0</v>
          </cell>
          <cell r="H67">
            <v>116187.85953947368</v>
          </cell>
          <cell r="I67">
            <v>0</v>
          </cell>
        </row>
        <row r="68">
          <cell r="C68" t="str">
            <v>b.) Nhân công</v>
          </cell>
        </row>
        <row r="69">
          <cell r="B69" t="str">
            <v>NC3,0_N1</v>
          </cell>
          <cell r="C69" t="str">
            <v>Nhân công 3,0/7_nhóm 1</v>
          </cell>
          <cell r="D69" t="str">
            <v>công</v>
          </cell>
          <cell r="E69">
            <v>0.45</v>
          </cell>
          <cell r="F69">
            <v>258195.24342105261</v>
          </cell>
          <cell r="H69">
            <v>116187.85953947368</v>
          </cell>
        </row>
        <row r="70">
          <cell r="B70" t="str">
            <v>D1.1052</v>
          </cell>
          <cell r="C70" t="str">
            <v>Công tác  cột thép chưa lắp vận chuyển từng đoạn vận chuyển bằng thủ công cự ly &lt;=100m</v>
          </cell>
          <cell r="D70" t="str">
            <v>tấn</v>
          </cell>
          <cell r="G70">
            <v>0</v>
          </cell>
          <cell r="H70">
            <v>2109455.1387499999</v>
          </cell>
          <cell r="I70">
            <v>0</v>
          </cell>
        </row>
        <row r="71">
          <cell r="C71" t="str">
            <v>b.) Nhân công</v>
          </cell>
        </row>
        <row r="72">
          <cell r="B72" t="str">
            <v>NC3,0_N1</v>
          </cell>
          <cell r="C72" t="str">
            <v>Nhân công 3,0/7_nhóm 1</v>
          </cell>
          <cell r="D72" t="str">
            <v>công</v>
          </cell>
          <cell r="E72">
            <v>8.17</v>
          </cell>
          <cell r="F72">
            <v>258195.24342105261</v>
          </cell>
          <cell r="H72">
            <v>2109455.1387499999</v>
          </cell>
        </row>
        <row r="73">
          <cell r="B73" t="str">
            <v>D1.1053</v>
          </cell>
          <cell r="C73" t="str">
            <v>Công tác  cột thép chưa lắp vận chuyển từng đoạn vận chuyển bằng thủ công cự ly &lt;=300m</v>
          </cell>
          <cell r="D73" t="str">
            <v>tấn</v>
          </cell>
          <cell r="G73">
            <v>0</v>
          </cell>
          <cell r="H73">
            <v>1980357.5170394734</v>
          </cell>
          <cell r="I73">
            <v>0</v>
          </cell>
        </row>
        <row r="74">
          <cell r="C74" t="str">
            <v>b.) Nhân công</v>
          </cell>
        </row>
        <row r="75">
          <cell r="B75" t="str">
            <v>NC3,0_N1</v>
          </cell>
          <cell r="C75" t="str">
            <v>Nhân công 3,0/7_nhóm 1</v>
          </cell>
          <cell r="D75" t="str">
            <v>công</v>
          </cell>
          <cell r="E75">
            <v>7.67</v>
          </cell>
          <cell r="F75">
            <v>258195.24342105261</v>
          </cell>
          <cell r="H75">
            <v>1980357.5170394734</v>
          </cell>
        </row>
        <row r="76">
          <cell r="B76" t="str">
            <v>D1.1054</v>
          </cell>
          <cell r="C76" t="str">
            <v>Công tác  cột thép chưa lắp vận chuyển từng đoạn vận chuyển bằng thủ công cự ly &lt;=500m</v>
          </cell>
          <cell r="D76" t="str">
            <v>tấn</v>
          </cell>
          <cell r="G76">
            <v>0</v>
          </cell>
          <cell r="H76">
            <v>1954537.9926973684</v>
          </cell>
          <cell r="I76">
            <v>0</v>
          </cell>
        </row>
        <row r="77">
          <cell r="C77" t="str">
            <v>b.) Nhân công</v>
          </cell>
        </row>
        <row r="78">
          <cell r="B78" t="str">
            <v>NC3,0_N1</v>
          </cell>
          <cell r="C78" t="str">
            <v>Nhân công 3,0/7_nhóm 1</v>
          </cell>
          <cell r="D78" t="str">
            <v>công</v>
          </cell>
          <cell r="E78">
            <v>7.57</v>
          </cell>
          <cell r="F78">
            <v>258195.24342105261</v>
          </cell>
          <cell r="H78">
            <v>1954537.9926973684</v>
          </cell>
        </row>
        <row r="79">
          <cell r="B79" t="str">
            <v>D1.1055</v>
          </cell>
          <cell r="C79" t="str">
            <v>Công tác  cột thép chưa lắp vận chuyển từng đoạn vận chuyển bằng thủ công cự ly &gt;500m</v>
          </cell>
          <cell r="D79" t="str">
            <v>tấn</v>
          </cell>
          <cell r="G79">
            <v>0</v>
          </cell>
          <cell r="H79">
            <v>1936464.3256578946</v>
          </cell>
          <cell r="I79">
            <v>0</v>
          </cell>
        </row>
        <row r="80">
          <cell r="C80" t="str">
            <v>b.) Nhân công</v>
          </cell>
        </row>
        <row r="81">
          <cell r="B81" t="str">
            <v>NC3,0_N1</v>
          </cell>
          <cell r="C81" t="str">
            <v>Nhân công 3,0/7_nhóm 1</v>
          </cell>
          <cell r="D81" t="str">
            <v>công</v>
          </cell>
          <cell r="E81">
            <v>7.5</v>
          </cell>
          <cell r="F81">
            <v>258195.24342105261</v>
          </cell>
          <cell r="H81">
            <v>1936464.3256578946</v>
          </cell>
        </row>
        <row r="82">
          <cell r="B82" t="str">
            <v>D1.1061</v>
          </cell>
          <cell r="C82" t="str">
            <v>Công tác phụ kiện các loại bốc dỡ bằng thủ công</v>
          </cell>
          <cell r="D82" t="str">
            <v>tấn</v>
          </cell>
          <cell r="G82">
            <v>0</v>
          </cell>
          <cell r="H82">
            <v>108442.00223684209</v>
          </cell>
          <cell r="I82">
            <v>0</v>
          </cell>
        </row>
        <row r="83">
          <cell r="C83" t="str">
            <v>b.) Nhân công</v>
          </cell>
        </row>
        <row r="84">
          <cell r="B84" t="str">
            <v>NC3,0_N1</v>
          </cell>
          <cell r="C84" t="str">
            <v>Nhân công 3,0/7_nhóm 1</v>
          </cell>
          <cell r="D84" t="str">
            <v>công</v>
          </cell>
          <cell r="E84">
            <v>0.42</v>
          </cell>
          <cell r="F84">
            <v>258195.24342105261</v>
          </cell>
          <cell r="H84">
            <v>108442.00223684209</v>
          </cell>
        </row>
        <row r="85">
          <cell r="B85" t="str">
            <v>D1.1062</v>
          </cell>
          <cell r="C85" t="str">
            <v>Công tác phụ kiện các loại vận chuyển bằng thủ công cự ly &lt;=100m</v>
          </cell>
          <cell r="D85" t="str">
            <v>tấn</v>
          </cell>
          <cell r="G85">
            <v>0</v>
          </cell>
          <cell r="H85">
            <v>1740235.9406578946</v>
          </cell>
          <cell r="I85">
            <v>0</v>
          </cell>
        </row>
        <row r="86">
          <cell r="C86" t="str">
            <v>b.) Nhân công</v>
          </cell>
        </row>
        <row r="87">
          <cell r="B87" t="str">
            <v>NC3,0_N1</v>
          </cell>
          <cell r="C87" t="str">
            <v>Nhân công 3,0/7_nhóm 1</v>
          </cell>
          <cell r="D87" t="str">
            <v>công</v>
          </cell>
          <cell r="E87">
            <v>6.74</v>
          </cell>
          <cell r="F87">
            <v>258195.24342105261</v>
          </cell>
          <cell r="H87">
            <v>1740235.9406578946</v>
          </cell>
        </row>
        <row r="88">
          <cell r="B88" t="str">
            <v>D1.1063</v>
          </cell>
          <cell r="C88" t="str">
            <v>Công tác phụ kiện các loại vận chuyển bằng thủ công cự ly &lt;=300m</v>
          </cell>
          <cell r="D88" t="str">
            <v>tấn</v>
          </cell>
          <cell r="G88">
            <v>0</v>
          </cell>
          <cell r="H88">
            <v>1634375.890855263</v>
          </cell>
          <cell r="I88">
            <v>0</v>
          </cell>
        </row>
        <row r="89">
          <cell r="C89" t="str">
            <v>b.) Nhân công</v>
          </cell>
        </row>
        <row r="90">
          <cell r="B90" t="str">
            <v>NC3,0_N1</v>
          </cell>
          <cell r="C90" t="str">
            <v>Nhân công 3,0/7_nhóm 1</v>
          </cell>
          <cell r="D90" t="str">
            <v>công</v>
          </cell>
          <cell r="E90">
            <v>6.33</v>
          </cell>
          <cell r="F90">
            <v>258195.24342105261</v>
          </cell>
          <cell r="H90">
            <v>1634375.890855263</v>
          </cell>
        </row>
        <row r="91">
          <cell r="B91" t="str">
            <v>D1.1064</v>
          </cell>
          <cell r="C91" t="str">
            <v>Công tác phụ kiện các loại vận chuyển bằng thủ công cự ly &lt;=500m</v>
          </cell>
          <cell r="D91" t="str">
            <v>tấn</v>
          </cell>
          <cell r="G91">
            <v>0</v>
          </cell>
          <cell r="H91">
            <v>1613720.2713815789</v>
          </cell>
          <cell r="I91">
            <v>0</v>
          </cell>
        </row>
        <row r="92">
          <cell r="C92" t="str">
            <v>b.) Nhân công</v>
          </cell>
        </row>
        <row r="93">
          <cell r="B93" t="str">
            <v>NC3,0_N1</v>
          </cell>
          <cell r="C93" t="str">
            <v>Nhân công 3,0/7_nhóm 1</v>
          </cell>
          <cell r="D93" t="str">
            <v>công</v>
          </cell>
          <cell r="E93">
            <v>6.25</v>
          </cell>
          <cell r="F93">
            <v>258195.24342105261</v>
          </cell>
          <cell r="H93">
            <v>1613720.2713815789</v>
          </cell>
        </row>
        <row r="94">
          <cell r="B94" t="str">
            <v>D1.1065</v>
          </cell>
          <cell r="C94" t="str">
            <v>Công tác phụ kiện các loại vận chuyển bằng thủ công cự ly &gt;500m</v>
          </cell>
          <cell r="D94" t="str">
            <v>tấn</v>
          </cell>
          <cell r="G94">
            <v>0</v>
          </cell>
          <cell r="H94">
            <v>1595646.6043421051</v>
          </cell>
          <cell r="I94">
            <v>0</v>
          </cell>
        </row>
        <row r="95">
          <cell r="C95" t="str">
            <v>b.) Nhân công</v>
          </cell>
        </row>
        <row r="96">
          <cell r="B96" t="str">
            <v>NC3,0_N1</v>
          </cell>
          <cell r="C96" t="str">
            <v>Nhân công 3,0/7_nhóm 1</v>
          </cell>
          <cell r="D96" t="str">
            <v>công</v>
          </cell>
          <cell r="E96">
            <v>6.18</v>
          </cell>
          <cell r="F96">
            <v>258195.24342105261</v>
          </cell>
          <cell r="H96">
            <v>1595646.6043421051</v>
          </cell>
        </row>
        <row r="97">
          <cell r="B97" t="str">
            <v>D1.1071</v>
          </cell>
          <cell r="C97" t="str">
            <v>Công tác cách điện các loại bốc dỡ bằng thủ công</v>
          </cell>
          <cell r="D97" t="str">
            <v>tấn</v>
          </cell>
          <cell r="G97">
            <v>0</v>
          </cell>
          <cell r="H97">
            <v>214302.05203947367</v>
          </cell>
          <cell r="I97">
            <v>0</v>
          </cell>
        </row>
        <row r="98">
          <cell r="C98" t="str">
            <v>b.) Nhân công</v>
          </cell>
        </row>
        <row r="99">
          <cell r="B99" t="str">
            <v>NC3,0_N1</v>
          </cell>
          <cell r="C99" t="str">
            <v>Nhân công 3,0/7_nhóm 1</v>
          </cell>
          <cell r="D99" t="str">
            <v>công</v>
          </cell>
          <cell r="E99">
            <v>0.83</v>
          </cell>
          <cell r="F99">
            <v>258195.24342105261</v>
          </cell>
          <cell r="H99">
            <v>214302.05203947367</v>
          </cell>
        </row>
        <row r="100">
          <cell r="B100" t="str">
            <v>D1.1072</v>
          </cell>
          <cell r="C100" t="str">
            <v>Công tác cách điện các loại vận chuyển bằng thủ công cự ly &lt;=100m</v>
          </cell>
          <cell r="D100" t="str">
            <v>tấn</v>
          </cell>
          <cell r="G100">
            <v>0</v>
          </cell>
          <cell r="H100">
            <v>2285027.9042763156</v>
          </cell>
          <cell r="I100">
            <v>0</v>
          </cell>
        </row>
        <row r="101">
          <cell r="C101" t="str">
            <v>b.) Nhân công</v>
          </cell>
        </row>
        <row r="102">
          <cell r="B102" t="str">
            <v>NC3,0_N1</v>
          </cell>
          <cell r="C102" t="str">
            <v>Nhân công 3,0/7_nhóm 1</v>
          </cell>
          <cell r="D102" t="str">
            <v>công</v>
          </cell>
          <cell r="E102">
            <v>8.85</v>
          </cell>
          <cell r="F102">
            <v>258195.24342105261</v>
          </cell>
          <cell r="H102">
            <v>2285027.9042763156</v>
          </cell>
        </row>
        <row r="103">
          <cell r="B103" t="str">
            <v>D1.1073</v>
          </cell>
          <cell r="C103" t="str">
            <v>Công tác cách điện các loại vận chuyển bằng thủ công cự ly &lt;=300m</v>
          </cell>
          <cell r="D103" t="str">
            <v>tấn</v>
          </cell>
          <cell r="G103">
            <v>0</v>
          </cell>
          <cell r="H103">
            <v>2145602.4728289475</v>
          </cell>
          <cell r="I103">
            <v>0</v>
          </cell>
        </row>
        <row r="104">
          <cell r="C104" t="str">
            <v>b.) Nhân công</v>
          </cell>
        </row>
        <row r="105">
          <cell r="B105" t="str">
            <v>NC3,0_N1</v>
          </cell>
          <cell r="C105" t="str">
            <v>Nhân công 3,0/7_nhóm 1</v>
          </cell>
          <cell r="D105" t="str">
            <v>công</v>
          </cell>
          <cell r="E105">
            <v>8.31</v>
          </cell>
          <cell r="F105">
            <v>258195.24342105261</v>
          </cell>
          <cell r="H105">
            <v>2145602.4728289475</v>
          </cell>
        </row>
        <row r="106">
          <cell r="B106" t="str">
            <v>D1.1074</v>
          </cell>
          <cell r="C106" t="str">
            <v>Công tác cách điện các loại vận chuyển bằng thủ công cự ly &lt;=500m</v>
          </cell>
          <cell r="D106" t="str">
            <v>tấn</v>
          </cell>
          <cell r="G106">
            <v>0</v>
          </cell>
          <cell r="H106">
            <v>2117200.9960526312</v>
          </cell>
          <cell r="I106">
            <v>0</v>
          </cell>
        </row>
        <row r="107">
          <cell r="C107" t="str">
            <v>b.) Nhân công</v>
          </cell>
        </row>
        <row r="108">
          <cell r="B108" t="str">
            <v>NC3,0_N1</v>
          </cell>
          <cell r="C108" t="str">
            <v>Nhân công 3,0/7_nhóm 1</v>
          </cell>
          <cell r="D108" t="str">
            <v>công</v>
          </cell>
          <cell r="E108">
            <v>8.1999999999999993</v>
          </cell>
          <cell r="F108">
            <v>258195.24342105261</v>
          </cell>
          <cell r="H108">
            <v>2117200.9960526312</v>
          </cell>
        </row>
        <row r="109">
          <cell r="B109" t="str">
            <v>D1.1075</v>
          </cell>
          <cell r="C109" t="str">
            <v>Công tác cách điện các loại vận chuyển bằng thủ công cự ly &gt;500m</v>
          </cell>
          <cell r="D109" t="str">
            <v>tấn</v>
          </cell>
          <cell r="G109">
            <v>0</v>
          </cell>
          <cell r="H109">
            <v>2096545.3765789471</v>
          </cell>
          <cell r="I109">
            <v>0</v>
          </cell>
        </row>
        <row r="110">
          <cell r="C110" t="str">
            <v>b.) Nhân công</v>
          </cell>
        </row>
        <row r="111">
          <cell r="B111" t="str">
            <v>NC3,0_N1</v>
          </cell>
          <cell r="C111" t="str">
            <v>Nhân công 3,0/7_nhóm 1</v>
          </cell>
          <cell r="D111" t="str">
            <v>công</v>
          </cell>
          <cell r="E111">
            <v>8.1199999999999992</v>
          </cell>
          <cell r="F111">
            <v>258195.24342105261</v>
          </cell>
          <cell r="H111">
            <v>2096545.3765789471</v>
          </cell>
        </row>
        <row r="112">
          <cell r="B112" t="str">
            <v>D1.1081</v>
          </cell>
          <cell r="C112" t="str">
            <v>Công tác dây dẫn điện dây cáp các loại bốc dỡ bằng thủ công</v>
          </cell>
          <cell r="D112" t="str">
            <v>tấn</v>
          </cell>
          <cell r="G112">
            <v>0</v>
          </cell>
          <cell r="H112">
            <v>123933.71684210525</v>
          </cell>
          <cell r="I112">
            <v>0</v>
          </cell>
        </row>
        <row r="113">
          <cell r="C113" t="str">
            <v>b.) Nhân công</v>
          </cell>
        </row>
        <row r="114">
          <cell r="B114" t="str">
            <v>NC3,0_N1</v>
          </cell>
          <cell r="C114" t="str">
            <v>Nhân công 3,0/7_nhóm 1</v>
          </cell>
          <cell r="D114" t="str">
            <v>công</v>
          </cell>
          <cell r="E114">
            <v>0.48</v>
          </cell>
          <cell r="F114">
            <v>258195.24342105261</v>
          </cell>
          <cell r="H114">
            <v>123933.71684210525</v>
          </cell>
        </row>
        <row r="115">
          <cell r="B115" t="str">
            <v>D1.1082</v>
          </cell>
          <cell r="C115" t="str">
            <v>Công tác dây dẫn điện dây cáp các loại vận chuyển bằng thủ công cự ly &lt;=100m</v>
          </cell>
          <cell r="D115" t="str">
            <v>tấn</v>
          </cell>
          <cell r="G115">
            <v>0</v>
          </cell>
          <cell r="H115">
            <v>1758309.6076973681</v>
          </cell>
          <cell r="I115">
            <v>0</v>
          </cell>
        </row>
        <row r="116">
          <cell r="C116" t="str">
            <v>b.) Nhân công</v>
          </cell>
        </row>
        <row r="117">
          <cell r="B117" t="str">
            <v>NC3,0_N1</v>
          </cell>
          <cell r="C117" t="str">
            <v>Nhân công 3,0/7_nhóm 1</v>
          </cell>
          <cell r="D117" t="str">
            <v>công</v>
          </cell>
          <cell r="E117">
            <v>6.81</v>
          </cell>
          <cell r="F117">
            <v>258195.24342105261</v>
          </cell>
          <cell r="H117">
            <v>1758309.6076973681</v>
          </cell>
        </row>
        <row r="118">
          <cell r="B118" t="str">
            <v>D1.1083</v>
          </cell>
          <cell r="C118" t="str">
            <v>Công tác dây dẫn điện dây cáp các loại vận chuyển bằng thủ công cự ly &lt;=300m</v>
          </cell>
          <cell r="D118" t="str">
            <v>tấn</v>
          </cell>
          <cell r="G118">
            <v>0</v>
          </cell>
          <cell r="H118">
            <v>1647285.6530263156</v>
          </cell>
          <cell r="I118">
            <v>0</v>
          </cell>
        </row>
        <row r="119">
          <cell r="C119" t="str">
            <v>b.) Nhân công</v>
          </cell>
        </row>
        <row r="120">
          <cell r="B120" t="str">
            <v>NC3,0_N1</v>
          </cell>
          <cell r="C120" t="str">
            <v>Nhân công 3,0/7_nhóm 1</v>
          </cell>
          <cell r="D120" t="str">
            <v>công</v>
          </cell>
          <cell r="E120">
            <v>6.38</v>
          </cell>
          <cell r="F120">
            <v>258195.24342105261</v>
          </cell>
          <cell r="H120">
            <v>1647285.6530263156</v>
          </cell>
        </row>
        <row r="121">
          <cell r="B121" t="str">
            <v>D1.1084</v>
          </cell>
          <cell r="C121" t="str">
            <v>Công tác dây dẫn điện dây cáp các loại vận chuyển bằng thủ công cự ly &lt;=500m</v>
          </cell>
          <cell r="D121" t="str">
            <v>tấn</v>
          </cell>
          <cell r="G121">
            <v>0</v>
          </cell>
          <cell r="H121">
            <v>1629211.9859868418</v>
          </cell>
          <cell r="I121">
            <v>0</v>
          </cell>
        </row>
        <row r="122">
          <cell r="C122" t="str">
            <v>b.) Nhân công</v>
          </cell>
        </row>
        <row r="123">
          <cell r="B123" t="str">
            <v>NC3,0_N1</v>
          </cell>
          <cell r="C123" t="str">
            <v>Nhân công 3,0/7_nhóm 1</v>
          </cell>
          <cell r="D123" t="str">
            <v>công</v>
          </cell>
          <cell r="E123">
            <v>6.31</v>
          </cell>
          <cell r="F123">
            <v>258195.24342105261</v>
          </cell>
          <cell r="H123">
            <v>1629211.9859868418</v>
          </cell>
        </row>
        <row r="124">
          <cell r="B124" t="str">
            <v>D1.1085</v>
          </cell>
          <cell r="C124" t="str">
            <v>Công tác dây dẫn điện dây cáp các loại vận chuyển bằng thủ công cự ly &gt;500m</v>
          </cell>
          <cell r="D124" t="str">
            <v>tấn</v>
          </cell>
          <cell r="G124">
            <v>0</v>
          </cell>
          <cell r="H124">
            <v>1613720.2713815789</v>
          </cell>
          <cell r="I124">
            <v>0</v>
          </cell>
        </row>
        <row r="125">
          <cell r="C125" t="str">
            <v>b.) Nhân công</v>
          </cell>
        </row>
        <row r="126">
          <cell r="B126" t="str">
            <v>NC3,0_N1</v>
          </cell>
          <cell r="C126" t="str">
            <v>Nhân công 3,0/7_nhóm 1</v>
          </cell>
          <cell r="D126" t="str">
            <v>công</v>
          </cell>
          <cell r="E126">
            <v>6.25</v>
          </cell>
          <cell r="F126">
            <v>258195.24342105261</v>
          </cell>
          <cell r="H126">
            <v>1613720.2713815789</v>
          </cell>
        </row>
        <row r="127">
          <cell r="B127" t="str">
            <v>D1.1091</v>
          </cell>
          <cell r="C127" t="str">
            <v>Công tác cấu kiện bê tông đúc sẵn bốc dỡ bằng thủ công</v>
          </cell>
          <cell r="D127" t="str">
            <v>tấn</v>
          </cell>
          <cell r="G127">
            <v>0</v>
          </cell>
          <cell r="H127">
            <v>105860.04980263156</v>
          </cell>
          <cell r="I127">
            <v>0</v>
          </cell>
        </row>
        <row r="128">
          <cell r="C128" t="str">
            <v>b.) Nhân công</v>
          </cell>
        </row>
        <row r="129">
          <cell r="B129" t="str">
            <v>NC3,0_N1</v>
          </cell>
          <cell r="C129" t="str">
            <v>Nhân công 3,0/7_nhóm 1</v>
          </cell>
          <cell r="D129" t="str">
            <v>công</v>
          </cell>
          <cell r="E129">
            <v>0.41</v>
          </cell>
          <cell r="F129">
            <v>258195.24342105261</v>
          </cell>
          <cell r="H129">
            <v>105860.04980263156</v>
          </cell>
        </row>
        <row r="130">
          <cell r="B130" t="str">
            <v>D1.1092</v>
          </cell>
          <cell r="C130" t="str">
            <v>Công tác cấu kiện bê tông đúc sẵn vận chuyển bằng thủ công cự ly &lt;=100m</v>
          </cell>
          <cell r="D130" t="str">
            <v>tấn</v>
          </cell>
          <cell r="G130">
            <v>0</v>
          </cell>
          <cell r="H130">
            <v>1582736.8421710525</v>
          </cell>
          <cell r="I130">
            <v>0</v>
          </cell>
        </row>
        <row r="131">
          <cell r="C131" t="str">
            <v>b.) Nhân công</v>
          </cell>
        </row>
        <row r="132">
          <cell r="B132" t="str">
            <v>NC3,0_N1</v>
          </cell>
          <cell r="C132" t="str">
            <v>Nhân công 3,0/7_nhóm 1</v>
          </cell>
          <cell r="D132" t="str">
            <v>công</v>
          </cell>
          <cell r="E132">
            <v>6.13</v>
          </cell>
          <cell r="F132">
            <v>258195.24342105261</v>
          </cell>
          <cell r="H132">
            <v>1582736.8421710525</v>
          </cell>
        </row>
        <row r="133">
          <cell r="B133" t="str">
            <v>D1.1093</v>
          </cell>
          <cell r="C133" t="str">
            <v>Công tác cấu kiện bê tông đúc sẵn vận chuyển bằng thủ công cự ly &lt;=300m</v>
          </cell>
          <cell r="D133" t="str">
            <v>tấn</v>
          </cell>
          <cell r="G133">
            <v>0</v>
          </cell>
          <cell r="H133">
            <v>1484622.6496710526</v>
          </cell>
          <cell r="I133">
            <v>0</v>
          </cell>
        </row>
        <row r="134">
          <cell r="C134" t="str">
            <v>b.) Nhân công</v>
          </cell>
        </row>
        <row r="135">
          <cell r="B135" t="str">
            <v>NC3,0_N1</v>
          </cell>
          <cell r="C135" t="str">
            <v>Nhân công 3,0/7_nhóm 1</v>
          </cell>
          <cell r="D135" t="str">
            <v>công</v>
          </cell>
          <cell r="E135">
            <v>5.75</v>
          </cell>
          <cell r="F135">
            <v>258195.24342105261</v>
          </cell>
          <cell r="H135">
            <v>1484622.6496710526</v>
          </cell>
        </row>
        <row r="136">
          <cell r="B136" t="str">
            <v>D1.1094</v>
          </cell>
          <cell r="C136" t="str">
            <v>Công tác cấu kiện bê tông đúc sẵn vận chuyển bằng thủ công cự ly &lt;=500m</v>
          </cell>
          <cell r="D136" t="str">
            <v>tấn</v>
          </cell>
          <cell r="G136">
            <v>0</v>
          </cell>
          <cell r="H136">
            <v>1466548.9826315788</v>
          </cell>
          <cell r="I136">
            <v>0</v>
          </cell>
        </row>
        <row r="137">
          <cell r="C137" t="str">
            <v>b.) Nhân công</v>
          </cell>
        </row>
        <row r="138">
          <cell r="B138" t="str">
            <v>NC3,0_N1</v>
          </cell>
          <cell r="C138" t="str">
            <v>Nhân công 3,0/7_nhóm 1</v>
          </cell>
          <cell r="D138" t="str">
            <v>công</v>
          </cell>
          <cell r="E138">
            <v>5.68</v>
          </cell>
          <cell r="F138">
            <v>258195.24342105261</v>
          </cell>
          <cell r="H138">
            <v>1466548.9826315788</v>
          </cell>
        </row>
        <row r="139">
          <cell r="B139" t="str">
            <v>D1.1095</v>
          </cell>
          <cell r="C139" t="str">
            <v>Công tác cấu kiện bê tông đúc sẵn vận chuyển bằng thủ công cự ly &gt;500m</v>
          </cell>
          <cell r="D139" t="str">
            <v>tấn</v>
          </cell>
          <cell r="G139">
            <v>0</v>
          </cell>
          <cell r="H139">
            <v>1451057.2680263156</v>
          </cell>
          <cell r="I139">
            <v>0</v>
          </cell>
        </row>
        <row r="140">
          <cell r="C140" t="str">
            <v>b.) Nhân công</v>
          </cell>
        </row>
        <row r="141">
          <cell r="B141" t="str">
            <v>NC3,0_N1</v>
          </cell>
          <cell r="C141" t="str">
            <v>Nhân công 3,0/7_nhóm 1</v>
          </cell>
          <cell r="D141" t="str">
            <v>công</v>
          </cell>
          <cell r="E141">
            <v>5.62</v>
          </cell>
          <cell r="F141">
            <v>258195.24342105261</v>
          </cell>
          <cell r="H141">
            <v>1451057.2680263156</v>
          </cell>
        </row>
        <row r="142">
          <cell r="B142" t="str">
            <v>D1.1101</v>
          </cell>
          <cell r="C142" t="str">
            <v>Công tác cột bê tông bốc dỡ bằng thủ công</v>
          </cell>
          <cell r="D142" t="str">
            <v>tấn</v>
          </cell>
          <cell r="G142">
            <v>0</v>
          </cell>
          <cell r="H142">
            <v>129097.62171052631</v>
          </cell>
          <cell r="I142">
            <v>0</v>
          </cell>
        </row>
        <row r="143">
          <cell r="C143" t="str">
            <v>b.) Nhân công</v>
          </cell>
        </row>
        <row r="144">
          <cell r="B144" t="str">
            <v>NC3,0_N1</v>
          </cell>
          <cell r="C144" t="str">
            <v>Nhân công 3,0/7_nhóm 1</v>
          </cell>
          <cell r="D144" t="str">
            <v>công</v>
          </cell>
          <cell r="E144">
            <v>0.5</v>
          </cell>
          <cell r="F144">
            <v>258195.24342105261</v>
          </cell>
          <cell r="H144">
            <v>129097.62171052631</v>
          </cell>
        </row>
        <row r="145">
          <cell r="B145" t="str">
            <v>D1.1102</v>
          </cell>
          <cell r="C145" t="str">
            <v>Công tác  cột bê tông vận chuyển bằng thủ công cự ly &lt;=100m</v>
          </cell>
          <cell r="D145" t="str">
            <v>tấn</v>
          </cell>
          <cell r="G145">
            <v>0</v>
          </cell>
          <cell r="H145">
            <v>2460600.6698026313</v>
          </cell>
          <cell r="I145">
            <v>0</v>
          </cell>
        </row>
        <row r="146">
          <cell r="C146" t="str">
            <v>b.) Nhân công</v>
          </cell>
        </row>
        <row r="147">
          <cell r="B147" t="str">
            <v>NC3,0_N1</v>
          </cell>
          <cell r="C147" t="str">
            <v>Nhân công 3,0/7_nhóm 1</v>
          </cell>
          <cell r="D147" t="str">
            <v>công</v>
          </cell>
          <cell r="E147">
            <v>9.5299999999999994</v>
          </cell>
          <cell r="F147">
            <v>258195.24342105261</v>
          </cell>
          <cell r="H147">
            <v>2460600.6698026313</v>
          </cell>
        </row>
        <row r="148">
          <cell r="B148" t="str">
            <v>D1.1103</v>
          </cell>
          <cell r="C148" t="str">
            <v>Công tác  cột bê tông vận chuyển bằng thủ công cự ly &lt;=300m</v>
          </cell>
          <cell r="D148" t="str">
            <v>tấn</v>
          </cell>
          <cell r="G148">
            <v>0</v>
          </cell>
          <cell r="H148">
            <v>2310847.4286184208</v>
          </cell>
          <cell r="I148">
            <v>0</v>
          </cell>
        </row>
        <row r="149">
          <cell r="C149" t="str">
            <v>b.) Nhân công</v>
          </cell>
        </row>
        <row r="150">
          <cell r="B150" t="str">
            <v>NC3,0_N1</v>
          </cell>
          <cell r="C150" t="str">
            <v>Nhân công 3,0/7_nhóm 1</v>
          </cell>
          <cell r="D150" t="str">
            <v>công</v>
          </cell>
          <cell r="E150">
            <v>8.9499999999999993</v>
          </cell>
          <cell r="F150">
            <v>258195.24342105261</v>
          </cell>
          <cell r="H150">
            <v>2310847.4286184208</v>
          </cell>
        </row>
        <row r="151">
          <cell r="B151" t="str">
            <v>D1.1104</v>
          </cell>
          <cell r="C151" t="str">
            <v>Công tác  cột bê tông vận chuyển bằng thủ công cự ly &lt;=500m</v>
          </cell>
          <cell r="D151" t="str">
            <v>tấn</v>
          </cell>
          <cell r="G151">
            <v>0</v>
          </cell>
          <cell r="H151">
            <v>2279863.9994078944</v>
          </cell>
          <cell r="I151">
            <v>0</v>
          </cell>
        </row>
        <row r="152">
          <cell r="C152" t="str">
            <v>b.) Nhân công</v>
          </cell>
        </row>
        <row r="153">
          <cell r="B153" t="str">
            <v>NC3,0_N1</v>
          </cell>
          <cell r="C153" t="str">
            <v>Nhân công 3,0/7_nhóm 1</v>
          </cell>
          <cell r="D153" t="str">
            <v>công</v>
          </cell>
          <cell r="E153">
            <v>8.83</v>
          </cell>
          <cell r="F153">
            <v>258195.24342105261</v>
          </cell>
          <cell r="H153">
            <v>2279863.9994078944</v>
          </cell>
        </row>
        <row r="154">
          <cell r="B154" t="str">
            <v>D1.1105</v>
          </cell>
          <cell r="C154" t="str">
            <v>Công tác  cột bê tông vận chuyển bằng thủ công cự ly &gt;500m</v>
          </cell>
          <cell r="D154" t="str">
            <v>tấn</v>
          </cell>
          <cell r="G154">
            <v>0</v>
          </cell>
          <cell r="H154">
            <v>2259208.3799342103</v>
          </cell>
          <cell r="I154">
            <v>0</v>
          </cell>
        </row>
        <row r="155">
          <cell r="C155" t="str">
            <v>b.) Nhân công</v>
          </cell>
        </row>
        <row r="156">
          <cell r="B156" t="str">
            <v>NC3,0_N1</v>
          </cell>
          <cell r="C156" t="str">
            <v>Nhân công 3,0/7_nhóm 1</v>
          </cell>
          <cell r="D156" t="str">
            <v>công</v>
          </cell>
          <cell r="E156">
            <v>8.75</v>
          </cell>
          <cell r="F156">
            <v>258195.24342105261</v>
          </cell>
          <cell r="H156">
            <v>2259208.3799342103</v>
          </cell>
        </row>
        <row r="157">
          <cell r="B157" t="str">
            <v>D1.1111</v>
          </cell>
          <cell r="C157" t="str">
            <v>Công tác Bitum bốc dỡ bằng thủ công</v>
          </cell>
          <cell r="D157" t="str">
            <v>tấn</v>
          </cell>
          <cell r="G157">
            <v>0</v>
          </cell>
          <cell r="H157">
            <v>139425.43144736841</v>
          </cell>
          <cell r="I157">
            <v>0</v>
          </cell>
        </row>
        <row r="158">
          <cell r="C158" t="str">
            <v>b.) Nhân công</v>
          </cell>
        </row>
        <row r="159">
          <cell r="B159" t="str">
            <v>NC3,0_N1</v>
          </cell>
          <cell r="C159" t="str">
            <v>Nhân công 3,0/7_nhóm 1</v>
          </cell>
          <cell r="D159" t="str">
            <v>công</v>
          </cell>
          <cell r="E159">
            <v>0.54</v>
          </cell>
          <cell r="F159">
            <v>258195.24342105261</v>
          </cell>
          <cell r="H159">
            <v>139425.43144736841</v>
          </cell>
        </row>
        <row r="160">
          <cell r="B160" t="str">
            <v>D1.1112</v>
          </cell>
          <cell r="C160" t="str">
            <v>Công tác Bitum vận chuyển bằng thủ công cự ly &lt;=100m</v>
          </cell>
          <cell r="D160" t="str">
            <v>tấn</v>
          </cell>
          <cell r="G160">
            <v>0</v>
          </cell>
          <cell r="H160">
            <v>1099911.736973684</v>
          </cell>
          <cell r="I160">
            <v>0</v>
          </cell>
        </row>
        <row r="161">
          <cell r="C161" t="str">
            <v>b.) Nhân công</v>
          </cell>
        </row>
        <row r="162">
          <cell r="B162" t="str">
            <v>NC3,0_N1</v>
          </cell>
          <cell r="C162" t="str">
            <v>Nhân công 3,0/7_nhóm 1</v>
          </cell>
          <cell r="D162" t="str">
            <v>công</v>
          </cell>
          <cell r="E162">
            <v>4.26</v>
          </cell>
          <cell r="F162">
            <v>258195.24342105261</v>
          </cell>
          <cell r="H162">
            <v>1099911.736973684</v>
          </cell>
        </row>
        <row r="163">
          <cell r="B163" t="str">
            <v>D1.1113</v>
          </cell>
          <cell r="C163" t="str">
            <v>Công tác Bitum vận chuyển bằng thủ công cự ly &lt;=300m</v>
          </cell>
          <cell r="D163" t="str">
            <v>tấn</v>
          </cell>
          <cell r="G163">
            <v>0</v>
          </cell>
          <cell r="H163">
            <v>996633.63960526302</v>
          </cell>
          <cell r="I163">
            <v>0</v>
          </cell>
        </row>
        <row r="164">
          <cell r="C164" t="str">
            <v>b.) Nhân công</v>
          </cell>
        </row>
        <row r="165">
          <cell r="B165" t="str">
            <v>NC3,0_N1</v>
          </cell>
          <cell r="C165" t="str">
            <v>Nhân công 3,0/7_nhóm 1</v>
          </cell>
          <cell r="D165" t="str">
            <v>công</v>
          </cell>
          <cell r="E165">
            <v>3.86</v>
          </cell>
          <cell r="F165">
            <v>258195.24342105261</v>
          </cell>
          <cell r="H165">
            <v>996633.63960526302</v>
          </cell>
        </row>
        <row r="166">
          <cell r="B166" t="str">
            <v>D1.1114</v>
          </cell>
          <cell r="C166" t="str">
            <v>Công tác Bitum vận chuyển bằng thủ công cự ly &lt;=500m</v>
          </cell>
          <cell r="D166" t="str">
            <v>tấn</v>
          </cell>
          <cell r="G166">
            <v>0</v>
          </cell>
          <cell r="H166">
            <v>975978.02013157879</v>
          </cell>
          <cell r="I166">
            <v>0</v>
          </cell>
        </row>
        <row r="167">
          <cell r="C167" t="str">
            <v>b.) Nhân công</v>
          </cell>
        </row>
        <row r="168">
          <cell r="B168" t="str">
            <v>NC3,0_N1</v>
          </cell>
          <cell r="C168" t="str">
            <v>Nhân công 3,0/7_nhóm 1</v>
          </cell>
          <cell r="D168" t="str">
            <v>công</v>
          </cell>
          <cell r="E168">
            <v>3.78</v>
          </cell>
          <cell r="F168">
            <v>258195.24342105261</v>
          </cell>
          <cell r="H168">
            <v>975978.02013157879</v>
          </cell>
        </row>
        <row r="169">
          <cell r="B169" t="str">
            <v>D1.1115</v>
          </cell>
          <cell r="C169" t="str">
            <v>Công tác Bitum vận chuyển bằng thủ công cự ly &gt;500m</v>
          </cell>
          <cell r="D169" t="str">
            <v>tấn</v>
          </cell>
          <cell r="G169">
            <v>0</v>
          </cell>
          <cell r="H169">
            <v>963068.25796052627</v>
          </cell>
          <cell r="I169">
            <v>0</v>
          </cell>
        </row>
        <row r="170">
          <cell r="C170" t="str">
            <v>b.) Nhân công</v>
          </cell>
        </row>
        <row r="171">
          <cell r="B171" t="str">
            <v>NC3,0_N1</v>
          </cell>
          <cell r="C171" t="str">
            <v>Nhân công 3,0/7_nhóm 1</v>
          </cell>
          <cell r="D171" t="str">
            <v>công</v>
          </cell>
          <cell r="E171">
            <v>3.73</v>
          </cell>
          <cell r="F171">
            <v>258195.24342105261</v>
          </cell>
          <cell r="H171">
            <v>963068.25796052627</v>
          </cell>
        </row>
        <row r="172">
          <cell r="B172" t="str">
            <v>D1.2011</v>
          </cell>
          <cell r="C172" t="str">
            <v>Vận chuyển cát, nước bằng cơ giới kết hợp với thủ công, cự ly &lt;=1km</v>
          </cell>
          <cell r="D172" t="str">
            <v>m3</v>
          </cell>
          <cell r="G172">
            <v>0</v>
          </cell>
          <cell r="H172">
            <v>423440.19921052625</v>
          </cell>
          <cell r="I172">
            <v>105745.73447368421</v>
          </cell>
        </row>
        <row r="173">
          <cell r="C173" t="str">
            <v>b.) Nhân công</v>
          </cell>
        </row>
        <row r="174">
          <cell r="B174" t="str">
            <v>NC3,0_N1</v>
          </cell>
          <cell r="C174" t="str">
            <v>Nhân công 3,0/7_nhóm 1</v>
          </cell>
          <cell r="D174" t="str">
            <v>công</v>
          </cell>
          <cell r="E174">
            <v>1.64</v>
          </cell>
          <cell r="F174">
            <v>258195.24342105261</v>
          </cell>
          <cell r="H174">
            <v>423440.19921052625</v>
          </cell>
        </row>
        <row r="175">
          <cell r="C175" t="str">
            <v>c.) Máy thi công</v>
          </cell>
        </row>
        <row r="176">
          <cell r="B176" t="str">
            <v>M180</v>
          </cell>
          <cell r="C176" t="str">
            <v>Máy kéo 100-120CV</v>
          </cell>
          <cell r="D176" t="str">
            <v>ca</v>
          </cell>
          <cell r="E176">
            <v>7.1999999999999995E-2</v>
          </cell>
          <cell r="F176">
            <v>1468690.7565789474</v>
          </cell>
          <cell r="I176">
            <v>105745.73447368421</v>
          </cell>
        </row>
        <row r="177">
          <cell r="B177" t="str">
            <v>D1.2012</v>
          </cell>
          <cell r="C177" t="str">
            <v>Vận chuyển cát, nước bằng cơ giới kết hợp với thủ công, cự ly &gt;1km</v>
          </cell>
          <cell r="D177" t="str">
            <v>m3</v>
          </cell>
          <cell r="G177">
            <v>0</v>
          </cell>
          <cell r="H177">
            <v>410530.43703947368</v>
          </cell>
          <cell r="I177">
            <v>88121.445394736846</v>
          </cell>
        </row>
        <row r="178">
          <cell r="C178" t="str">
            <v>b.) Nhân công</v>
          </cell>
        </row>
        <row r="179">
          <cell r="B179" t="str">
            <v>NC3,0_N1</v>
          </cell>
          <cell r="C179" t="str">
            <v>Nhân công 3,0/7_nhóm 1</v>
          </cell>
          <cell r="D179" t="str">
            <v>công</v>
          </cell>
          <cell r="E179">
            <v>1.59</v>
          </cell>
          <cell r="F179">
            <v>258195.24342105261</v>
          </cell>
          <cell r="H179">
            <v>410530.43703947368</v>
          </cell>
        </row>
        <row r="180">
          <cell r="C180" t="str">
            <v>c.) Máy thi công</v>
          </cell>
        </row>
        <row r="181">
          <cell r="B181" t="str">
            <v>M180</v>
          </cell>
          <cell r="C181" t="str">
            <v>Máy kéo 100-120CV</v>
          </cell>
          <cell r="D181" t="str">
            <v>ca</v>
          </cell>
          <cell r="E181">
            <v>0.06</v>
          </cell>
          <cell r="F181">
            <v>1468690.7565789474</v>
          </cell>
          <cell r="I181">
            <v>88121.445394736846</v>
          </cell>
        </row>
        <row r="182">
          <cell r="B182" t="str">
            <v>D1.2021</v>
          </cell>
          <cell r="C182" t="str">
            <v>Vận chuyển đá sỏi các loại bằng cơ giới kết hợp với thủ công, cự ly &lt;=1km</v>
          </cell>
          <cell r="D182" t="str">
            <v>m3</v>
          </cell>
          <cell r="G182">
            <v>0</v>
          </cell>
          <cell r="H182">
            <v>454423.62842105259</v>
          </cell>
          <cell r="I182">
            <v>110151.80674342105</v>
          </cell>
        </row>
        <row r="183">
          <cell r="C183" t="str">
            <v>b.) Nhân công</v>
          </cell>
        </row>
        <row r="184">
          <cell r="B184" t="str">
            <v>NC3,0_N1</v>
          </cell>
          <cell r="C184" t="str">
            <v>Nhân công 3,0/7_nhóm 1</v>
          </cell>
          <cell r="D184" t="str">
            <v>công</v>
          </cell>
          <cell r="E184">
            <v>1.76</v>
          </cell>
          <cell r="F184">
            <v>258195.24342105261</v>
          </cell>
          <cell r="H184">
            <v>454423.62842105259</v>
          </cell>
        </row>
        <row r="185">
          <cell r="C185" t="str">
            <v>c.) Máy thi công</v>
          </cell>
        </row>
        <row r="186">
          <cell r="B186" t="str">
            <v>M180</v>
          </cell>
          <cell r="C186" t="str">
            <v>Máy kéo 100-120CV</v>
          </cell>
          <cell r="D186" t="str">
            <v>ca</v>
          </cell>
          <cell r="E186">
            <v>7.4999999999999997E-2</v>
          </cell>
          <cell r="F186">
            <v>1468690.7565789474</v>
          </cell>
          <cell r="I186">
            <v>110151.80674342105</v>
          </cell>
        </row>
        <row r="187">
          <cell r="B187" t="str">
            <v>D1.2022</v>
          </cell>
          <cell r="C187" t="str">
            <v>Vận chuyển đá sỏi các loại bằng cơ giới kết hợp với thủ công, cự ly &gt;1km</v>
          </cell>
          <cell r="D187" t="str">
            <v>m3</v>
          </cell>
          <cell r="G187">
            <v>0</v>
          </cell>
          <cell r="H187">
            <v>431186.05651315785</v>
          </cell>
          <cell r="I187">
            <v>92527.517664473693</v>
          </cell>
        </row>
        <row r="188">
          <cell r="C188" t="str">
            <v>b.) Nhân công</v>
          </cell>
        </row>
        <row r="189">
          <cell r="B189" t="str">
            <v>NC3,0_N1</v>
          </cell>
          <cell r="C189" t="str">
            <v>Nhân công 3,0/7_nhóm 1</v>
          </cell>
          <cell r="D189" t="str">
            <v>công</v>
          </cell>
          <cell r="E189">
            <v>1.67</v>
          </cell>
          <cell r="F189">
            <v>258195.24342105261</v>
          </cell>
          <cell r="H189">
            <v>431186.05651315785</v>
          </cell>
        </row>
        <row r="190">
          <cell r="C190" t="str">
            <v>c.) Máy thi công</v>
          </cell>
        </row>
        <row r="191">
          <cell r="B191" t="str">
            <v>M180</v>
          </cell>
          <cell r="C191" t="str">
            <v>Máy kéo 100-120CV</v>
          </cell>
          <cell r="D191" t="str">
            <v>ca</v>
          </cell>
          <cell r="E191">
            <v>6.3E-2</v>
          </cell>
          <cell r="F191">
            <v>1468690.7565789474</v>
          </cell>
          <cell r="I191">
            <v>92527.517664473693</v>
          </cell>
        </row>
        <row r="192">
          <cell r="B192" t="str">
            <v>D1.2031</v>
          </cell>
          <cell r="C192" t="str">
            <v>Vận chuyển xi măng bao(tấn) bằng cơ giới kết hợp với thủ công, cự ly &lt;=1km</v>
          </cell>
          <cell r="D192" t="str">
            <v>m3</v>
          </cell>
          <cell r="G192">
            <v>0</v>
          </cell>
          <cell r="H192">
            <v>340817.72131578944</v>
          </cell>
          <cell r="I192">
            <v>73434.537828947374</v>
          </cell>
        </row>
        <row r="193">
          <cell r="C193" t="str">
            <v>b.) Nhân công</v>
          </cell>
        </row>
        <row r="194">
          <cell r="B194" t="str">
            <v>NC3,0_N1</v>
          </cell>
          <cell r="C194" t="str">
            <v>Nhân công 3,0/7_nhóm 1</v>
          </cell>
          <cell r="D194" t="str">
            <v>công</v>
          </cell>
          <cell r="E194">
            <v>1.32</v>
          </cell>
          <cell r="F194">
            <v>258195.24342105261</v>
          </cell>
          <cell r="H194">
            <v>340817.72131578944</v>
          </cell>
        </row>
        <row r="195">
          <cell r="C195" t="str">
            <v>c.) Máy thi công</v>
          </cell>
        </row>
        <row r="196">
          <cell r="B196" t="str">
            <v>M180</v>
          </cell>
          <cell r="C196" t="str">
            <v>Máy kéo 100-120CV</v>
          </cell>
          <cell r="D196" t="str">
            <v>ca</v>
          </cell>
          <cell r="E196">
            <v>0.05</v>
          </cell>
          <cell r="F196">
            <v>1468690.7565789474</v>
          </cell>
          <cell r="I196">
            <v>73434.537828947374</v>
          </cell>
        </row>
        <row r="197">
          <cell r="B197" t="str">
            <v>D1.2032</v>
          </cell>
          <cell r="C197" t="str">
            <v>Vận chuyển xi măng bao(tấn) bằng cơ giới kết hợp với thủ công, cự ly &gt;1km</v>
          </cell>
          <cell r="D197" t="str">
            <v>m3</v>
          </cell>
          <cell r="G197">
            <v>0</v>
          </cell>
          <cell r="H197">
            <v>322744.05427631579</v>
          </cell>
          <cell r="I197">
            <v>61685.011776315798</v>
          </cell>
        </row>
        <row r="198">
          <cell r="C198" t="str">
            <v>b.) Nhân công</v>
          </cell>
        </row>
        <row r="199">
          <cell r="B199" t="str">
            <v>NC3,0_N1</v>
          </cell>
          <cell r="C199" t="str">
            <v>Nhân công 3,0/7_nhóm 1</v>
          </cell>
          <cell r="D199" t="str">
            <v>công</v>
          </cell>
          <cell r="E199">
            <v>1.25</v>
          </cell>
          <cell r="F199">
            <v>258195.24342105261</v>
          </cell>
          <cell r="H199">
            <v>322744.05427631579</v>
          </cell>
        </row>
        <row r="200">
          <cell r="C200" t="str">
            <v>c.) Máy thi công</v>
          </cell>
        </row>
        <row r="201">
          <cell r="B201" t="str">
            <v>M180</v>
          </cell>
          <cell r="C201" t="str">
            <v>Máy kéo 100-120CV</v>
          </cell>
          <cell r="D201" t="str">
            <v>ca</v>
          </cell>
          <cell r="E201">
            <v>4.2000000000000003E-2</v>
          </cell>
          <cell r="F201">
            <v>1468690.7565789474</v>
          </cell>
          <cell r="I201">
            <v>61685.011776315798</v>
          </cell>
        </row>
        <row r="202">
          <cell r="B202" t="str">
            <v>D1.2041</v>
          </cell>
          <cell r="C202" t="str">
            <v>Vận chuyển cốt thép, thép thanh, phụ kiện dây, tre gỗ bằng cơ giới kết hợp với thủ công, cự ly &lt;=1km</v>
          </cell>
          <cell r="D202" t="str">
            <v>m3</v>
          </cell>
          <cell r="G202">
            <v>0</v>
          </cell>
          <cell r="H202">
            <v>477661.20032894734</v>
          </cell>
          <cell r="I202">
            <v>264364.33618421055</v>
          </cell>
        </row>
        <row r="203">
          <cell r="C203" t="str">
            <v>b.) Nhân công</v>
          </cell>
        </row>
        <row r="204">
          <cell r="B204" t="str">
            <v>NC3,0_N1</v>
          </cell>
          <cell r="C204" t="str">
            <v>Nhân công 3,0/7_nhóm 1</v>
          </cell>
          <cell r="D204" t="str">
            <v>công</v>
          </cell>
          <cell r="E204">
            <v>1.85</v>
          </cell>
          <cell r="F204">
            <v>258195.24342105261</v>
          </cell>
          <cell r="H204">
            <v>477661.20032894734</v>
          </cell>
        </row>
        <row r="205">
          <cell r="C205" t="str">
            <v>c.) Máy thi công</v>
          </cell>
        </row>
        <row r="206">
          <cell r="B206" t="str">
            <v>M180</v>
          </cell>
          <cell r="C206" t="str">
            <v>Máy kéo 100-120CV</v>
          </cell>
          <cell r="D206" t="str">
            <v>ca</v>
          </cell>
          <cell r="E206">
            <v>0.18</v>
          </cell>
          <cell r="F206">
            <v>1468690.7565789474</v>
          </cell>
          <cell r="I206">
            <v>264364.33618421055</v>
          </cell>
        </row>
        <row r="207">
          <cell r="B207" t="str">
            <v>D1.2042</v>
          </cell>
          <cell r="C207" t="str">
            <v>Vận chuyển cốt thép, thép thanh, phụ kiện dây, tre gỗ bằng cơ giới kết hợp với thủ công, cự ly &gt;1km</v>
          </cell>
          <cell r="D207" t="str">
            <v>m3</v>
          </cell>
          <cell r="G207">
            <v>0</v>
          </cell>
          <cell r="H207">
            <v>467333.39059210522</v>
          </cell>
          <cell r="I207">
            <v>161555.98322368422</v>
          </cell>
        </row>
        <row r="208">
          <cell r="C208" t="str">
            <v>b.) Nhân công</v>
          </cell>
        </row>
        <row r="209">
          <cell r="B209" t="str">
            <v>NC3,0_N1</v>
          </cell>
          <cell r="C209" t="str">
            <v>Nhân công 3,0/7_nhóm 1</v>
          </cell>
          <cell r="D209" t="str">
            <v>công</v>
          </cell>
          <cell r="E209">
            <v>1.81</v>
          </cell>
          <cell r="F209">
            <v>258195.24342105261</v>
          </cell>
          <cell r="H209">
            <v>467333.39059210522</v>
          </cell>
        </row>
        <row r="210">
          <cell r="C210" t="str">
            <v>c.) Máy thi công</v>
          </cell>
        </row>
        <row r="211">
          <cell r="B211" t="str">
            <v>M180</v>
          </cell>
          <cell r="C211" t="str">
            <v>Máy kéo 100-120CV</v>
          </cell>
          <cell r="D211" t="str">
            <v>ca</v>
          </cell>
          <cell r="E211">
            <v>0.11</v>
          </cell>
          <cell r="F211">
            <v>1468690.7565789474</v>
          </cell>
          <cell r="I211">
            <v>161555.98322368422</v>
          </cell>
        </row>
        <row r="212">
          <cell r="B212" t="str">
            <v>D1.2051</v>
          </cell>
          <cell r="C212" t="str">
            <v>Vận chuyển cấu kiện bê tông, cột bê tông bằng cơ giới kết hợp với thủ công, cự ly &lt;=1km</v>
          </cell>
          <cell r="D212" t="str">
            <v>m3</v>
          </cell>
          <cell r="G212">
            <v>0</v>
          </cell>
          <cell r="H212">
            <v>374383.1029605263</v>
          </cell>
          <cell r="I212">
            <v>264364.33618421055</v>
          </cell>
        </row>
        <row r="213">
          <cell r="C213" t="str">
            <v>b.) Nhân công</v>
          </cell>
        </row>
        <row r="214">
          <cell r="B214" t="str">
            <v>NC3,0_N1</v>
          </cell>
          <cell r="C214" t="str">
            <v>Nhân công 3,0/7_nhóm 1</v>
          </cell>
          <cell r="D214" t="str">
            <v>công</v>
          </cell>
          <cell r="E214">
            <v>1.45</v>
          </cell>
          <cell r="F214">
            <v>258195.24342105261</v>
          </cell>
          <cell r="H214">
            <v>374383.1029605263</v>
          </cell>
        </row>
        <row r="215">
          <cell r="C215" t="str">
            <v>c.) Máy thi công</v>
          </cell>
        </row>
        <row r="216">
          <cell r="B216" t="str">
            <v>M180</v>
          </cell>
          <cell r="C216" t="str">
            <v>Máy kéo 100-120CV</v>
          </cell>
          <cell r="D216" t="str">
            <v>ca</v>
          </cell>
          <cell r="E216">
            <v>0.18</v>
          </cell>
          <cell r="F216">
            <v>1468690.7565789474</v>
          </cell>
          <cell r="I216">
            <v>264364.33618421055</v>
          </cell>
        </row>
        <row r="217">
          <cell r="B217" t="str">
            <v>D1.2052</v>
          </cell>
          <cell r="C217" t="str">
            <v>Vận chuyển cấu kiện bê tông, cột bê tông bằng cơ giới kết hợp với thủ công, cự ly &gt;1km</v>
          </cell>
          <cell r="D217" t="str">
            <v>m3</v>
          </cell>
          <cell r="G217">
            <v>0</v>
          </cell>
          <cell r="H217">
            <v>356309.43592105259</v>
          </cell>
          <cell r="I217">
            <v>220303.61348684211</v>
          </cell>
        </row>
        <row r="218">
          <cell r="C218" t="str">
            <v>b.) Nhân công</v>
          </cell>
        </row>
        <row r="219">
          <cell r="B219" t="str">
            <v>NC3,0_N1</v>
          </cell>
          <cell r="C219" t="str">
            <v>Nhân công 3,0/7_nhóm 1</v>
          </cell>
          <cell r="D219" t="str">
            <v>công</v>
          </cell>
          <cell r="E219">
            <v>1.38</v>
          </cell>
          <cell r="F219">
            <v>258195.24342105261</v>
          </cell>
          <cell r="H219">
            <v>356309.43592105259</v>
          </cell>
        </row>
        <row r="220">
          <cell r="C220" t="str">
            <v>c.) Máy thi công</v>
          </cell>
        </row>
        <row r="221">
          <cell r="B221" t="str">
            <v>M180</v>
          </cell>
          <cell r="C221" t="str">
            <v>Máy kéo 100-120CV</v>
          </cell>
          <cell r="D221" t="str">
            <v>ca</v>
          </cell>
          <cell r="E221">
            <v>0.15</v>
          </cell>
          <cell r="F221">
            <v>1468690.7565789474</v>
          </cell>
          <cell r="I221">
            <v>220303.61348684211</v>
          </cell>
        </row>
        <row r="222">
          <cell r="B222" t="str">
            <v>D1.2061</v>
          </cell>
          <cell r="C222" t="str">
            <v>Vận chuyển sứ các loại bằng cơ giới kết hợp với thủ công, cự ly &lt;=1km</v>
          </cell>
          <cell r="D222" t="str">
            <v>m3</v>
          </cell>
          <cell r="G222">
            <v>0</v>
          </cell>
          <cell r="H222">
            <v>524136.34414473677</v>
          </cell>
          <cell r="I222">
            <v>264364.33618421055</v>
          </cell>
        </row>
        <row r="223">
          <cell r="C223" t="str">
            <v>b.) Nhân công</v>
          </cell>
        </row>
        <row r="224">
          <cell r="B224" t="str">
            <v>NC3,0_N1</v>
          </cell>
          <cell r="C224" t="str">
            <v>Nhân công 3,0/7_nhóm 1</v>
          </cell>
          <cell r="D224" t="str">
            <v>công</v>
          </cell>
          <cell r="E224">
            <v>2.0299999999999998</v>
          </cell>
          <cell r="F224">
            <v>258195.24342105261</v>
          </cell>
          <cell r="H224">
            <v>524136.34414473677</v>
          </cell>
        </row>
        <row r="225">
          <cell r="C225" t="str">
            <v>c.) Máy thi công</v>
          </cell>
        </row>
        <row r="226">
          <cell r="B226" t="str">
            <v>M180</v>
          </cell>
          <cell r="C226" t="str">
            <v>Máy kéo 100-120CV</v>
          </cell>
          <cell r="D226" t="str">
            <v>ca</v>
          </cell>
          <cell r="E226">
            <v>0.18</v>
          </cell>
          <cell r="F226">
            <v>1468690.7565789474</v>
          </cell>
          <cell r="I226">
            <v>264364.33618421055</v>
          </cell>
        </row>
        <row r="227">
          <cell r="B227" t="str">
            <v>D1.2062</v>
          </cell>
          <cell r="C227" t="str">
            <v>Vận chuyển sứ các loại bằng cơ giới kết hợp với thủ công, cự ly &gt;1km</v>
          </cell>
          <cell r="D227" t="str">
            <v>m3</v>
          </cell>
          <cell r="G227">
            <v>0</v>
          </cell>
          <cell r="H227">
            <v>513808.53440789471</v>
          </cell>
          <cell r="I227">
            <v>220303.61348684211</v>
          </cell>
        </row>
        <row r="228">
          <cell r="C228" t="str">
            <v>b.) Nhân công</v>
          </cell>
        </row>
        <row r="229">
          <cell r="B229" t="str">
            <v>NC3,0_N1</v>
          </cell>
          <cell r="C229" t="str">
            <v>Nhân công 3,0/7_nhóm 1</v>
          </cell>
          <cell r="D229" t="str">
            <v>công</v>
          </cell>
          <cell r="E229">
            <v>1.99</v>
          </cell>
          <cell r="F229">
            <v>258195.24342105261</v>
          </cell>
          <cell r="H229">
            <v>513808.53440789471</v>
          </cell>
        </row>
        <row r="230">
          <cell r="C230" t="str">
            <v>c.) Máy thi công</v>
          </cell>
        </row>
        <row r="231">
          <cell r="B231" t="str">
            <v>M180</v>
          </cell>
          <cell r="C231" t="str">
            <v>Máy kéo 100-120CV</v>
          </cell>
          <cell r="D231" t="str">
            <v>ca</v>
          </cell>
          <cell r="E231">
            <v>0.15</v>
          </cell>
          <cell r="F231">
            <v>1468690.7565789474</v>
          </cell>
          <cell r="I231">
            <v>220303.61348684211</v>
          </cell>
        </row>
        <row r="232">
          <cell r="B232" t="str">
            <v>D1.3011</v>
          </cell>
          <cell r="C232" t="str">
            <v>Công tác bốc lên thép thanh cột</v>
          </cell>
          <cell r="D232" t="str">
            <v>tấn</v>
          </cell>
          <cell r="G232">
            <v>0</v>
          </cell>
          <cell r="H232">
            <v>142007.38388157895</v>
          </cell>
          <cell r="I232">
            <v>0</v>
          </cell>
        </row>
        <row r="233">
          <cell r="C233" t="str">
            <v>b.) Nhân công</v>
          </cell>
        </row>
        <row r="234">
          <cell r="B234" t="str">
            <v>NC3,0_N1</v>
          </cell>
          <cell r="C234" t="str">
            <v>Nhân công 3,0/7_nhóm 1</v>
          </cell>
          <cell r="D234" t="str">
            <v>công</v>
          </cell>
          <cell r="E234">
            <v>0.55000000000000004</v>
          </cell>
          <cell r="F234">
            <v>258195.24342105261</v>
          </cell>
          <cell r="H234">
            <v>142007.38388157895</v>
          </cell>
        </row>
        <row r="235">
          <cell r="B235" t="str">
            <v>D1.3012</v>
          </cell>
          <cell r="C235" t="str">
            <v>Công tác bốc xuống thép thanh cột</v>
          </cell>
          <cell r="D235" t="str">
            <v>tấn</v>
          </cell>
          <cell r="G235">
            <v>0</v>
          </cell>
          <cell r="H235">
            <v>130646.79317105262</v>
          </cell>
          <cell r="I235">
            <v>0</v>
          </cell>
        </row>
        <row r="236">
          <cell r="C236" t="str">
            <v>b.) Nhân công</v>
          </cell>
        </row>
        <row r="237">
          <cell r="B237" t="str">
            <v>NC3,0_N1</v>
          </cell>
          <cell r="C237" t="str">
            <v>Nhân công 3,0/7_nhóm 1</v>
          </cell>
          <cell r="D237" t="str">
            <v>công</v>
          </cell>
          <cell r="E237">
            <v>0.50600000000000001</v>
          </cell>
          <cell r="F237">
            <v>258195.24342105261</v>
          </cell>
          <cell r="H237">
            <v>130646.79317105262</v>
          </cell>
        </row>
        <row r="238">
          <cell r="B238" t="str">
            <v>D1.3021</v>
          </cell>
          <cell r="C238" t="str">
            <v>Công tác bốc lên cấu kiện thép các loại</v>
          </cell>
          <cell r="D238" t="str">
            <v>tấn</v>
          </cell>
          <cell r="G238">
            <v>0</v>
          </cell>
          <cell r="H238">
            <v>152335.19361842104</v>
          </cell>
          <cell r="I238">
            <v>0</v>
          </cell>
        </row>
        <row r="239">
          <cell r="C239" t="str">
            <v>b.) Nhân công</v>
          </cell>
        </row>
        <row r="240">
          <cell r="B240" t="str">
            <v>NC3,0_N1</v>
          </cell>
          <cell r="C240" t="str">
            <v>Nhân công 3,0/7_nhóm 1</v>
          </cell>
          <cell r="D240" t="str">
            <v>công</v>
          </cell>
          <cell r="E240">
            <v>0.59</v>
          </cell>
          <cell r="F240">
            <v>258195.24342105261</v>
          </cell>
          <cell r="H240">
            <v>152335.19361842104</v>
          </cell>
        </row>
        <row r="241">
          <cell r="B241" t="str">
            <v>D1.3022</v>
          </cell>
          <cell r="C241" t="str">
            <v>Công tác bốc xuống cấu kiện thép các loại</v>
          </cell>
          <cell r="D241" t="str">
            <v>tấn</v>
          </cell>
          <cell r="G241">
            <v>0</v>
          </cell>
          <cell r="H241">
            <v>118769.81197368421</v>
          </cell>
          <cell r="I241">
            <v>0</v>
          </cell>
        </row>
        <row r="242">
          <cell r="C242" t="str">
            <v>b.) Nhân công</v>
          </cell>
        </row>
        <row r="243">
          <cell r="B243" t="str">
            <v>NC3,0_N1</v>
          </cell>
          <cell r="C243" t="str">
            <v>Nhân công 3,0/7_nhóm 1</v>
          </cell>
          <cell r="D243" t="str">
            <v>công</v>
          </cell>
          <cell r="E243">
            <v>0.46</v>
          </cell>
          <cell r="F243">
            <v>258195.24342105261</v>
          </cell>
          <cell r="H243">
            <v>118769.81197368421</v>
          </cell>
        </row>
        <row r="244">
          <cell r="B244" t="str">
            <v>D1.3031</v>
          </cell>
          <cell r="C244" t="str">
            <v>Công tác bốc lên phụ kiện các loại</v>
          </cell>
          <cell r="D244" t="str">
            <v>tấn</v>
          </cell>
          <cell r="G244">
            <v>0</v>
          </cell>
          <cell r="H244">
            <v>154917.14605263155</v>
          </cell>
          <cell r="I244">
            <v>0</v>
          </cell>
        </row>
        <row r="245">
          <cell r="C245" t="str">
            <v>b.) Nhân công</v>
          </cell>
        </row>
        <row r="246">
          <cell r="B246" t="str">
            <v>NC3,0_N1</v>
          </cell>
          <cell r="C246" t="str">
            <v>Nhân công 3,0/7_nhóm 1</v>
          </cell>
          <cell r="D246" t="str">
            <v>công</v>
          </cell>
          <cell r="E246">
            <v>0.6</v>
          </cell>
          <cell r="F246">
            <v>258195.24342105261</v>
          </cell>
          <cell r="H246">
            <v>154917.14605263155</v>
          </cell>
        </row>
        <row r="247">
          <cell r="B247" t="str">
            <v>D1.3032</v>
          </cell>
          <cell r="C247" t="str">
            <v>Công tác bốc xuống phụ kiện các loại</v>
          </cell>
          <cell r="D247" t="str">
            <v>tấn</v>
          </cell>
          <cell r="G247">
            <v>0</v>
          </cell>
          <cell r="H247">
            <v>121351.76440789472</v>
          </cell>
          <cell r="I247">
            <v>0</v>
          </cell>
        </row>
        <row r="248">
          <cell r="C248" t="str">
            <v>b.) Nhân công</v>
          </cell>
        </row>
        <row r="249">
          <cell r="B249" t="str">
            <v>NC3,0_N1</v>
          </cell>
          <cell r="C249" t="str">
            <v>Nhân công 3,0/7_nhóm 1</v>
          </cell>
          <cell r="D249" t="str">
            <v>công</v>
          </cell>
          <cell r="E249">
            <v>0.47</v>
          </cell>
          <cell r="F249">
            <v>258195.24342105261</v>
          </cell>
          <cell r="H249">
            <v>121351.76440789472</v>
          </cell>
        </row>
        <row r="250">
          <cell r="B250" t="str">
            <v>D1.3041</v>
          </cell>
          <cell r="C250" t="str">
            <v>Công tác bốc lên dây dẫn điện các loại</v>
          </cell>
          <cell r="D250" t="str">
            <v>tấn</v>
          </cell>
          <cell r="G250">
            <v>0</v>
          </cell>
          <cell r="H250">
            <v>162663.00335526315</v>
          </cell>
          <cell r="I250">
            <v>0</v>
          </cell>
        </row>
        <row r="251">
          <cell r="C251" t="str">
            <v>b.) Nhân công</v>
          </cell>
        </row>
        <row r="252">
          <cell r="B252" t="str">
            <v>NC3,0_N1</v>
          </cell>
          <cell r="C252" t="str">
            <v>Nhân công 3,0/7_nhóm 1</v>
          </cell>
          <cell r="D252" t="str">
            <v>công</v>
          </cell>
          <cell r="E252">
            <v>0.63</v>
          </cell>
          <cell r="F252">
            <v>258195.24342105261</v>
          </cell>
          <cell r="H252">
            <v>162663.00335526315</v>
          </cell>
        </row>
        <row r="253">
          <cell r="B253" t="str">
            <v>D1.3042</v>
          </cell>
          <cell r="C253" t="str">
            <v>Công tác bốc xuống dây dẫn điện các loại</v>
          </cell>
          <cell r="D253" t="str">
            <v>tấn</v>
          </cell>
          <cell r="G253">
            <v>0</v>
          </cell>
          <cell r="H253">
            <v>152335.19361842104</v>
          </cell>
          <cell r="I253">
            <v>0</v>
          </cell>
        </row>
        <row r="254">
          <cell r="C254" t="str">
            <v>b.) Nhân công</v>
          </cell>
        </row>
        <row r="255">
          <cell r="B255" t="str">
            <v>NC3,0_N1</v>
          </cell>
          <cell r="C255" t="str">
            <v>Nhân công 3,0/7_nhóm 1</v>
          </cell>
          <cell r="D255" t="str">
            <v>công</v>
          </cell>
          <cell r="E255">
            <v>0.59</v>
          </cell>
          <cell r="F255">
            <v>258195.24342105261</v>
          </cell>
          <cell r="H255">
            <v>152335.19361842104</v>
          </cell>
        </row>
        <row r="256">
          <cell r="B256" t="str">
            <v>D1.3051</v>
          </cell>
          <cell r="C256" t="str">
            <v>Công tác bốc lên sứ các loại</v>
          </cell>
          <cell r="D256" t="str">
            <v>tấn</v>
          </cell>
          <cell r="G256">
            <v>0</v>
          </cell>
          <cell r="H256">
            <v>193646.43256578947</v>
          </cell>
          <cell r="I256">
            <v>0</v>
          </cell>
        </row>
        <row r="257">
          <cell r="C257" t="str">
            <v>b.) Nhân công</v>
          </cell>
        </row>
        <row r="258">
          <cell r="B258" t="str">
            <v>NC3,0_N1</v>
          </cell>
          <cell r="C258" t="str">
            <v>Nhân công 3,0/7_nhóm 1</v>
          </cell>
          <cell r="D258" t="str">
            <v>công</v>
          </cell>
          <cell r="E258">
            <v>0.75</v>
          </cell>
          <cell r="F258">
            <v>258195.24342105261</v>
          </cell>
          <cell r="H258">
            <v>193646.43256578947</v>
          </cell>
        </row>
        <row r="259">
          <cell r="B259" t="str">
            <v>D1.3052</v>
          </cell>
          <cell r="C259" t="str">
            <v>Công tác bốc xuống sứ các loại</v>
          </cell>
          <cell r="D259" t="str">
            <v>tấn</v>
          </cell>
          <cell r="G259">
            <v>0</v>
          </cell>
          <cell r="H259">
            <v>201392.28986842104</v>
          </cell>
          <cell r="I259">
            <v>0</v>
          </cell>
        </row>
        <row r="260">
          <cell r="C260" t="str">
            <v>b.) Nhân công</v>
          </cell>
        </row>
        <row r="261">
          <cell r="B261" t="str">
            <v>NC3,0_N1</v>
          </cell>
          <cell r="C261" t="str">
            <v>Nhân công 3,0/7_nhóm 1</v>
          </cell>
          <cell r="D261" t="str">
            <v>công</v>
          </cell>
          <cell r="E261">
            <v>0.78</v>
          </cell>
          <cell r="F261">
            <v>258195.24342105261</v>
          </cell>
          <cell r="H261">
            <v>201392.28986842104</v>
          </cell>
        </row>
        <row r="262">
          <cell r="B262" t="str">
            <v>D1.3061</v>
          </cell>
          <cell r="C262" t="str">
            <v>Công tác bốc lên cấu kiện bê tông đúc sẵn</v>
          </cell>
          <cell r="D262" t="str">
            <v>tấn</v>
          </cell>
          <cell r="G262">
            <v>0</v>
          </cell>
          <cell r="H262">
            <v>152335.19361842104</v>
          </cell>
          <cell r="I262">
            <v>0</v>
          </cell>
        </row>
        <row r="263">
          <cell r="C263" t="str">
            <v>b.) Nhân công</v>
          </cell>
        </row>
        <row r="264">
          <cell r="B264" t="str">
            <v>NC3,0_N1</v>
          </cell>
          <cell r="C264" t="str">
            <v>Nhân công 3,0/7_nhóm 1</v>
          </cell>
          <cell r="D264" t="str">
            <v>công</v>
          </cell>
          <cell r="E264">
            <v>0.59</v>
          </cell>
          <cell r="F264">
            <v>258195.24342105261</v>
          </cell>
          <cell r="H264">
            <v>152335.19361842104</v>
          </cell>
        </row>
        <row r="265">
          <cell r="B265" t="str">
            <v>D1.3062</v>
          </cell>
          <cell r="C265" t="str">
            <v>Công tác bốc xuống cấu kiện bê tông đúc sẵn</v>
          </cell>
          <cell r="D265" t="str">
            <v>tấn</v>
          </cell>
          <cell r="G265">
            <v>0</v>
          </cell>
          <cell r="H265">
            <v>118769.81197368421</v>
          </cell>
          <cell r="I265">
            <v>0</v>
          </cell>
        </row>
        <row r="266">
          <cell r="C266" t="str">
            <v>b.) Nhân công</v>
          </cell>
        </row>
        <row r="267">
          <cell r="B267" t="str">
            <v>NC3,0_N1</v>
          </cell>
          <cell r="C267" t="str">
            <v>Nhân công 3,0/7_nhóm 1</v>
          </cell>
          <cell r="D267" t="str">
            <v>công</v>
          </cell>
          <cell r="E267">
            <v>0.46</v>
          </cell>
          <cell r="F267">
            <v>258195.24342105261</v>
          </cell>
          <cell r="H267">
            <v>118769.81197368421</v>
          </cell>
        </row>
        <row r="268">
          <cell r="C268" t="str">
            <v>CHƯƠNG II. CÔNG TÁC LẮP DỰNG CỘT ĐIỆN</v>
          </cell>
        </row>
        <row r="269">
          <cell r="B269" t="str">
            <v>D2.1001</v>
          </cell>
          <cell r="C269" t="str">
            <v>Phân loại cột thép hình, phạm vi&lt;=30m</v>
          </cell>
          <cell r="D269" t="str">
            <v>tấn</v>
          </cell>
          <cell r="G269">
            <v>0</v>
          </cell>
          <cell r="H269">
            <v>766226.89144736843</v>
          </cell>
          <cell r="I269">
            <v>24846.374237288132</v>
          </cell>
        </row>
        <row r="270">
          <cell r="C270" t="str">
            <v>b.) Nhân công</v>
          </cell>
        </row>
        <row r="271">
          <cell r="B271" t="str">
            <v>NC4,0_N2</v>
          </cell>
          <cell r="C271" t="str">
            <v>Nhân công 4,0/7_nhóm 2</v>
          </cell>
          <cell r="D271" t="str">
            <v>công</v>
          </cell>
          <cell r="E271">
            <v>2.5</v>
          </cell>
          <cell r="F271">
            <v>306490.75657894736</v>
          </cell>
          <cell r="H271">
            <v>766226.89144736843</v>
          </cell>
        </row>
        <row r="272">
          <cell r="C272" t="str">
            <v>c.) Máy thi công</v>
          </cell>
        </row>
        <row r="273">
          <cell r="B273" t="str">
            <v>M102.0103</v>
          </cell>
          <cell r="C273" t="str">
            <v>Cẩu bánh hơi 5 tấn</v>
          </cell>
          <cell r="D273" t="str">
            <v>ca</v>
          </cell>
          <cell r="E273">
            <v>1.4999999999999999E-2</v>
          </cell>
          <cell r="F273">
            <v>1656424.9491525423</v>
          </cell>
          <cell r="I273">
            <v>24846.374237288132</v>
          </cell>
        </row>
        <row r="274">
          <cell r="B274" t="str">
            <v>D2.1002</v>
          </cell>
          <cell r="C274" t="str">
            <v>Phân loại cột thép hình, phạm vi&lt;=100m</v>
          </cell>
          <cell r="D274" t="str">
            <v>tấn</v>
          </cell>
          <cell r="G274">
            <v>0</v>
          </cell>
          <cell r="H274">
            <v>974640.60592105263</v>
          </cell>
          <cell r="I274">
            <v>33128.498983050849</v>
          </cell>
        </row>
        <row r="275">
          <cell r="C275" t="str">
            <v>b.) Nhân công</v>
          </cell>
        </row>
        <row r="276">
          <cell r="B276" t="str">
            <v>NC4,0_N2</v>
          </cell>
          <cell r="C276" t="str">
            <v>Nhân công 4,0/7_nhóm 2</v>
          </cell>
          <cell r="D276" t="str">
            <v>công</v>
          </cell>
          <cell r="E276">
            <v>3.18</v>
          </cell>
          <cell r="F276">
            <v>306490.75657894736</v>
          </cell>
          <cell r="H276">
            <v>974640.60592105263</v>
          </cell>
        </row>
        <row r="277">
          <cell r="C277" t="str">
            <v>c.) Máy thi công</v>
          </cell>
        </row>
        <row r="278">
          <cell r="B278" t="str">
            <v>M102.0103</v>
          </cell>
          <cell r="C278" t="str">
            <v>Cẩu bánh hơi 5 tấn</v>
          </cell>
          <cell r="D278" t="str">
            <v>ca</v>
          </cell>
          <cell r="E278">
            <v>0.02</v>
          </cell>
          <cell r="F278">
            <v>1656424.9491525423</v>
          </cell>
          <cell r="I278">
            <v>33128.498983050849</v>
          </cell>
        </row>
        <row r="279">
          <cell r="B279" t="str">
            <v>D2.2011</v>
          </cell>
          <cell r="C279" t="str">
            <v>Lắp ráp từng chi tiết cột thép bằng thủ công, trọng lượng cột&lt;=5 tấn</v>
          </cell>
          <cell r="D279" t="str">
            <v>tấn</v>
          </cell>
          <cell r="G279">
            <v>11329.090400000001</v>
          </cell>
          <cell r="H279">
            <v>2176084.3717105263</v>
          </cell>
          <cell r="I279">
            <v>0</v>
          </cell>
        </row>
        <row r="280">
          <cell r="C280" t="str">
            <v>a.) Vật liệu</v>
          </cell>
        </row>
        <row r="281">
          <cell r="B281" t="str">
            <v>041</v>
          </cell>
          <cell r="C281" t="str">
            <v>Gỗ kê</v>
          </cell>
          <cell r="D281" t="str">
            <v>m3</v>
          </cell>
          <cell r="E281">
            <v>4.0000000000000001E-3</v>
          </cell>
          <cell r="F281">
            <v>2682272.6</v>
          </cell>
          <cell r="G281">
            <v>10729.090400000001</v>
          </cell>
        </row>
        <row r="282">
          <cell r="B282" t="str">
            <v>036</v>
          </cell>
          <cell r="C282" t="str">
            <v>Đinh Đỉa</v>
          </cell>
          <cell r="D282" t="str">
            <v>kg</v>
          </cell>
          <cell r="E282">
            <v>0.3</v>
          </cell>
          <cell r="F282">
            <v>2000</v>
          </cell>
          <cell r="G282">
            <v>600</v>
          </cell>
        </row>
        <row r="283">
          <cell r="C283" t="str">
            <v>b.) Nhân công</v>
          </cell>
        </row>
        <row r="284">
          <cell r="B284" t="str">
            <v>NC4,0_N2</v>
          </cell>
          <cell r="C284" t="str">
            <v>Nhân công 4,0/7_nhóm 2</v>
          </cell>
          <cell r="D284" t="str">
            <v>công</v>
          </cell>
          <cell r="E284">
            <v>7.1</v>
          </cell>
          <cell r="F284">
            <v>306490.75657894736</v>
          </cell>
          <cell r="H284">
            <v>2176084.3717105263</v>
          </cell>
        </row>
        <row r="285">
          <cell r="B285" t="str">
            <v>D2.2012</v>
          </cell>
          <cell r="C285" t="str">
            <v>Lắp ráp từng chi tiết cột thép bằng thủ công, trọng lượng cột&lt;=15 tấn</v>
          </cell>
          <cell r="D285" t="str">
            <v>tấn</v>
          </cell>
          <cell r="G285">
            <v>11329.090400000001</v>
          </cell>
          <cell r="H285">
            <v>1961540.8421052631</v>
          </cell>
          <cell r="I285">
            <v>0</v>
          </cell>
        </row>
        <row r="286">
          <cell r="C286" t="str">
            <v>a.) Vật liệu</v>
          </cell>
        </row>
        <row r="287">
          <cell r="B287" t="str">
            <v>041</v>
          </cell>
          <cell r="C287" t="str">
            <v>Gỗ kê</v>
          </cell>
          <cell r="D287" t="str">
            <v>m3</v>
          </cell>
          <cell r="E287">
            <v>4.0000000000000001E-3</v>
          </cell>
          <cell r="F287">
            <v>2682272.6</v>
          </cell>
          <cell r="G287">
            <v>10729.090400000001</v>
          </cell>
        </row>
        <row r="288">
          <cell r="B288" t="str">
            <v>036</v>
          </cell>
          <cell r="C288" t="str">
            <v>Đinh Đỉa</v>
          </cell>
          <cell r="D288" t="str">
            <v>kg</v>
          </cell>
          <cell r="E288">
            <v>0.3</v>
          </cell>
          <cell r="F288">
            <v>2000</v>
          </cell>
          <cell r="G288">
            <v>600</v>
          </cell>
        </row>
        <row r="289">
          <cell r="C289" t="str">
            <v>b.) Nhân công</v>
          </cell>
        </row>
        <row r="290">
          <cell r="B290" t="str">
            <v>NC4,0_N2</v>
          </cell>
          <cell r="C290" t="str">
            <v>Nhân công 4,0/7_nhóm 2</v>
          </cell>
          <cell r="D290" t="str">
            <v>công</v>
          </cell>
          <cell r="E290">
            <v>6.4</v>
          </cell>
          <cell r="F290">
            <v>306490.75657894736</v>
          </cell>
          <cell r="H290">
            <v>1961540.8421052631</v>
          </cell>
        </row>
        <row r="291">
          <cell r="B291" t="str">
            <v>D2.2013</v>
          </cell>
          <cell r="C291" t="str">
            <v>Lắp ráp từng chi tiết cột thép bằng thủ công, trọng lượng cột&lt;=30 tấn</v>
          </cell>
          <cell r="D291" t="str">
            <v>tấn</v>
          </cell>
          <cell r="G291">
            <v>11329.090400000001</v>
          </cell>
          <cell r="H291">
            <v>1869593.6151315789</v>
          </cell>
          <cell r="I291">
            <v>0</v>
          </cell>
        </row>
        <row r="292">
          <cell r="C292" t="str">
            <v>a.) Vật liệu</v>
          </cell>
        </row>
        <row r="293">
          <cell r="B293" t="str">
            <v>041</v>
          </cell>
          <cell r="C293" t="str">
            <v>Gỗ kê</v>
          </cell>
          <cell r="D293" t="str">
            <v>m3</v>
          </cell>
          <cell r="E293">
            <v>4.0000000000000001E-3</v>
          </cell>
          <cell r="F293">
            <v>2682272.6</v>
          </cell>
          <cell r="G293">
            <v>10729.090400000001</v>
          </cell>
        </row>
        <row r="294">
          <cell r="B294" t="str">
            <v>036</v>
          </cell>
          <cell r="C294" t="str">
            <v>Đinh Đỉa</v>
          </cell>
          <cell r="D294" t="str">
            <v>kg</v>
          </cell>
          <cell r="E294">
            <v>0.3</v>
          </cell>
          <cell r="F294">
            <v>2000</v>
          </cell>
          <cell r="G294">
            <v>600</v>
          </cell>
        </row>
        <row r="295">
          <cell r="C295" t="str">
            <v>b.) Nhân công</v>
          </cell>
        </row>
        <row r="296">
          <cell r="B296" t="str">
            <v>NC4,0_N2</v>
          </cell>
          <cell r="C296" t="str">
            <v>Nhân công 4,0/7_nhóm 2</v>
          </cell>
          <cell r="D296" t="str">
            <v>công</v>
          </cell>
          <cell r="E296">
            <v>6.1</v>
          </cell>
          <cell r="F296">
            <v>306490.75657894736</v>
          </cell>
          <cell r="H296">
            <v>1869593.6151315789</v>
          </cell>
        </row>
        <row r="297">
          <cell r="B297" t="str">
            <v>D2.2014</v>
          </cell>
          <cell r="C297" t="str">
            <v>Lắp ráp từng chi tiết cột thép bằng thủ công, trọng lượng cột&gt;30 tấn</v>
          </cell>
          <cell r="D297" t="str">
            <v>tấn</v>
          </cell>
          <cell r="G297">
            <v>11329.090400000001</v>
          </cell>
          <cell r="H297">
            <v>1771516.5730263158</v>
          </cell>
          <cell r="I297">
            <v>0</v>
          </cell>
        </row>
        <row r="298">
          <cell r="C298" t="str">
            <v>a.) Vật liệu</v>
          </cell>
        </row>
        <row r="299">
          <cell r="B299" t="str">
            <v>041</v>
          </cell>
          <cell r="C299" t="str">
            <v>Gỗ kê</v>
          </cell>
          <cell r="D299" t="str">
            <v>m3</v>
          </cell>
          <cell r="E299">
            <v>4.0000000000000001E-3</v>
          </cell>
          <cell r="F299">
            <v>2682272.6</v>
          </cell>
          <cell r="G299">
            <v>10729.090400000001</v>
          </cell>
        </row>
        <row r="300">
          <cell r="B300" t="str">
            <v>036</v>
          </cell>
          <cell r="C300" t="str">
            <v>Đinh Đỉa</v>
          </cell>
          <cell r="D300" t="str">
            <v>kg</v>
          </cell>
          <cell r="E300">
            <v>0.3</v>
          </cell>
          <cell r="F300">
            <v>2000</v>
          </cell>
          <cell r="G300">
            <v>600</v>
          </cell>
        </row>
        <row r="301">
          <cell r="C301" t="str">
            <v>b.) Nhân công</v>
          </cell>
        </row>
        <row r="302">
          <cell r="B302" t="str">
            <v>NC4,0_N2</v>
          </cell>
          <cell r="C302" t="str">
            <v>Nhân công 4,0/7_nhóm 2</v>
          </cell>
          <cell r="D302" t="str">
            <v>công</v>
          </cell>
          <cell r="E302">
            <v>5.78</v>
          </cell>
          <cell r="F302">
            <v>306490.75657894736</v>
          </cell>
          <cell r="H302">
            <v>1771516.5730263158</v>
          </cell>
        </row>
        <row r="303">
          <cell r="B303" t="str">
            <v>D2.2021</v>
          </cell>
          <cell r="C303" t="str">
            <v>Lắp ráp từng đoạn cột thép bằng thủ công, trọng lượng cột&lt;=5 tấn</v>
          </cell>
          <cell r="D303" t="str">
            <v>tấn</v>
          </cell>
          <cell r="G303">
            <v>11329.090400000001</v>
          </cell>
          <cell r="H303">
            <v>1023679.1269736842</v>
          </cell>
          <cell r="I303">
            <v>0</v>
          </cell>
        </row>
        <row r="304">
          <cell r="C304" t="str">
            <v>a.) Vật liệu</v>
          </cell>
        </row>
        <row r="305">
          <cell r="B305" t="str">
            <v>041</v>
          </cell>
          <cell r="C305" t="str">
            <v>Gỗ kê</v>
          </cell>
          <cell r="D305" t="str">
            <v>m3</v>
          </cell>
          <cell r="E305">
            <v>4.0000000000000001E-3</v>
          </cell>
          <cell r="F305">
            <v>2682272.6</v>
          </cell>
          <cell r="G305">
            <v>10729.090400000001</v>
          </cell>
        </row>
        <row r="306">
          <cell r="B306" t="str">
            <v>036</v>
          </cell>
          <cell r="C306" t="str">
            <v>Đinh Đỉa</v>
          </cell>
          <cell r="D306" t="str">
            <v>kg</v>
          </cell>
          <cell r="E306">
            <v>0.3</v>
          </cell>
          <cell r="F306">
            <v>2000</v>
          </cell>
          <cell r="G306">
            <v>600</v>
          </cell>
        </row>
        <row r="307">
          <cell r="C307" t="str">
            <v>b.) Nhân công</v>
          </cell>
        </row>
        <row r="308">
          <cell r="B308" t="str">
            <v>NC4,0_N2</v>
          </cell>
          <cell r="C308" t="str">
            <v>Nhân công 4,0/7_nhóm 2</v>
          </cell>
          <cell r="D308" t="str">
            <v>công</v>
          </cell>
          <cell r="E308">
            <v>3.34</v>
          </cell>
          <cell r="F308">
            <v>306490.75657894736</v>
          </cell>
          <cell r="H308">
            <v>1023679.1269736842</v>
          </cell>
        </row>
        <row r="309">
          <cell r="B309" t="str">
            <v>D2.2022</v>
          </cell>
          <cell r="C309" t="str">
            <v>Lắp ráp từng đoạn cột thép bằng thủ công, trọng lượng cột&lt;=15 tấn</v>
          </cell>
          <cell r="D309" t="str">
            <v>tấn</v>
          </cell>
          <cell r="G309">
            <v>11329.090400000001</v>
          </cell>
          <cell r="H309">
            <v>968510.79078947369</v>
          </cell>
          <cell r="I309">
            <v>0</v>
          </cell>
        </row>
        <row r="310">
          <cell r="C310" t="str">
            <v>a.) Vật liệu</v>
          </cell>
        </row>
        <row r="311">
          <cell r="B311" t="str">
            <v>041</v>
          </cell>
          <cell r="C311" t="str">
            <v>Gỗ kê</v>
          </cell>
          <cell r="D311" t="str">
            <v>m3</v>
          </cell>
          <cell r="E311">
            <v>4.0000000000000001E-3</v>
          </cell>
          <cell r="F311">
            <v>2682272.6</v>
          </cell>
          <cell r="G311">
            <v>10729.090400000001</v>
          </cell>
        </row>
        <row r="312">
          <cell r="B312" t="str">
            <v>036</v>
          </cell>
          <cell r="C312" t="str">
            <v>Đinh Đỉa</v>
          </cell>
          <cell r="D312" t="str">
            <v>kg</v>
          </cell>
          <cell r="E312">
            <v>0.3</v>
          </cell>
          <cell r="F312">
            <v>2000</v>
          </cell>
          <cell r="G312">
            <v>600</v>
          </cell>
        </row>
        <row r="313">
          <cell r="C313" t="str">
            <v>b.) Nhân công</v>
          </cell>
        </row>
        <row r="314">
          <cell r="B314" t="str">
            <v>NC4,0_N2</v>
          </cell>
          <cell r="C314" t="str">
            <v>Nhân công 4,0/7_nhóm 2</v>
          </cell>
          <cell r="D314" t="str">
            <v>công</v>
          </cell>
          <cell r="E314">
            <v>3.16</v>
          </cell>
          <cell r="F314">
            <v>306490.75657894736</v>
          </cell>
          <cell r="H314">
            <v>968510.79078947369</v>
          </cell>
        </row>
        <row r="315">
          <cell r="B315" t="str">
            <v>D2.2023</v>
          </cell>
          <cell r="C315" t="str">
            <v>Lắp ráp từng đoạn cột thép bằng thủ công, trọng lượng cột&lt;=30 tấn</v>
          </cell>
          <cell r="D315" t="str">
            <v>tấn</v>
          </cell>
          <cell r="G315">
            <v>11329.090400000001</v>
          </cell>
          <cell r="H315">
            <v>913342.45460526308</v>
          </cell>
          <cell r="I315">
            <v>0</v>
          </cell>
        </row>
        <row r="316">
          <cell r="C316" t="str">
            <v>a.) Vật liệu</v>
          </cell>
        </row>
        <row r="317">
          <cell r="B317" t="str">
            <v>041</v>
          </cell>
          <cell r="C317" t="str">
            <v>Gỗ kê</v>
          </cell>
          <cell r="D317" t="str">
            <v>m3</v>
          </cell>
          <cell r="E317">
            <v>4.0000000000000001E-3</v>
          </cell>
          <cell r="F317">
            <v>2682272.6</v>
          </cell>
          <cell r="G317">
            <v>10729.090400000001</v>
          </cell>
        </row>
        <row r="318">
          <cell r="B318" t="str">
            <v>036</v>
          </cell>
          <cell r="C318" t="str">
            <v>Đinh Đỉa</v>
          </cell>
          <cell r="D318" t="str">
            <v>kg</v>
          </cell>
          <cell r="E318">
            <v>0.3</v>
          </cell>
          <cell r="F318">
            <v>2000</v>
          </cell>
          <cell r="G318">
            <v>600</v>
          </cell>
        </row>
        <row r="319">
          <cell r="C319" t="str">
            <v>b.) Nhân công</v>
          </cell>
        </row>
        <row r="320">
          <cell r="B320" t="str">
            <v>NC4,0_N2</v>
          </cell>
          <cell r="C320" t="str">
            <v>Nhân công 4,0/7_nhóm 2</v>
          </cell>
          <cell r="D320" t="str">
            <v>công</v>
          </cell>
          <cell r="E320">
            <v>2.98</v>
          </cell>
          <cell r="F320">
            <v>306490.75657894736</v>
          </cell>
          <cell r="H320">
            <v>913342.45460526308</v>
          </cell>
        </row>
        <row r="321">
          <cell r="B321" t="str">
            <v>D2.2024</v>
          </cell>
          <cell r="C321" t="str">
            <v>Lắp ráp từng đoạn cột thép bằng thủ công, trọng lượng cột&gt;30 tấn</v>
          </cell>
          <cell r="D321" t="str">
            <v>tấn</v>
          </cell>
          <cell r="G321">
            <v>11329.090400000001</v>
          </cell>
          <cell r="H321">
            <v>861239.02598684211</v>
          </cell>
          <cell r="I321">
            <v>0</v>
          </cell>
        </row>
        <row r="322">
          <cell r="C322" t="str">
            <v>a.) Vật liệu</v>
          </cell>
        </row>
        <row r="323">
          <cell r="B323" t="str">
            <v>041</v>
          </cell>
          <cell r="C323" t="str">
            <v>Gỗ kê</v>
          </cell>
          <cell r="D323" t="str">
            <v>m3</v>
          </cell>
          <cell r="E323">
            <v>4.0000000000000001E-3</v>
          </cell>
          <cell r="F323">
            <v>2682272.6</v>
          </cell>
          <cell r="G323">
            <v>10729.090400000001</v>
          </cell>
        </row>
        <row r="324">
          <cell r="B324" t="str">
            <v>036</v>
          </cell>
          <cell r="C324" t="str">
            <v>Đinh Đỉa</v>
          </cell>
          <cell r="D324" t="str">
            <v>kg</v>
          </cell>
          <cell r="E324">
            <v>0.3</v>
          </cell>
          <cell r="F324">
            <v>2000</v>
          </cell>
          <cell r="G324">
            <v>600</v>
          </cell>
        </row>
        <row r="325">
          <cell r="C325" t="str">
            <v>b.) Nhân công</v>
          </cell>
        </row>
        <row r="326">
          <cell r="B326" t="str">
            <v>NC4,0_N2</v>
          </cell>
          <cell r="C326" t="str">
            <v>Nhân công 4,0/7_nhóm 2</v>
          </cell>
          <cell r="D326" t="str">
            <v>công</v>
          </cell>
          <cell r="E326">
            <v>2.81</v>
          </cell>
          <cell r="F326">
            <v>306490.75657894736</v>
          </cell>
          <cell r="H326">
            <v>861239.02598684211</v>
          </cell>
        </row>
        <row r="327">
          <cell r="B327" t="str">
            <v>D2.3101</v>
          </cell>
          <cell r="C327" t="str">
            <v>Dựng cột thép hình đã lắp sẵn bằng thủ công, chiều cao cột&lt;=15m</v>
          </cell>
          <cell r="D327" t="str">
            <v>cột</v>
          </cell>
          <cell r="G327">
            <v>82077.178</v>
          </cell>
          <cell r="H327">
            <v>4319847.9000000004</v>
          </cell>
          <cell r="I327">
            <v>0</v>
          </cell>
        </row>
        <row r="328">
          <cell r="C328" t="str">
            <v>a.) Vật liệu</v>
          </cell>
        </row>
        <row r="329">
          <cell r="B329" t="str">
            <v>041</v>
          </cell>
          <cell r="C329" t="str">
            <v>Gỗ kê</v>
          </cell>
          <cell r="D329" t="str">
            <v>m3</v>
          </cell>
          <cell r="E329">
            <v>0.03</v>
          </cell>
          <cell r="F329">
            <v>2682272.6</v>
          </cell>
          <cell r="G329">
            <v>80468.178</v>
          </cell>
        </row>
        <row r="330">
          <cell r="B330" t="str">
            <v>VLK</v>
          </cell>
          <cell r="C330" t="str">
            <v>Vật liệu khác</v>
          </cell>
          <cell r="D330" t="str">
            <v>%</v>
          </cell>
          <cell r="E330">
            <v>2</v>
          </cell>
          <cell r="G330">
            <v>1609</v>
          </cell>
        </row>
        <row r="331">
          <cell r="C331" t="str">
            <v>b.) Nhân công</v>
          </cell>
        </row>
        <row r="332">
          <cell r="B332" t="str">
            <v>NC3,5_N2</v>
          </cell>
          <cell r="C332" t="str">
            <v>Nhân công 3,5/7_nhóm 2</v>
          </cell>
          <cell r="D332" t="str">
            <v>công</v>
          </cell>
          <cell r="E332">
            <v>15.3</v>
          </cell>
          <cell r="F332">
            <v>282343</v>
          </cell>
          <cell r="H332">
            <v>4319847.9000000004</v>
          </cell>
        </row>
        <row r="333">
          <cell r="B333" t="str">
            <v>D2.3102</v>
          </cell>
          <cell r="C333" t="str">
            <v>Dựng cột thép hình đã lắp sẵn bằng thủ công, chiều cao cột&lt;=25m</v>
          </cell>
          <cell r="D333" t="str">
            <v>cột</v>
          </cell>
          <cell r="G333">
            <v>109436.90400000001</v>
          </cell>
          <cell r="H333">
            <v>7851958.8300000001</v>
          </cell>
          <cell r="I333">
            <v>0</v>
          </cell>
        </row>
        <row r="334">
          <cell r="C334" t="str">
            <v>a.) Vật liệu</v>
          </cell>
        </row>
        <row r="335">
          <cell r="B335" t="str">
            <v>041</v>
          </cell>
          <cell r="C335" t="str">
            <v>Gỗ kê</v>
          </cell>
          <cell r="D335" t="str">
            <v>m3</v>
          </cell>
          <cell r="E335">
            <v>0.04</v>
          </cell>
          <cell r="F335">
            <v>2682272.6</v>
          </cell>
          <cell r="G335">
            <v>107290.90400000001</v>
          </cell>
        </row>
        <row r="336">
          <cell r="B336" t="str">
            <v>VLK</v>
          </cell>
          <cell r="C336" t="str">
            <v>Vật liệu khác</v>
          </cell>
          <cell r="D336" t="str">
            <v>%</v>
          </cell>
          <cell r="E336">
            <v>2</v>
          </cell>
          <cell r="G336">
            <v>2146</v>
          </cell>
        </row>
        <row r="337">
          <cell r="C337" t="str">
            <v>b.) Nhân công</v>
          </cell>
        </row>
        <row r="338">
          <cell r="B338" t="str">
            <v>NC3,5_N2</v>
          </cell>
          <cell r="C338" t="str">
            <v>Nhân công 3,5/7_nhóm 2</v>
          </cell>
          <cell r="D338" t="str">
            <v>công</v>
          </cell>
          <cell r="E338">
            <v>27.81</v>
          </cell>
          <cell r="F338">
            <v>282343</v>
          </cell>
          <cell r="H338">
            <v>7851958.8300000001</v>
          </cell>
        </row>
        <row r="339">
          <cell r="B339" t="str">
            <v>D2.3103</v>
          </cell>
          <cell r="C339" t="str">
            <v>Dựng cột thép hình đã lắp sẵn bằng thủ công, chiều cao cột&lt;=35m</v>
          </cell>
          <cell r="D339" t="str">
            <v>cột</v>
          </cell>
          <cell r="G339">
            <v>109436.90400000001</v>
          </cell>
          <cell r="H339">
            <v>9647660.3100000005</v>
          </cell>
          <cell r="I339">
            <v>0</v>
          </cell>
        </row>
        <row r="340">
          <cell r="C340" t="str">
            <v>a.) Vật liệu</v>
          </cell>
        </row>
        <row r="341">
          <cell r="B341" t="str">
            <v>041</v>
          </cell>
          <cell r="C341" t="str">
            <v>Gỗ kê</v>
          </cell>
          <cell r="D341" t="str">
            <v>m3</v>
          </cell>
          <cell r="E341">
            <v>0.04</v>
          </cell>
          <cell r="F341">
            <v>2682272.6</v>
          </cell>
          <cell r="G341">
            <v>107290.90400000001</v>
          </cell>
        </row>
        <row r="342">
          <cell r="B342" t="str">
            <v>VLK</v>
          </cell>
          <cell r="C342" t="str">
            <v>Vật liệu khác</v>
          </cell>
          <cell r="D342" t="str">
            <v>%</v>
          </cell>
          <cell r="E342">
            <v>2</v>
          </cell>
          <cell r="G342">
            <v>2146</v>
          </cell>
        </row>
        <row r="343">
          <cell r="C343" t="str">
            <v>b.) Nhân công</v>
          </cell>
        </row>
        <row r="344">
          <cell r="B344" t="str">
            <v>NC3,5_N2</v>
          </cell>
          <cell r="C344" t="str">
            <v>Nhân công 3,5/7_nhóm 2</v>
          </cell>
          <cell r="D344" t="str">
            <v>công</v>
          </cell>
          <cell r="E344">
            <v>34.17</v>
          </cell>
          <cell r="F344">
            <v>282343</v>
          </cell>
          <cell r="H344">
            <v>9647660.3100000005</v>
          </cell>
        </row>
        <row r="345">
          <cell r="B345" t="str">
            <v>D2.3104</v>
          </cell>
          <cell r="C345" t="str">
            <v>Dựng cột thép hình đã lắp sẵn bằng thủ công, chiều cao cột&lt;=40m</v>
          </cell>
          <cell r="D345" t="str">
            <v>cột</v>
          </cell>
          <cell r="G345">
            <v>164155.356</v>
          </cell>
          <cell r="H345">
            <v>16384364.290000001</v>
          </cell>
          <cell r="I345">
            <v>0</v>
          </cell>
        </row>
        <row r="346">
          <cell r="C346" t="str">
            <v>a.) Vật liệu</v>
          </cell>
        </row>
        <row r="347">
          <cell r="B347" t="str">
            <v>041</v>
          </cell>
          <cell r="C347" t="str">
            <v>Gỗ kê</v>
          </cell>
          <cell r="D347" t="str">
            <v>m3</v>
          </cell>
          <cell r="E347">
            <v>0.06</v>
          </cell>
          <cell r="F347">
            <v>2682272.6</v>
          </cell>
          <cell r="G347">
            <v>160936.356</v>
          </cell>
        </row>
        <row r="348">
          <cell r="B348" t="str">
            <v>VLK</v>
          </cell>
          <cell r="C348" t="str">
            <v>Vật liệu khác</v>
          </cell>
          <cell r="D348" t="str">
            <v>%</v>
          </cell>
          <cell r="E348">
            <v>2</v>
          </cell>
          <cell r="G348">
            <v>3219</v>
          </cell>
        </row>
        <row r="349">
          <cell r="C349" t="str">
            <v>b.) Nhân công</v>
          </cell>
        </row>
        <row r="350">
          <cell r="B350" t="str">
            <v>NC3,5_N2</v>
          </cell>
          <cell r="C350" t="str">
            <v>Nhân công 3,5/7_nhóm 2</v>
          </cell>
          <cell r="D350" t="str">
            <v>công</v>
          </cell>
          <cell r="E350">
            <v>58.03</v>
          </cell>
          <cell r="F350">
            <v>282343</v>
          </cell>
          <cell r="H350">
            <v>16384364.290000001</v>
          </cell>
        </row>
        <row r="351">
          <cell r="B351" t="str">
            <v>D2.3105</v>
          </cell>
          <cell r="C351" t="str">
            <v>Dựng cột thép hình đã lắp sẵn bằng thủ công, chiều cao cột&lt;=50m</v>
          </cell>
          <cell r="D351" t="str">
            <v>cột</v>
          </cell>
          <cell r="G351">
            <v>218873.80800000002</v>
          </cell>
          <cell r="H351">
            <v>29168855.330000002</v>
          </cell>
          <cell r="I351">
            <v>0</v>
          </cell>
        </row>
        <row r="352">
          <cell r="C352" t="str">
            <v>a.) Vật liệu</v>
          </cell>
        </row>
        <row r="353">
          <cell r="B353" t="str">
            <v>041</v>
          </cell>
          <cell r="C353" t="str">
            <v>Gỗ kê</v>
          </cell>
          <cell r="D353" t="str">
            <v>m3</v>
          </cell>
          <cell r="E353">
            <v>0.08</v>
          </cell>
          <cell r="F353">
            <v>2682272.6</v>
          </cell>
          <cell r="G353">
            <v>214581.80800000002</v>
          </cell>
        </row>
        <row r="354">
          <cell r="B354" t="str">
            <v>VLK</v>
          </cell>
          <cell r="C354" t="str">
            <v>Vật liệu khác</v>
          </cell>
          <cell r="D354" t="str">
            <v>%</v>
          </cell>
          <cell r="E354">
            <v>2</v>
          </cell>
          <cell r="G354">
            <v>4292</v>
          </cell>
        </row>
        <row r="355">
          <cell r="C355" t="str">
            <v>b.) Nhân công</v>
          </cell>
        </row>
        <row r="356">
          <cell r="B356" t="str">
            <v>NC3,5_N2</v>
          </cell>
          <cell r="C356" t="str">
            <v>Nhân công 3,5/7_nhóm 2</v>
          </cell>
          <cell r="D356" t="str">
            <v>công</v>
          </cell>
          <cell r="E356">
            <v>103.31</v>
          </cell>
          <cell r="F356">
            <v>282343</v>
          </cell>
          <cell r="H356">
            <v>29168855.330000002</v>
          </cell>
        </row>
        <row r="357">
          <cell r="B357" t="str">
            <v>D2.3211</v>
          </cell>
          <cell r="C357" t="str">
            <v>Dựng cột thép hình đã lắp sẵn bằng thủ công kết hợp với máy kéo, chiều cao cột&lt;=25m</v>
          </cell>
          <cell r="D357" t="str">
            <v>cột</v>
          </cell>
          <cell r="G357">
            <v>109436.90400000001</v>
          </cell>
          <cell r="H357">
            <v>5889674.9799999995</v>
          </cell>
          <cell r="I357">
            <v>440607.22697368421</v>
          </cell>
        </row>
        <row r="358">
          <cell r="C358" t="str">
            <v>a.) Vật liệu</v>
          </cell>
        </row>
        <row r="359">
          <cell r="B359" t="str">
            <v>041</v>
          </cell>
          <cell r="C359" t="str">
            <v>Gỗ kê</v>
          </cell>
          <cell r="D359" t="str">
            <v>m3</v>
          </cell>
          <cell r="E359">
            <v>0.04</v>
          </cell>
          <cell r="F359">
            <v>2682272.6</v>
          </cell>
          <cell r="G359">
            <v>107290.90400000001</v>
          </cell>
        </row>
        <row r="360">
          <cell r="B360" t="str">
            <v>VLK</v>
          </cell>
          <cell r="C360" t="str">
            <v>Vật liệu khác</v>
          </cell>
          <cell r="D360" t="str">
            <v>%</v>
          </cell>
          <cell r="E360">
            <v>2</v>
          </cell>
          <cell r="G360">
            <v>2146</v>
          </cell>
        </row>
        <row r="361">
          <cell r="C361" t="str">
            <v>b.) Nhân công</v>
          </cell>
        </row>
        <row r="362">
          <cell r="B362" t="str">
            <v>NC3,5_N2</v>
          </cell>
          <cell r="C362" t="str">
            <v>Nhân công 3,5/7_nhóm 2</v>
          </cell>
          <cell r="D362" t="str">
            <v>công</v>
          </cell>
          <cell r="E362">
            <v>20.86</v>
          </cell>
          <cell r="F362">
            <v>282343</v>
          </cell>
          <cell r="H362">
            <v>5889674.9799999995</v>
          </cell>
        </row>
        <row r="363">
          <cell r="C363" t="str">
            <v>c.) Máy thi công</v>
          </cell>
        </row>
        <row r="364">
          <cell r="B364" t="str">
            <v>M180</v>
          </cell>
          <cell r="C364" t="str">
            <v>Máy kéo 100-120CV</v>
          </cell>
          <cell r="D364" t="str">
            <v>ca</v>
          </cell>
          <cell r="E364">
            <v>0.3</v>
          </cell>
          <cell r="F364">
            <v>1468690.7565789474</v>
          </cell>
          <cell r="I364">
            <v>440607.22697368421</v>
          </cell>
        </row>
        <row r="365">
          <cell r="B365" t="str">
            <v>D2.3212</v>
          </cell>
          <cell r="C365" t="str">
            <v>Dựng cột thép hình đã lắp sẵn bằng thủ công kết hợp với máy kéo, chiều cao cột&lt;=35m</v>
          </cell>
          <cell r="D365" t="str">
            <v>cột</v>
          </cell>
          <cell r="G365">
            <v>109436.90400000001</v>
          </cell>
          <cell r="H365">
            <v>7236451.0899999999</v>
          </cell>
          <cell r="I365">
            <v>734345.37828947371</v>
          </cell>
        </row>
        <row r="366">
          <cell r="C366" t="str">
            <v>a.) Vật liệu</v>
          </cell>
        </row>
        <row r="367">
          <cell r="B367" t="str">
            <v>041</v>
          </cell>
          <cell r="C367" t="str">
            <v>Gỗ kê</v>
          </cell>
          <cell r="D367" t="str">
            <v>m3</v>
          </cell>
          <cell r="E367">
            <v>0.04</v>
          </cell>
          <cell r="F367">
            <v>2682272.6</v>
          </cell>
          <cell r="G367">
            <v>107290.90400000001</v>
          </cell>
        </row>
        <row r="368">
          <cell r="B368" t="str">
            <v>VLK</v>
          </cell>
          <cell r="C368" t="str">
            <v>Vật liệu khác</v>
          </cell>
          <cell r="D368" t="str">
            <v>%</v>
          </cell>
          <cell r="E368">
            <v>2</v>
          </cell>
          <cell r="G368">
            <v>2146</v>
          </cell>
        </row>
        <row r="369">
          <cell r="C369" t="str">
            <v>b.) Nhân công</v>
          </cell>
        </row>
        <row r="370">
          <cell r="B370" t="str">
            <v>NC3,5_N2</v>
          </cell>
          <cell r="C370" t="str">
            <v>Nhân công 3,5/7_nhóm 2</v>
          </cell>
          <cell r="D370" t="str">
            <v>công</v>
          </cell>
          <cell r="E370">
            <v>25.63</v>
          </cell>
          <cell r="F370">
            <v>282343</v>
          </cell>
          <cell r="H370">
            <v>7236451.0899999999</v>
          </cell>
        </row>
        <row r="371">
          <cell r="C371" t="str">
            <v>c.) Máy thi công</v>
          </cell>
        </row>
        <row r="372">
          <cell r="B372" t="str">
            <v>M180</v>
          </cell>
          <cell r="C372" t="str">
            <v>Máy kéo 100-120CV</v>
          </cell>
          <cell r="D372" t="str">
            <v>ca</v>
          </cell>
          <cell r="E372">
            <v>0.5</v>
          </cell>
          <cell r="F372">
            <v>1468690.7565789474</v>
          </cell>
          <cell r="I372">
            <v>734345.37828947371</v>
          </cell>
        </row>
        <row r="373">
          <cell r="B373" t="str">
            <v>D2.3213</v>
          </cell>
          <cell r="C373" t="str">
            <v>Dựng cột thép hình đã lắp sẵn bằng thủ công kết hợp với máy kéo, chiều cao cột&lt;=40m</v>
          </cell>
          <cell r="D373" t="str">
            <v>cột</v>
          </cell>
          <cell r="G373">
            <v>164155.356</v>
          </cell>
          <cell r="H373">
            <v>12287567.360000001</v>
          </cell>
          <cell r="I373">
            <v>1028083.5296052631</v>
          </cell>
        </row>
        <row r="374">
          <cell r="C374" t="str">
            <v>a.) Vật liệu</v>
          </cell>
        </row>
        <row r="375">
          <cell r="B375" t="str">
            <v>041</v>
          </cell>
          <cell r="C375" t="str">
            <v>Gỗ kê</v>
          </cell>
          <cell r="D375" t="str">
            <v>m3</v>
          </cell>
          <cell r="E375">
            <v>0.06</v>
          </cell>
          <cell r="F375">
            <v>2682272.6</v>
          </cell>
          <cell r="G375">
            <v>160936.356</v>
          </cell>
        </row>
        <row r="376">
          <cell r="B376" t="str">
            <v>VLK</v>
          </cell>
          <cell r="C376" t="str">
            <v>Vật liệu khác</v>
          </cell>
          <cell r="D376" t="str">
            <v>%</v>
          </cell>
          <cell r="E376">
            <v>2</v>
          </cell>
          <cell r="G376">
            <v>3219</v>
          </cell>
        </row>
        <row r="377">
          <cell r="C377" t="str">
            <v>b.) Nhân công</v>
          </cell>
        </row>
        <row r="378">
          <cell r="B378" t="str">
            <v>NC3,5_N2</v>
          </cell>
          <cell r="C378" t="str">
            <v>Nhân công 3,5/7_nhóm 2</v>
          </cell>
          <cell r="D378" t="str">
            <v>công</v>
          </cell>
          <cell r="E378">
            <v>43.52</v>
          </cell>
          <cell r="F378">
            <v>282343</v>
          </cell>
          <cell r="H378">
            <v>12287567.360000001</v>
          </cell>
        </row>
        <row r="379">
          <cell r="C379" t="str">
            <v>c.) Máy thi công</v>
          </cell>
        </row>
        <row r="380">
          <cell r="B380" t="str">
            <v>M180</v>
          </cell>
          <cell r="C380" t="str">
            <v>Máy kéo 100-120CV</v>
          </cell>
          <cell r="D380" t="str">
            <v>ca</v>
          </cell>
          <cell r="E380">
            <v>0.7</v>
          </cell>
          <cell r="F380">
            <v>1468690.7565789474</v>
          </cell>
          <cell r="I380">
            <v>1028083.5296052631</v>
          </cell>
        </row>
        <row r="381">
          <cell r="B381" t="str">
            <v>D2.3214</v>
          </cell>
          <cell r="C381" t="str">
            <v>Dựng cột thép hình đã lắp sẵn bằng thủ công kết hợp với máy kéo, chiều cao cột&lt;=50m</v>
          </cell>
          <cell r="D381" t="str">
            <v>cột</v>
          </cell>
          <cell r="G381">
            <v>218873.80800000002</v>
          </cell>
          <cell r="H381">
            <v>21875935.640000001</v>
          </cell>
          <cell r="I381">
            <v>1468690.7565789474</v>
          </cell>
        </row>
        <row r="382">
          <cell r="C382" t="str">
            <v>a.) Vật liệu</v>
          </cell>
        </row>
        <row r="383">
          <cell r="B383" t="str">
            <v>041</v>
          </cell>
          <cell r="C383" t="str">
            <v>Gỗ kê</v>
          </cell>
          <cell r="D383" t="str">
            <v>m3</v>
          </cell>
          <cell r="E383">
            <v>0.08</v>
          </cell>
          <cell r="F383">
            <v>2682272.6</v>
          </cell>
          <cell r="G383">
            <v>214581.80800000002</v>
          </cell>
        </row>
        <row r="384">
          <cell r="B384" t="str">
            <v>VLK</v>
          </cell>
          <cell r="C384" t="str">
            <v>Vật liệu khác</v>
          </cell>
          <cell r="D384" t="str">
            <v>%</v>
          </cell>
          <cell r="E384">
            <v>2</v>
          </cell>
          <cell r="G384">
            <v>4292</v>
          </cell>
        </row>
        <row r="385">
          <cell r="C385" t="str">
            <v>b.) Nhân công</v>
          </cell>
        </row>
        <row r="386">
          <cell r="B386" t="str">
            <v>NC3,5_N2</v>
          </cell>
          <cell r="C386" t="str">
            <v>Nhân công 3,5/7_nhóm 2</v>
          </cell>
          <cell r="D386" t="str">
            <v>công</v>
          </cell>
          <cell r="E386">
            <v>77.48</v>
          </cell>
          <cell r="F386">
            <v>282343</v>
          </cell>
          <cell r="H386">
            <v>21875935.640000001</v>
          </cell>
        </row>
        <row r="387">
          <cell r="C387" t="str">
            <v>c.) Máy thi công</v>
          </cell>
        </row>
        <row r="388">
          <cell r="B388" t="str">
            <v>M180</v>
          </cell>
          <cell r="C388" t="str">
            <v>Máy kéo 100-120CV</v>
          </cell>
          <cell r="D388" t="str">
            <v>ca</v>
          </cell>
          <cell r="E388">
            <v>1</v>
          </cell>
          <cell r="F388">
            <v>1468690.7565789474</v>
          </cell>
          <cell r="I388">
            <v>1468690.7565789474</v>
          </cell>
        </row>
        <row r="389">
          <cell r="B389" t="str">
            <v>D2.3221</v>
          </cell>
          <cell r="C389" t="str">
            <v>Dựng cột thép hình đã lắp sẵn bằng thủ công kết hợp với cần cẩu, chiều cao cột&lt;=15m</v>
          </cell>
          <cell r="D389" t="str">
            <v>cột</v>
          </cell>
          <cell r="G389">
            <v>82077.178</v>
          </cell>
          <cell r="H389">
            <v>2995659.23</v>
          </cell>
          <cell r="I389">
            <v>260182.55389830505</v>
          </cell>
        </row>
        <row r="390">
          <cell r="C390" t="str">
            <v>a.) Vật liệu</v>
          </cell>
        </row>
        <row r="391">
          <cell r="B391" t="str">
            <v>041</v>
          </cell>
          <cell r="C391" t="str">
            <v>Gỗ kê</v>
          </cell>
          <cell r="D391" t="str">
            <v>m3</v>
          </cell>
          <cell r="E391">
            <v>0.03</v>
          </cell>
          <cell r="F391">
            <v>2682272.6</v>
          </cell>
          <cell r="G391">
            <v>80468.178</v>
          </cell>
        </row>
        <row r="392">
          <cell r="B392" t="str">
            <v>VLK</v>
          </cell>
          <cell r="C392" t="str">
            <v>Vật liệu khác</v>
          </cell>
          <cell r="D392" t="str">
            <v>%</v>
          </cell>
          <cell r="E392">
            <v>2</v>
          </cell>
          <cell r="G392">
            <v>1609</v>
          </cell>
        </row>
        <row r="393">
          <cell r="C393" t="str">
            <v>b.) Nhân công</v>
          </cell>
        </row>
        <row r="394">
          <cell r="B394" t="str">
            <v>NC3,5_N2</v>
          </cell>
          <cell r="C394" t="str">
            <v>Nhân công 3,5/7_nhóm 2</v>
          </cell>
          <cell r="D394" t="str">
            <v>công</v>
          </cell>
          <cell r="E394">
            <v>10.61</v>
          </cell>
          <cell r="F394">
            <v>282343</v>
          </cell>
          <cell r="H394">
            <v>2995659.23</v>
          </cell>
        </row>
        <row r="395">
          <cell r="C395" t="str">
            <v>c.) Máy thi công</v>
          </cell>
        </row>
        <row r="396">
          <cell r="B396" t="str">
            <v>M102.0105</v>
          </cell>
          <cell r="C396" t="str">
            <v>Cẩu bánh hơi 10 tấn</v>
          </cell>
          <cell r="D396" t="str">
            <v>ca</v>
          </cell>
          <cell r="E396">
            <v>0.12</v>
          </cell>
          <cell r="F396">
            <v>2168187.9491525423</v>
          </cell>
          <cell r="I396">
            <v>260182.55389830505</v>
          </cell>
        </row>
        <row r="397">
          <cell r="B397" t="str">
            <v>D2.3222</v>
          </cell>
          <cell r="C397" t="str">
            <v>Dựng cột thép hình đã lắp sẵn bằng thủ công kết hợp với cần cẩu, chiều cao cột&lt;=25m</v>
          </cell>
          <cell r="D397" t="str">
            <v>cột</v>
          </cell>
          <cell r="G397">
            <v>109436.90400000001</v>
          </cell>
          <cell r="H397">
            <v>5596038.2599999998</v>
          </cell>
          <cell r="I397">
            <v>520365.1077966101</v>
          </cell>
        </row>
        <row r="398">
          <cell r="C398" t="str">
            <v>a.) Vật liệu</v>
          </cell>
        </row>
        <row r="399">
          <cell r="B399" t="str">
            <v>041</v>
          </cell>
          <cell r="C399" t="str">
            <v>Gỗ kê</v>
          </cell>
          <cell r="D399" t="str">
            <v>m3</v>
          </cell>
          <cell r="E399">
            <v>0.04</v>
          </cell>
          <cell r="F399">
            <v>2682272.6</v>
          </cell>
          <cell r="G399">
            <v>107290.90400000001</v>
          </cell>
        </row>
        <row r="400">
          <cell r="B400" t="str">
            <v>VLK</v>
          </cell>
          <cell r="C400" t="str">
            <v>Vật liệu khác</v>
          </cell>
          <cell r="D400" t="str">
            <v>%</v>
          </cell>
          <cell r="E400">
            <v>2</v>
          </cell>
          <cell r="G400">
            <v>2146</v>
          </cell>
        </row>
        <row r="401">
          <cell r="C401" t="str">
            <v>b.) Nhân công</v>
          </cell>
        </row>
        <row r="402">
          <cell r="B402" t="str">
            <v>NC3,5_N2</v>
          </cell>
          <cell r="C402" t="str">
            <v>Nhân công 3,5/7_nhóm 2</v>
          </cell>
          <cell r="D402" t="str">
            <v>công</v>
          </cell>
          <cell r="E402">
            <v>19.82</v>
          </cell>
          <cell r="F402">
            <v>282343</v>
          </cell>
          <cell r="H402">
            <v>5596038.2599999998</v>
          </cell>
        </row>
        <row r="403">
          <cell r="C403" t="str">
            <v>c.) Máy thi công</v>
          </cell>
        </row>
        <row r="404">
          <cell r="B404" t="str">
            <v>M102.0105</v>
          </cell>
          <cell r="C404" t="str">
            <v>Cẩu bánh hơi 10 tấn</v>
          </cell>
          <cell r="D404" t="str">
            <v>ca</v>
          </cell>
          <cell r="E404">
            <v>0.24</v>
          </cell>
          <cell r="F404">
            <v>2168187.9491525423</v>
          </cell>
          <cell r="I404">
            <v>520365.1077966101</v>
          </cell>
        </row>
        <row r="405">
          <cell r="B405" t="str">
            <v>D2.3223</v>
          </cell>
          <cell r="C405" t="str">
            <v>Dựng cột thép hình đã lắp sẵn bằng thủ công kết hợp với cần cẩu, chiều cao cột&lt;=35m</v>
          </cell>
          <cell r="D405" t="str">
            <v>cột</v>
          </cell>
          <cell r="G405">
            <v>109436.90400000001</v>
          </cell>
          <cell r="H405">
            <v>6875052.0500000007</v>
          </cell>
          <cell r="I405">
            <v>867275.17966101691</v>
          </cell>
        </row>
        <row r="406">
          <cell r="C406" t="str">
            <v>a.) Vật liệu</v>
          </cell>
        </row>
        <row r="407">
          <cell r="B407" t="str">
            <v>041</v>
          </cell>
          <cell r="C407" t="str">
            <v>Gỗ kê</v>
          </cell>
          <cell r="D407" t="str">
            <v>m3</v>
          </cell>
          <cell r="E407">
            <v>0.04</v>
          </cell>
          <cell r="F407">
            <v>2682272.6</v>
          </cell>
          <cell r="G407">
            <v>107290.90400000001</v>
          </cell>
        </row>
        <row r="408">
          <cell r="B408" t="str">
            <v>VLK</v>
          </cell>
          <cell r="C408" t="str">
            <v>Vật liệu khác</v>
          </cell>
          <cell r="D408" t="str">
            <v>%</v>
          </cell>
          <cell r="E408">
            <v>2</v>
          </cell>
          <cell r="G408">
            <v>2146</v>
          </cell>
        </row>
        <row r="409">
          <cell r="C409" t="str">
            <v>b.) Nhân công</v>
          </cell>
        </row>
        <row r="410">
          <cell r="B410" t="str">
            <v>NC3,5_N2</v>
          </cell>
          <cell r="C410" t="str">
            <v>Nhân công 3,5/7_nhóm 2</v>
          </cell>
          <cell r="D410" t="str">
            <v>công</v>
          </cell>
          <cell r="E410">
            <v>24.35</v>
          </cell>
          <cell r="F410">
            <v>282343</v>
          </cell>
          <cell r="H410">
            <v>6875052.0500000007</v>
          </cell>
        </row>
        <row r="411">
          <cell r="C411" t="str">
            <v>c.) Máy thi công</v>
          </cell>
        </row>
        <row r="412">
          <cell r="B412" t="str">
            <v>M102.0105</v>
          </cell>
          <cell r="C412" t="str">
            <v>Cẩu bánh hơi 10 tấn</v>
          </cell>
          <cell r="D412" t="str">
            <v>ca</v>
          </cell>
          <cell r="E412">
            <v>0.4</v>
          </cell>
          <cell r="F412">
            <v>2168187.9491525423</v>
          </cell>
          <cell r="I412">
            <v>867275.17966101691</v>
          </cell>
        </row>
        <row r="413">
          <cell r="B413" t="str">
            <v>D2.3224</v>
          </cell>
          <cell r="C413" t="str">
            <v>Dựng cột thép hình đã lắp sẵn bằng thủ công kết hợp với cần cẩu, chiều cao cột&lt;=40m</v>
          </cell>
          <cell r="D413" t="str">
            <v>cột</v>
          </cell>
          <cell r="G413">
            <v>164155.356</v>
          </cell>
          <cell r="H413">
            <v>11672059.620000001</v>
          </cell>
          <cell r="I413">
            <v>1214185.2515254237</v>
          </cell>
        </row>
        <row r="414">
          <cell r="C414" t="str">
            <v>a.) Vật liệu</v>
          </cell>
        </row>
        <row r="415">
          <cell r="B415" t="str">
            <v>041</v>
          </cell>
          <cell r="C415" t="str">
            <v>Gỗ kê</v>
          </cell>
          <cell r="D415" t="str">
            <v>m3</v>
          </cell>
          <cell r="E415">
            <v>0.06</v>
          </cell>
          <cell r="F415">
            <v>2682272.6</v>
          </cell>
          <cell r="G415">
            <v>160936.356</v>
          </cell>
        </row>
        <row r="416">
          <cell r="B416" t="str">
            <v>VLK</v>
          </cell>
          <cell r="C416" t="str">
            <v>Vật liệu khác</v>
          </cell>
          <cell r="D416" t="str">
            <v>%</v>
          </cell>
          <cell r="E416">
            <v>2</v>
          </cell>
          <cell r="G416">
            <v>3219</v>
          </cell>
        </row>
        <row r="417">
          <cell r="C417" t="str">
            <v>b.) Nhân công</v>
          </cell>
        </row>
        <row r="418">
          <cell r="B418" t="str">
            <v>NC3,5_N2</v>
          </cell>
          <cell r="C418" t="str">
            <v>Nhân công 3,5/7_nhóm 2</v>
          </cell>
          <cell r="D418" t="str">
            <v>công</v>
          </cell>
          <cell r="E418">
            <v>41.34</v>
          </cell>
          <cell r="F418">
            <v>282343</v>
          </cell>
          <cell r="H418">
            <v>11672059.620000001</v>
          </cell>
        </row>
        <row r="419">
          <cell r="C419" t="str">
            <v>c.) Máy thi công</v>
          </cell>
        </row>
        <row r="420">
          <cell r="B420" t="str">
            <v>M102.0105</v>
          </cell>
          <cell r="C420" t="str">
            <v>Cẩu bánh hơi 10 tấn</v>
          </cell>
          <cell r="D420" t="str">
            <v>ca</v>
          </cell>
          <cell r="E420">
            <v>0.56000000000000005</v>
          </cell>
          <cell r="F420">
            <v>2168187.9491525423</v>
          </cell>
          <cell r="I420">
            <v>1214185.2515254237</v>
          </cell>
        </row>
        <row r="421">
          <cell r="B421" t="str">
            <v>D2.3225</v>
          </cell>
          <cell r="C421" t="str">
            <v>Dựng cột thép hình đã lắp sẵn bằng thủ công kết hợp với cần cẩu, chiều cao cột&lt;=50m</v>
          </cell>
          <cell r="D421" t="str">
            <v>cột</v>
          </cell>
          <cell r="G421">
            <v>218873.80800000002</v>
          </cell>
          <cell r="H421">
            <v>20783268.23</v>
          </cell>
          <cell r="I421">
            <v>1734550.3593220338</v>
          </cell>
        </row>
        <row r="422">
          <cell r="C422" t="str">
            <v>a.) Vật liệu</v>
          </cell>
        </row>
        <row r="423">
          <cell r="B423" t="str">
            <v>041</v>
          </cell>
          <cell r="C423" t="str">
            <v>Gỗ kê</v>
          </cell>
          <cell r="D423" t="str">
            <v>m3</v>
          </cell>
          <cell r="E423">
            <v>0.08</v>
          </cell>
          <cell r="F423">
            <v>2682272.6</v>
          </cell>
          <cell r="G423">
            <v>214581.80800000002</v>
          </cell>
        </row>
        <row r="424">
          <cell r="B424" t="str">
            <v>VLK</v>
          </cell>
          <cell r="C424" t="str">
            <v>Vật liệu khác</v>
          </cell>
          <cell r="D424" t="str">
            <v>%</v>
          </cell>
          <cell r="E424">
            <v>2</v>
          </cell>
          <cell r="G424">
            <v>4292</v>
          </cell>
        </row>
        <row r="425">
          <cell r="C425" t="str">
            <v>b.) Nhân công</v>
          </cell>
        </row>
        <row r="426">
          <cell r="B426" t="str">
            <v>NC3,5_N2</v>
          </cell>
          <cell r="C426" t="str">
            <v>Nhân công 3,5/7_nhóm 2</v>
          </cell>
          <cell r="D426" t="str">
            <v>công</v>
          </cell>
          <cell r="E426">
            <v>73.61</v>
          </cell>
          <cell r="F426">
            <v>282343</v>
          </cell>
          <cell r="H426">
            <v>20783268.23</v>
          </cell>
        </row>
        <row r="427">
          <cell r="C427" t="str">
            <v>c.) Máy thi công</v>
          </cell>
        </row>
        <row r="428">
          <cell r="B428" t="str">
            <v>M102.0105</v>
          </cell>
          <cell r="C428" t="str">
            <v>Cẩu bánh hơi 10 tấn</v>
          </cell>
          <cell r="D428" t="str">
            <v>ca</v>
          </cell>
          <cell r="E428">
            <v>0.8</v>
          </cell>
          <cell r="F428">
            <v>2168187.9491525423</v>
          </cell>
          <cell r="I428">
            <v>1734550.3593220338</v>
          </cell>
        </row>
        <row r="429">
          <cell r="B429" t="str">
            <v>D2.3301</v>
          </cell>
          <cell r="C429" t="str">
            <v>Dựng cột thép ống bằng thủ công kết hợp với cơ giới, chiều cao cột&lt;=15m</v>
          </cell>
          <cell r="D429" t="str">
            <v>cột</v>
          </cell>
          <cell r="G429">
            <v>82077.178</v>
          </cell>
          <cell r="H429">
            <v>1651706.5499999998</v>
          </cell>
          <cell r="I429">
            <v>151773.15644067797</v>
          </cell>
        </row>
        <row r="430">
          <cell r="C430" t="str">
            <v>a.) Vật liệu</v>
          </cell>
        </row>
        <row r="431">
          <cell r="B431" t="str">
            <v>041</v>
          </cell>
          <cell r="C431" t="str">
            <v>Gỗ kê</v>
          </cell>
          <cell r="D431" t="str">
            <v>m3</v>
          </cell>
          <cell r="E431">
            <v>0.03</v>
          </cell>
          <cell r="F431">
            <v>2682272.6</v>
          </cell>
          <cell r="G431">
            <v>80468.178</v>
          </cell>
        </row>
        <row r="432">
          <cell r="B432" t="str">
            <v>VLK</v>
          </cell>
          <cell r="C432" t="str">
            <v>Vật liệu khác</v>
          </cell>
          <cell r="D432" t="str">
            <v>%</v>
          </cell>
          <cell r="E432">
            <v>2</v>
          </cell>
          <cell r="G432">
            <v>1609</v>
          </cell>
        </row>
        <row r="433">
          <cell r="C433" t="str">
            <v>b.) Nhân công</v>
          </cell>
        </row>
        <row r="434">
          <cell r="B434" t="str">
            <v>NC3,5_N2</v>
          </cell>
          <cell r="C434" t="str">
            <v>Nhân công 3,5/7_nhóm 2</v>
          </cell>
          <cell r="D434" t="str">
            <v>công</v>
          </cell>
          <cell r="E434">
            <v>5.85</v>
          </cell>
          <cell r="F434">
            <v>282343</v>
          </cell>
          <cell r="H434">
            <v>1651706.5499999998</v>
          </cell>
        </row>
        <row r="435">
          <cell r="C435" t="str">
            <v>c.) Máy thi công</v>
          </cell>
        </row>
        <row r="436">
          <cell r="B436" t="str">
            <v>M102.0105</v>
          </cell>
          <cell r="C436" t="str">
            <v>Cẩu bánh hơi 10 tấn</v>
          </cell>
          <cell r="D436" t="str">
            <v>ca</v>
          </cell>
          <cell r="E436">
            <v>7.0000000000000007E-2</v>
          </cell>
          <cell r="F436">
            <v>2168187.9491525423</v>
          </cell>
          <cell r="I436">
            <v>151773.15644067797</v>
          </cell>
        </row>
        <row r="437">
          <cell r="B437" t="str">
            <v>D2.3302</v>
          </cell>
          <cell r="C437" t="str">
            <v>Dựng cột thép ống bằng thủ công kết hợp với cơ giới, chiều cao cột&lt;=25m</v>
          </cell>
          <cell r="D437" t="str">
            <v>cột</v>
          </cell>
          <cell r="G437">
            <v>109436.90400000001</v>
          </cell>
          <cell r="H437">
            <v>3083185.56</v>
          </cell>
          <cell r="I437">
            <v>281864.43338983052</v>
          </cell>
        </row>
        <row r="438">
          <cell r="C438" t="str">
            <v>a.) Vật liệu</v>
          </cell>
        </row>
        <row r="439">
          <cell r="B439" t="str">
            <v>041</v>
          </cell>
          <cell r="C439" t="str">
            <v>Gỗ kê</v>
          </cell>
          <cell r="D439" t="str">
            <v>m3</v>
          </cell>
          <cell r="E439">
            <v>0.04</v>
          </cell>
          <cell r="F439">
            <v>2682272.6</v>
          </cell>
          <cell r="G439">
            <v>107290.90400000001</v>
          </cell>
        </row>
        <row r="440">
          <cell r="B440" t="str">
            <v>VLK</v>
          </cell>
          <cell r="C440" t="str">
            <v>Vật liệu khác</v>
          </cell>
          <cell r="D440" t="str">
            <v>%</v>
          </cell>
          <cell r="E440">
            <v>2</v>
          </cell>
          <cell r="G440">
            <v>2146</v>
          </cell>
        </row>
        <row r="441">
          <cell r="C441" t="str">
            <v>b.) Nhân công</v>
          </cell>
        </row>
        <row r="442">
          <cell r="B442" t="str">
            <v>NC3,5_N2</v>
          </cell>
          <cell r="C442" t="str">
            <v>Nhân công 3,5/7_nhóm 2</v>
          </cell>
          <cell r="D442" t="str">
            <v>công</v>
          </cell>
          <cell r="E442">
            <v>10.92</v>
          </cell>
          <cell r="F442">
            <v>282343</v>
          </cell>
          <cell r="H442">
            <v>3083185.56</v>
          </cell>
        </row>
        <row r="443">
          <cell r="C443" t="str">
            <v>c.) Máy thi công</v>
          </cell>
        </row>
        <row r="444">
          <cell r="B444" t="str">
            <v>M102.0105</v>
          </cell>
          <cell r="C444" t="str">
            <v>Cẩu bánh hơi 10 tấn</v>
          </cell>
          <cell r="D444" t="str">
            <v>ca</v>
          </cell>
          <cell r="E444">
            <v>0.13</v>
          </cell>
          <cell r="F444">
            <v>2168187.9491525423</v>
          </cell>
          <cell r="I444">
            <v>281864.43338983052</v>
          </cell>
        </row>
        <row r="445">
          <cell r="B445" t="str">
            <v>D2.3303</v>
          </cell>
          <cell r="C445" t="str">
            <v>Dựng cột thép ống bằng thủ công kết hợp với cơ giới, chiều cao cột&lt;=35m</v>
          </cell>
          <cell r="D445" t="str">
            <v>cột</v>
          </cell>
          <cell r="G445">
            <v>109436.90400000001</v>
          </cell>
          <cell r="H445">
            <v>3789043.06</v>
          </cell>
          <cell r="I445">
            <v>477001.34881355928</v>
          </cell>
        </row>
        <row r="446">
          <cell r="C446" t="str">
            <v>a.) Vật liệu</v>
          </cell>
        </row>
        <row r="447">
          <cell r="B447" t="str">
            <v>041</v>
          </cell>
          <cell r="C447" t="str">
            <v>Gỗ kê</v>
          </cell>
          <cell r="D447" t="str">
            <v>m3</v>
          </cell>
          <cell r="E447">
            <v>0.04</v>
          </cell>
          <cell r="F447">
            <v>2682272.6</v>
          </cell>
          <cell r="G447">
            <v>107290.90400000001</v>
          </cell>
        </row>
        <row r="448">
          <cell r="B448" t="str">
            <v>VLK</v>
          </cell>
          <cell r="C448" t="str">
            <v>Vật liệu khác</v>
          </cell>
          <cell r="D448" t="str">
            <v>%</v>
          </cell>
          <cell r="E448">
            <v>2</v>
          </cell>
          <cell r="G448">
            <v>2146</v>
          </cell>
        </row>
        <row r="449">
          <cell r="C449" t="str">
            <v>b.) Nhân công</v>
          </cell>
        </row>
        <row r="450">
          <cell r="B450" t="str">
            <v>NC3,5_N2</v>
          </cell>
          <cell r="C450" t="str">
            <v>Nhân công 3,5/7_nhóm 2</v>
          </cell>
          <cell r="D450" t="str">
            <v>công</v>
          </cell>
          <cell r="E450">
            <v>13.42</v>
          </cell>
          <cell r="F450">
            <v>282343</v>
          </cell>
          <cell r="H450">
            <v>3789043.06</v>
          </cell>
        </row>
        <row r="451">
          <cell r="C451" t="str">
            <v>c.) Máy thi công</v>
          </cell>
        </row>
        <row r="452">
          <cell r="B452" t="str">
            <v>M102.0105</v>
          </cell>
          <cell r="C452" t="str">
            <v>Cẩu bánh hơi 10 tấn</v>
          </cell>
          <cell r="D452" t="str">
            <v>ca</v>
          </cell>
          <cell r="E452">
            <v>0.22</v>
          </cell>
          <cell r="F452">
            <v>2168187.9491525423</v>
          </cell>
          <cell r="I452">
            <v>477001.34881355928</v>
          </cell>
        </row>
        <row r="453">
          <cell r="B453" t="str">
            <v>D2.3304</v>
          </cell>
          <cell r="C453" t="str">
            <v>Dựng cột thép ống bằng thủ công kết hợp với cơ giới, chiều cao cột&lt;=40m</v>
          </cell>
          <cell r="D453" t="str">
            <v>cột</v>
          </cell>
          <cell r="G453">
            <v>164155.356</v>
          </cell>
          <cell r="H453">
            <v>6431773.54</v>
          </cell>
          <cell r="I453">
            <v>672138.26423728815</v>
          </cell>
        </row>
        <row r="454">
          <cell r="C454" t="str">
            <v>a.) Vật liệu</v>
          </cell>
        </row>
        <row r="455">
          <cell r="B455" t="str">
            <v>041</v>
          </cell>
          <cell r="C455" t="str">
            <v>Gỗ kê</v>
          </cell>
          <cell r="D455" t="str">
            <v>m3</v>
          </cell>
          <cell r="E455">
            <v>0.06</v>
          </cell>
          <cell r="F455">
            <v>2682272.6</v>
          </cell>
          <cell r="G455">
            <v>160936.356</v>
          </cell>
        </row>
        <row r="456">
          <cell r="B456" t="str">
            <v>VLK</v>
          </cell>
          <cell r="C456" t="str">
            <v>Vật liệu khác</v>
          </cell>
          <cell r="D456" t="str">
            <v>%</v>
          </cell>
          <cell r="E456">
            <v>2</v>
          </cell>
          <cell r="G456">
            <v>3219</v>
          </cell>
        </row>
        <row r="457">
          <cell r="C457" t="str">
            <v>b.) Nhân công</v>
          </cell>
        </row>
        <row r="458">
          <cell r="B458" t="str">
            <v>NC3,5_N2</v>
          </cell>
          <cell r="C458" t="str">
            <v>Nhân công 3,5/7_nhóm 2</v>
          </cell>
          <cell r="D458" t="str">
            <v>công</v>
          </cell>
          <cell r="E458">
            <v>22.78</v>
          </cell>
          <cell r="F458">
            <v>282343</v>
          </cell>
          <cell r="H458">
            <v>6431773.54</v>
          </cell>
        </row>
        <row r="459">
          <cell r="C459" t="str">
            <v>c.) Máy thi công</v>
          </cell>
        </row>
        <row r="460">
          <cell r="B460" t="str">
            <v>M102.0105</v>
          </cell>
          <cell r="C460" t="str">
            <v>Cẩu bánh hơi 10 tấn</v>
          </cell>
          <cell r="D460" t="str">
            <v>ca</v>
          </cell>
          <cell r="E460">
            <v>0.31</v>
          </cell>
          <cell r="F460">
            <v>2168187.9491525423</v>
          </cell>
          <cell r="I460">
            <v>672138.26423728815</v>
          </cell>
        </row>
        <row r="461">
          <cell r="B461" t="str">
            <v>D2.3305</v>
          </cell>
          <cell r="C461" t="str">
            <v>Dựng cột thép ống bằng thủ công kết hợp với cơ giới, chiều cao cột&lt;=50m</v>
          </cell>
          <cell r="D461" t="str">
            <v>cột</v>
          </cell>
          <cell r="G461">
            <v>218873.80800000002</v>
          </cell>
          <cell r="H461">
            <v>11451832.08</v>
          </cell>
          <cell r="I461">
            <v>954002.69762711856</v>
          </cell>
        </row>
        <row r="462">
          <cell r="C462" t="str">
            <v>a.) Vật liệu</v>
          </cell>
        </row>
        <row r="463">
          <cell r="B463" t="str">
            <v>041</v>
          </cell>
          <cell r="C463" t="str">
            <v>Gỗ kê</v>
          </cell>
          <cell r="D463" t="str">
            <v>m3</v>
          </cell>
          <cell r="E463">
            <v>0.08</v>
          </cell>
          <cell r="F463">
            <v>2682272.6</v>
          </cell>
          <cell r="G463">
            <v>214581.80800000002</v>
          </cell>
        </row>
        <row r="464">
          <cell r="B464" t="str">
            <v>VLK</v>
          </cell>
          <cell r="C464" t="str">
            <v>Vật liệu khác</v>
          </cell>
          <cell r="D464" t="str">
            <v>%</v>
          </cell>
          <cell r="E464">
            <v>2</v>
          </cell>
          <cell r="G464">
            <v>4292</v>
          </cell>
        </row>
        <row r="465">
          <cell r="C465" t="str">
            <v>b.) Nhân công</v>
          </cell>
        </row>
        <row r="466">
          <cell r="B466" t="str">
            <v>NC3,5_N2</v>
          </cell>
          <cell r="C466" t="str">
            <v>Nhân công 3,5/7_nhóm 2</v>
          </cell>
          <cell r="D466" t="str">
            <v>công</v>
          </cell>
          <cell r="E466">
            <v>40.56</v>
          </cell>
          <cell r="F466">
            <v>282343</v>
          </cell>
          <cell r="H466">
            <v>11451832.08</v>
          </cell>
        </row>
        <row r="467">
          <cell r="C467" t="str">
            <v>c.) Máy thi công</v>
          </cell>
        </row>
        <row r="468">
          <cell r="B468" t="str">
            <v>M102.0105</v>
          </cell>
          <cell r="C468" t="str">
            <v>Cẩu bánh hơi 10 tấn</v>
          </cell>
          <cell r="D468" t="str">
            <v>ca</v>
          </cell>
          <cell r="E468">
            <v>0.44</v>
          </cell>
          <cell r="F468">
            <v>2168187.9491525423</v>
          </cell>
          <cell r="I468">
            <v>954002.69762711856</v>
          </cell>
        </row>
        <row r="469">
          <cell r="B469" t="str">
            <v>D2.4011</v>
          </cell>
          <cell r="C469" t="str">
            <v>Vừa lắp vừa dựng cột thép hình, chiều cao cột &lt;=15m, Hoàn thành thủ công</v>
          </cell>
          <cell r="D469" t="str">
            <v>tấn</v>
          </cell>
          <cell r="G469">
            <v>12528.2726</v>
          </cell>
          <cell r="H469">
            <v>3766771.3983552628</v>
          </cell>
          <cell r="I469">
            <v>0</v>
          </cell>
        </row>
        <row r="470">
          <cell r="C470" t="str">
            <v>a.) Vật liệu</v>
          </cell>
        </row>
        <row r="471">
          <cell r="B471" t="str">
            <v>043</v>
          </cell>
          <cell r="C471" t="str">
            <v>Gỗ ván</v>
          </cell>
          <cell r="D471" t="str">
            <v>m3</v>
          </cell>
          <cell r="E471">
            <v>1E-3</v>
          </cell>
          <cell r="F471">
            <v>2682272.6</v>
          </cell>
          <cell r="G471">
            <v>2682.2726000000002</v>
          </cell>
        </row>
        <row r="472">
          <cell r="B472" t="str">
            <v>013</v>
          </cell>
          <cell r="C472" t="str">
            <v>Cáp thép d=4mm</v>
          </cell>
          <cell r="D472" t="str">
            <v>kg</v>
          </cell>
          <cell r="E472">
            <v>0.5</v>
          </cell>
          <cell r="F472">
            <v>19200</v>
          </cell>
          <cell r="G472">
            <v>9600</v>
          </cell>
        </row>
        <row r="473">
          <cell r="B473" t="str">
            <v>VLK</v>
          </cell>
          <cell r="C473" t="str">
            <v>Vật liệu khác</v>
          </cell>
          <cell r="D473" t="str">
            <v>%</v>
          </cell>
          <cell r="E473">
            <v>2</v>
          </cell>
          <cell r="G473">
            <v>246</v>
          </cell>
        </row>
        <row r="474">
          <cell r="C474" t="str">
            <v>b.) Nhân công</v>
          </cell>
        </row>
        <row r="475">
          <cell r="B475" t="str">
            <v>NC4,0_N2</v>
          </cell>
          <cell r="C475" t="str">
            <v>Nhân công 4,0/7_nhóm 2</v>
          </cell>
          <cell r="D475" t="str">
            <v>công</v>
          </cell>
          <cell r="E475">
            <v>12.29</v>
          </cell>
          <cell r="F475">
            <v>306490.75657894736</v>
          </cell>
          <cell r="H475">
            <v>3766771.3983552628</v>
          </cell>
        </row>
        <row r="476">
          <cell r="B476" t="str">
            <v>D2.4012</v>
          </cell>
          <cell r="C476" t="str">
            <v>Vừa lắp vừa dựng cột thép hình, chiều cao cột &lt;=15m, Hoàn thành thủ công kết hợp cơ giới</v>
          </cell>
          <cell r="D476" t="str">
            <v>tấn</v>
          </cell>
          <cell r="G476">
            <v>12528.2726</v>
          </cell>
          <cell r="H476">
            <v>2767611.5319078946</v>
          </cell>
          <cell r="I476">
            <v>44245.836513157883</v>
          </cell>
        </row>
        <row r="477">
          <cell r="C477" t="str">
            <v>a.) Vật liệu</v>
          </cell>
        </row>
        <row r="478">
          <cell r="B478" t="str">
            <v>043</v>
          </cell>
          <cell r="C478" t="str">
            <v>Gỗ ván</v>
          </cell>
          <cell r="D478" t="str">
            <v>m3</v>
          </cell>
          <cell r="E478">
            <v>1E-3</v>
          </cell>
          <cell r="F478">
            <v>2682272.6</v>
          </cell>
          <cell r="G478">
            <v>2682.2726000000002</v>
          </cell>
        </row>
        <row r="479">
          <cell r="B479" t="str">
            <v>013</v>
          </cell>
          <cell r="C479" t="str">
            <v>Cáp thép d=4mm</v>
          </cell>
          <cell r="D479" t="str">
            <v>kg</v>
          </cell>
          <cell r="E479">
            <v>0.5</v>
          </cell>
          <cell r="F479">
            <v>19200</v>
          </cell>
          <cell r="G479">
            <v>9600</v>
          </cell>
        </row>
        <row r="480">
          <cell r="B480" t="str">
            <v>VLK</v>
          </cell>
          <cell r="C480" t="str">
            <v>Vật liệu khác</v>
          </cell>
          <cell r="D480" t="str">
            <v>%</v>
          </cell>
          <cell r="E480">
            <v>2</v>
          </cell>
          <cell r="G480">
            <v>246</v>
          </cell>
        </row>
        <row r="481">
          <cell r="C481" t="str">
            <v>b.) Nhân công</v>
          </cell>
        </row>
        <row r="482">
          <cell r="B482" t="str">
            <v>NC4,0_N2</v>
          </cell>
          <cell r="C482" t="str">
            <v>Nhân công 4,0/7_nhóm 2</v>
          </cell>
          <cell r="D482" t="str">
            <v>công</v>
          </cell>
          <cell r="E482">
            <v>9.0299999999999994</v>
          </cell>
          <cell r="F482">
            <v>306490.75657894736</v>
          </cell>
          <cell r="H482">
            <v>2767611.5319078946</v>
          </cell>
        </row>
        <row r="483">
          <cell r="C483" t="str">
            <v>c.) Máy thi công</v>
          </cell>
        </row>
        <row r="484">
          <cell r="B484" t="str">
            <v>M274</v>
          </cell>
          <cell r="C484" t="str">
            <v>Tời điện 2 tấn</v>
          </cell>
          <cell r="D484" t="str">
            <v>ca</v>
          </cell>
          <cell r="E484">
            <v>0.15</v>
          </cell>
          <cell r="F484">
            <v>294972.24342105258</v>
          </cell>
          <cell r="I484">
            <v>44245.836513157883</v>
          </cell>
        </row>
        <row r="485">
          <cell r="B485" t="str">
            <v>D2.4021</v>
          </cell>
          <cell r="C485" t="str">
            <v>Vừa lắp vừa dựng cột thép hình, chiều cao cột &lt;=30m, Hoàn thành thủ công</v>
          </cell>
          <cell r="D485" t="str">
            <v>tấn</v>
          </cell>
          <cell r="G485">
            <v>25833.817800000001</v>
          </cell>
          <cell r="H485">
            <v>3766771.3983552628</v>
          </cell>
          <cell r="I485">
            <v>0</v>
          </cell>
        </row>
        <row r="486">
          <cell r="C486" t="str">
            <v>a.) Vật liệu</v>
          </cell>
        </row>
        <row r="487">
          <cell r="B487" t="str">
            <v>043</v>
          </cell>
          <cell r="C487" t="str">
            <v>Gỗ ván</v>
          </cell>
          <cell r="D487" t="str">
            <v>m3</v>
          </cell>
          <cell r="E487">
            <v>3.0000000000000001E-3</v>
          </cell>
          <cell r="F487">
            <v>2682272.6</v>
          </cell>
          <cell r="G487">
            <v>8046.8178000000007</v>
          </cell>
        </row>
        <row r="488">
          <cell r="B488" t="str">
            <v>013</v>
          </cell>
          <cell r="C488" t="str">
            <v>Cáp thép d=4mm</v>
          </cell>
          <cell r="D488" t="str">
            <v>kg</v>
          </cell>
          <cell r="E488">
            <v>0.9</v>
          </cell>
          <cell r="F488">
            <v>19200</v>
          </cell>
          <cell r="G488">
            <v>17280</v>
          </cell>
        </row>
        <row r="489">
          <cell r="B489" t="str">
            <v>VLK</v>
          </cell>
          <cell r="C489" t="str">
            <v>Vật liệu khác</v>
          </cell>
          <cell r="D489" t="str">
            <v>%</v>
          </cell>
          <cell r="E489">
            <v>2</v>
          </cell>
          <cell r="G489">
            <v>507</v>
          </cell>
        </row>
        <row r="490">
          <cell r="C490" t="str">
            <v>b.) Nhân công</v>
          </cell>
        </row>
        <row r="491">
          <cell r="B491" t="str">
            <v>NC4,0_N2</v>
          </cell>
          <cell r="C491" t="str">
            <v>Nhân công 4,0/7_nhóm 2</v>
          </cell>
          <cell r="D491" t="str">
            <v>công</v>
          </cell>
          <cell r="E491">
            <v>12.29</v>
          </cell>
          <cell r="F491">
            <v>306490.75657894736</v>
          </cell>
          <cell r="H491">
            <v>3766771.3983552628</v>
          </cell>
        </row>
        <row r="492">
          <cell r="B492" t="str">
            <v>D2.4022</v>
          </cell>
          <cell r="C492" t="str">
            <v>Vừa lắp vừa dựng cột thép hình, chiều cao cột &lt;=30m, Hoàn thành thủ công kết hợp cơ giới</v>
          </cell>
          <cell r="D492" t="str">
            <v>tấn</v>
          </cell>
          <cell r="G492">
            <v>19180.5452</v>
          </cell>
          <cell r="H492">
            <v>3181374.053289474</v>
          </cell>
          <cell r="I492">
            <v>50145.281381578941</v>
          </cell>
        </row>
        <row r="493">
          <cell r="C493" t="str">
            <v>a.) Vật liệu</v>
          </cell>
        </row>
        <row r="494">
          <cell r="B494" t="str">
            <v>043</v>
          </cell>
          <cell r="C494" t="str">
            <v>Gỗ ván</v>
          </cell>
          <cell r="D494" t="str">
            <v>m3</v>
          </cell>
          <cell r="E494">
            <v>2E-3</v>
          </cell>
          <cell r="F494">
            <v>2682272.6</v>
          </cell>
          <cell r="G494">
            <v>5364.5452000000005</v>
          </cell>
        </row>
        <row r="495">
          <cell r="B495" t="str">
            <v>013</v>
          </cell>
          <cell r="C495" t="str">
            <v>Cáp thép d=4mm</v>
          </cell>
          <cell r="D495" t="str">
            <v>kg</v>
          </cell>
          <cell r="E495">
            <v>0.7</v>
          </cell>
          <cell r="F495">
            <v>19200</v>
          </cell>
          <cell r="G495">
            <v>13440</v>
          </cell>
        </row>
        <row r="496">
          <cell r="B496" t="str">
            <v>VLK</v>
          </cell>
          <cell r="C496" t="str">
            <v>Vật liệu khác</v>
          </cell>
          <cell r="D496" t="str">
            <v>%</v>
          </cell>
          <cell r="E496">
            <v>2</v>
          </cell>
          <cell r="G496">
            <v>376</v>
          </cell>
        </row>
        <row r="497">
          <cell r="C497" t="str">
            <v>b.) Nhân công</v>
          </cell>
        </row>
        <row r="498">
          <cell r="B498" t="str">
            <v>NC4,0_N2</v>
          </cell>
          <cell r="C498" t="str">
            <v>Nhân công 4,0/7_nhóm 2</v>
          </cell>
          <cell r="D498" t="str">
            <v>công</v>
          </cell>
          <cell r="E498">
            <v>10.38</v>
          </cell>
          <cell r="F498">
            <v>306490.75657894736</v>
          </cell>
          <cell r="H498">
            <v>3181374.053289474</v>
          </cell>
        </row>
        <row r="499">
          <cell r="C499" t="str">
            <v>c.) Máy thi công</v>
          </cell>
        </row>
        <row r="500">
          <cell r="B500" t="str">
            <v>M274</v>
          </cell>
          <cell r="C500" t="str">
            <v>Tời điện 2 tấn</v>
          </cell>
          <cell r="D500" t="str">
            <v>ca</v>
          </cell>
          <cell r="E500">
            <v>0.17</v>
          </cell>
          <cell r="F500">
            <v>294972.24342105258</v>
          </cell>
          <cell r="I500">
            <v>50145.281381578941</v>
          </cell>
        </row>
        <row r="501">
          <cell r="B501" t="str">
            <v>D2.4031</v>
          </cell>
          <cell r="C501" t="str">
            <v>Vừa lắp vừa dựng cột thép hình, chiều cao cột &lt;=40m, Hoàn thành thủ công</v>
          </cell>
          <cell r="D501" t="str">
            <v>tấn</v>
          </cell>
          <cell r="G501">
            <v>27791.817800000001</v>
          </cell>
          <cell r="H501">
            <v>4376688.0039473679</v>
          </cell>
          <cell r="I501">
            <v>0</v>
          </cell>
        </row>
        <row r="502">
          <cell r="C502" t="str">
            <v>a.) Vật liệu</v>
          </cell>
        </row>
        <row r="503">
          <cell r="B503" t="str">
            <v>043</v>
          </cell>
          <cell r="C503" t="str">
            <v>Gỗ ván</v>
          </cell>
          <cell r="D503" t="str">
            <v>m3</v>
          </cell>
          <cell r="E503">
            <v>3.0000000000000001E-3</v>
          </cell>
          <cell r="F503">
            <v>2682272.6</v>
          </cell>
          <cell r="G503">
            <v>8046.8178000000007</v>
          </cell>
        </row>
        <row r="504">
          <cell r="B504" t="str">
            <v>013</v>
          </cell>
          <cell r="C504" t="str">
            <v>Cáp thép d=4mm</v>
          </cell>
          <cell r="D504" t="str">
            <v>kg</v>
          </cell>
          <cell r="E504">
            <v>1</v>
          </cell>
          <cell r="F504">
            <v>19200</v>
          </cell>
          <cell r="G504">
            <v>19200</v>
          </cell>
        </row>
        <row r="505">
          <cell r="B505" t="str">
            <v>VLK</v>
          </cell>
          <cell r="C505" t="str">
            <v>Vật liệu khác</v>
          </cell>
          <cell r="D505" t="str">
            <v>%</v>
          </cell>
          <cell r="E505">
            <v>2</v>
          </cell>
          <cell r="G505">
            <v>545</v>
          </cell>
        </row>
        <row r="506">
          <cell r="C506" t="str">
            <v>b.) Nhân công</v>
          </cell>
        </row>
        <row r="507">
          <cell r="B507" t="str">
            <v>NC4,0_N2</v>
          </cell>
          <cell r="C507" t="str">
            <v>Nhân công 4,0/7_nhóm 2</v>
          </cell>
          <cell r="D507" t="str">
            <v>công</v>
          </cell>
          <cell r="E507">
            <v>14.28</v>
          </cell>
          <cell r="F507">
            <v>306490.75657894736</v>
          </cell>
          <cell r="H507">
            <v>4376688.0039473679</v>
          </cell>
        </row>
        <row r="508">
          <cell r="B508" t="str">
            <v>D2.4032</v>
          </cell>
          <cell r="C508" t="str">
            <v>Vừa lắp vừa dựng cột thép hình, chiều cao cột &lt;=40m, Hoàn thành thủ công kết hợp cơ giới</v>
          </cell>
          <cell r="D508" t="str">
            <v>tấn</v>
          </cell>
          <cell r="G508">
            <v>25055.5452</v>
          </cell>
          <cell r="H508">
            <v>3500124.4401315786</v>
          </cell>
          <cell r="I508">
            <v>58994.448684210518</v>
          </cell>
        </row>
        <row r="509">
          <cell r="C509" t="str">
            <v>a.) Vật liệu</v>
          </cell>
        </row>
        <row r="510">
          <cell r="B510" t="str">
            <v>043</v>
          </cell>
          <cell r="C510" t="str">
            <v>Gỗ ván</v>
          </cell>
          <cell r="D510" t="str">
            <v>m3</v>
          </cell>
          <cell r="E510">
            <v>2E-3</v>
          </cell>
          <cell r="F510">
            <v>2682272.6</v>
          </cell>
          <cell r="G510">
            <v>5364.5452000000005</v>
          </cell>
        </row>
        <row r="511">
          <cell r="B511" t="str">
            <v>013</v>
          </cell>
          <cell r="C511" t="str">
            <v>Cáp thép d=4mm</v>
          </cell>
          <cell r="D511" t="str">
            <v>kg</v>
          </cell>
          <cell r="E511">
            <v>1</v>
          </cell>
          <cell r="F511">
            <v>19200</v>
          </cell>
          <cell r="G511">
            <v>19200</v>
          </cell>
        </row>
        <row r="512">
          <cell r="B512" t="str">
            <v>VLK</v>
          </cell>
          <cell r="C512" t="str">
            <v>Vật liệu khác</v>
          </cell>
          <cell r="D512" t="str">
            <v>%</v>
          </cell>
          <cell r="E512">
            <v>2</v>
          </cell>
          <cell r="G512">
            <v>491</v>
          </cell>
        </row>
        <row r="513">
          <cell r="C513" t="str">
            <v>b.) Nhân công</v>
          </cell>
        </row>
        <row r="514">
          <cell r="B514" t="str">
            <v>NC4,0_N2</v>
          </cell>
          <cell r="C514" t="str">
            <v>Nhân công 4,0/7_nhóm 2</v>
          </cell>
          <cell r="D514" t="str">
            <v>công</v>
          </cell>
          <cell r="E514">
            <v>11.42</v>
          </cell>
          <cell r="F514">
            <v>306490.75657894736</v>
          </cell>
          <cell r="H514">
            <v>3500124.4401315786</v>
          </cell>
        </row>
        <row r="515">
          <cell r="C515" t="str">
            <v>c.) Máy thi công</v>
          </cell>
        </row>
        <row r="516">
          <cell r="B516" t="str">
            <v>M274</v>
          </cell>
          <cell r="C516" t="str">
            <v>Tời điện 2 tấn</v>
          </cell>
          <cell r="D516" t="str">
            <v>ca</v>
          </cell>
          <cell r="E516">
            <v>0.2</v>
          </cell>
          <cell r="F516">
            <v>294972.24342105258</v>
          </cell>
          <cell r="I516">
            <v>58994.448684210518</v>
          </cell>
        </row>
        <row r="517">
          <cell r="B517" t="str">
            <v>D2.4041</v>
          </cell>
          <cell r="C517" t="str">
            <v>Vừa lắp vừa dựng cột thép hình, chiều cao cột &lt;=50m, Hoàn thành thủ công</v>
          </cell>
          <cell r="D517" t="str">
            <v>tấn</v>
          </cell>
          <cell r="G517">
            <v>32486.090400000001</v>
          </cell>
          <cell r="H517">
            <v>4811904.8782894732</v>
          </cell>
          <cell r="I517">
            <v>0</v>
          </cell>
        </row>
        <row r="518">
          <cell r="C518" t="str">
            <v>a.) Vật liệu</v>
          </cell>
        </row>
        <row r="519">
          <cell r="B519" t="str">
            <v>043</v>
          </cell>
          <cell r="C519" t="str">
            <v>Gỗ ván</v>
          </cell>
          <cell r="D519" t="str">
            <v>m3</v>
          </cell>
          <cell r="E519">
            <v>4.0000000000000001E-3</v>
          </cell>
          <cell r="F519">
            <v>2682272.6</v>
          </cell>
          <cell r="G519">
            <v>10729.090400000001</v>
          </cell>
        </row>
        <row r="520">
          <cell r="B520" t="str">
            <v>013</v>
          </cell>
          <cell r="C520" t="str">
            <v>Cáp thép d=4mm</v>
          </cell>
          <cell r="D520" t="str">
            <v>kg</v>
          </cell>
          <cell r="E520">
            <v>1.1000000000000001</v>
          </cell>
          <cell r="F520">
            <v>19200</v>
          </cell>
          <cell r="G520">
            <v>21120</v>
          </cell>
        </row>
        <row r="521">
          <cell r="B521" t="str">
            <v>VLK</v>
          </cell>
          <cell r="C521" t="str">
            <v>Vật liệu khác</v>
          </cell>
          <cell r="D521" t="str">
            <v>%</v>
          </cell>
          <cell r="E521">
            <v>2</v>
          </cell>
          <cell r="G521">
            <v>637</v>
          </cell>
        </row>
        <row r="522">
          <cell r="C522" t="str">
            <v>b.) Nhân công</v>
          </cell>
        </row>
        <row r="523">
          <cell r="B523" t="str">
            <v>NC4,0_N2</v>
          </cell>
          <cell r="C523" t="str">
            <v>Nhân công 4,0/7_nhóm 2</v>
          </cell>
          <cell r="D523" t="str">
            <v>công</v>
          </cell>
          <cell r="E523">
            <v>15.7</v>
          </cell>
          <cell r="F523">
            <v>306490.75657894736</v>
          </cell>
          <cell r="H523">
            <v>4811904.8782894732</v>
          </cell>
        </row>
        <row r="524">
          <cell r="B524" t="str">
            <v>D2.4042</v>
          </cell>
          <cell r="C524" t="str">
            <v>Vừa lắp vừa dựng cột thép hình, chiều cao cột &lt;=50m, Hoàn thành thủ công kết hợp cơ giới</v>
          </cell>
          <cell r="D524" t="str">
            <v>tấn</v>
          </cell>
          <cell r="G524">
            <v>32486.090400000001</v>
          </cell>
          <cell r="H524">
            <v>3849523.902631579</v>
          </cell>
          <cell r="I524">
            <v>67843.615986842095</v>
          </cell>
        </row>
        <row r="525">
          <cell r="C525" t="str">
            <v>a.) Vật liệu</v>
          </cell>
        </row>
        <row r="526">
          <cell r="B526" t="str">
            <v>043</v>
          </cell>
          <cell r="C526" t="str">
            <v>Gỗ ván</v>
          </cell>
          <cell r="D526" t="str">
            <v>m3</v>
          </cell>
          <cell r="E526">
            <v>4.0000000000000001E-3</v>
          </cell>
          <cell r="F526">
            <v>2682272.6</v>
          </cell>
          <cell r="G526">
            <v>10729.090400000001</v>
          </cell>
        </row>
        <row r="527">
          <cell r="B527" t="str">
            <v>013</v>
          </cell>
          <cell r="C527" t="str">
            <v>Cáp thép d=4mm</v>
          </cell>
          <cell r="D527" t="str">
            <v>kg</v>
          </cell>
          <cell r="E527">
            <v>1.1000000000000001</v>
          </cell>
          <cell r="F527">
            <v>19200</v>
          </cell>
          <cell r="G527">
            <v>21120</v>
          </cell>
        </row>
        <row r="528">
          <cell r="B528" t="str">
            <v>VLK</v>
          </cell>
          <cell r="C528" t="str">
            <v>Vật liệu khác</v>
          </cell>
          <cell r="D528" t="str">
            <v>%</v>
          </cell>
          <cell r="E528">
            <v>2</v>
          </cell>
          <cell r="G528">
            <v>637</v>
          </cell>
        </row>
        <row r="529">
          <cell r="C529" t="str">
            <v>b.) Nhân công</v>
          </cell>
        </row>
        <row r="530">
          <cell r="B530" t="str">
            <v>NC4,0_N2</v>
          </cell>
          <cell r="C530" t="str">
            <v>Nhân công 4,0/7_nhóm 2</v>
          </cell>
          <cell r="D530" t="str">
            <v>công</v>
          </cell>
          <cell r="E530">
            <v>12.56</v>
          </cell>
          <cell r="F530">
            <v>306490.75657894736</v>
          </cell>
          <cell r="H530">
            <v>3849523.902631579</v>
          </cell>
        </row>
        <row r="531">
          <cell r="C531" t="str">
            <v>c.) Máy thi công</v>
          </cell>
        </row>
        <row r="532">
          <cell r="B532" t="str">
            <v>M274</v>
          </cell>
          <cell r="C532" t="str">
            <v>Tời điện 2 tấn</v>
          </cell>
          <cell r="D532" t="str">
            <v>ca</v>
          </cell>
          <cell r="E532">
            <v>0.23</v>
          </cell>
          <cell r="F532">
            <v>294972.24342105258</v>
          </cell>
          <cell r="I532">
            <v>67843.615986842095</v>
          </cell>
        </row>
        <row r="533">
          <cell r="B533" t="str">
            <v>D2.4051</v>
          </cell>
          <cell r="C533" t="str">
            <v>Vừa lắp vừa dựng cột thép hình, chiều cao cột &lt;=60m, Hoàn thành thủ công</v>
          </cell>
          <cell r="D533" t="str">
            <v>tấn</v>
          </cell>
          <cell r="G533">
            <v>33465.090400000001</v>
          </cell>
          <cell r="H533">
            <v>5296160.2736842111</v>
          </cell>
          <cell r="I533">
            <v>0</v>
          </cell>
        </row>
        <row r="534">
          <cell r="C534" t="str">
            <v>a.) Vật liệu</v>
          </cell>
        </row>
        <row r="535">
          <cell r="B535" t="str">
            <v>043</v>
          </cell>
          <cell r="C535" t="str">
            <v>Gỗ ván</v>
          </cell>
          <cell r="D535" t="str">
            <v>m3</v>
          </cell>
          <cell r="E535">
            <v>4.0000000000000001E-3</v>
          </cell>
          <cell r="F535">
            <v>2682272.6</v>
          </cell>
          <cell r="G535">
            <v>10729.090400000001</v>
          </cell>
        </row>
        <row r="536">
          <cell r="B536" t="str">
            <v>013</v>
          </cell>
          <cell r="C536" t="str">
            <v>Cáp thép d=4mm</v>
          </cell>
          <cell r="D536" t="str">
            <v>kg</v>
          </cell>
          <cell r="E536">
            <v>1.1499999999999999</v>
          </cell>
          <cell r="F536">
            <v>19200</v>
          </cell>
          <cell r="G536">
            <v>22080</v>
          </cell>
        </row>
        <row r="537">
          <cell r="B537" t="str">
            <v>VLK</v>
          </cell>
          <cell r="C537" t="str">
            <v>Vật liệu khác</v>
          </cell>
          <cell r="D537" t="str">
            <v>%</v>
          </cell>
          <cell r="E537">
            <v>2</v>
          </cell>
          <cell r="G537">
            <v>656</v>
          </cell>
        </row>
        <row r="538">
          <cell r="C538" t="str">
            <v>b.) Nhân công</v>
          </cell>
        </row>
        <row r="539">
          <cell r="B539" t="str">
            <v>NC4,0_N2</v>
          </cell>
          <cell r="C539" t="str">
            <v>Nhân công 4,0/7_nhóm 2</v>
          </cell>
          <cell r="D539" t="str">
            <v>công</v>
          </cell>
          <cell r="E539">
            <v>17.28</v>
          </cell>
          <cell r="F539">
            <v>306490.75657894736</v>
          </cell>
          <cell r="H539">
            <v>5296160.2736842111</v>
          </cell>
        </row>
        <row r="540">
          <cell r="B540" t="str">
            <v>D2.4052</v>
          </cell>
          <cell r="C540" t="str">
            <v>Vừa lắp vừa dựng cột thép hình, chiều cao cột &lt;=60m, Hoàn thành thủ công kết hợp cơ giới</v>
          </cell>
          <cell r="D540" t="str">
            <v>tấn</v>
          </cell>
          <cell r="G540">
            <v>33465.090400000001</v>
          </cell>
          <cell r="H540">
            <v>4232637.3483552635</v>
          </cell>
          <cell r="I540">
            <v>73743.060855263146</v>
          </cell>
        </row>
        <row r="541">
          <cell r="C541" t="str">
            <v>a.) Vật liệu</v>
          </cell>
        </row>
        <row r="542">
          <cell r="B542" t="str">
            <v>043</v>
          </cell>
          <cell r="C542" t="str">
            <v>Gỗ ván</v>
          </cell>
          <cell r="D542" t="str">
            <v>m3</v>
          </cell>
          <cell r="E542">
            <v>4.0000000000000001E-3</v>
          </cell>
          <cell r="F542">
            <v>2682272.6</v>
          </cell>
          <cell r="G542">
            <v>10729.090400000001</v>
          </cell>
        </row>
        <row r="543">
          <cell r="B543" t="str">
            <v>013</v>
          </cell>
          <cell r="C543" t="str">
            <v>Cáp thép d=4mm</v>
          </cell>
          <cell r="D543" t="str">
            <v>kg</v>
          </cell>
          <cell r="E543">
            <v>1.1499999999999999</v>
          </cell>
          <cell r="F543">
            <v>19200</v>
          </cell>
          <cell r="G543">
            <v>22080</v>
          </cell>
        </row>
        <row r="544">
          <cell r="B544" t="str">
            <v>VLK</v>
          </cell>
          <cell r="C544" t="str">
            <v>Vật liệu khác</v>
          </cell>
          <cell r="D544" t="str">
            <v>%</v>
          </cell>
          <cell r="E544">
            <v>2</v>
          </cell>
          <cell r="G544">
            <v>656</v>
          </cell>
        </row>
        <row r="545">
          <cell r="C545" t="str">
            <v>b.) Nhân công</v>
          </cell>
        </row>
        <row r="546">
          <cell r="B546" t="str">
            <v>NC4,0_N2</v>
          </cell>
          <cell r="C546" t="str">
            <v>Nhân công 4,0/7_nhóm 2</v>
          </cell>
          <cell r="D546" t="str">
            <v>công</v>
          </cell>
          <cell r="E546">
            <v>13.81</v>
          </cell>
          <cell r="F546">
            <v>306490.75657894736</v>
          </cell>
          <cell r="H546">
            <v>4232637.3483552635</v>
          </cell>
        </row>
        <row r="547">
          <cell r="C547" t="str">
            <v>c.) Máy thi công</v>
          </cell>
        </row>
        <row r="548">
          <cell r="B548" t="str">
            <v>M274</v>
          </cell>
          <cell r="C548" t="str">
            <v>Tời điện 2 tấn</v>
          </cell>
          <cell r="D548" t="str">
            <v>ca</v>
          </cell>
          <cell r="E548">
            <v>0.25</v>
          </cell>
          <cell r="F548">
            <v>294972.24342105258</v>
          </cell>
          <cell r="I548">
            <v>73743.060855263146</v>
          </cell>
        </row>
        <row r="549">
          <cell r="B549" t="str">
            <v>D2.4061</v>
          </cell>
          <cell r="C549" t="str">
            <v>Vừa lắp vừa dựng cột thép hình, chiều cao cột &lt;=70m, Hoàn thành thủ công</v>
          </cell>
          <cell r="D549" t="str">
            <v>tấn</v>
          </cell>
          <cell r="G549">
            <v>34444.090400000001</v>
          </cell>
          <cell r="H549">
            <v>5792675.2993421042</v>
          </cell>
          <cell r="I549">
            <v>0</v>
          </cell>
        </row>
        <row r="550">
          <cell r="C550" t="str">
            <v>a.) Vật liệu</v>
          </cell>
        </row>
        <row r="551">
          <cell r="B551" t="str">
            <v>043</v>
          </cell>
          <cell r="C551" t="str">
            <v>Gỗ ván</v>
          </cell>
          <cell r="D551" t="str">
            <v>m3</v>
          </cell>
          <cell r="E551">
            <v>4.0000000000000001E-3</v>
          </cell>
          <cell r="F551">
            <v>2682272.6</v>
          </cell>
          <cell r="G551">
            <v>10729.090400000001</v>
          </cell>
        </row>
        <row r="552">
          <cell r="B552" t="str">
            <v>013</v>
          </cell>
          <cell r="C552" t="str">
            <v>Cáp thép d=4mm</v>
          </cell>
          <cell r="D552" t="str">
            <v>kg</v>
          </cell>
          <cell r="E552">
            <v>1.2</v>
          </cell>
          <cell r="F552">
            <v>19200</v>
          </cell>
          <cell r="G552">
            <v>23040</v>
          </cell>
        </row>
        <row r="553">
          <cell r="B553" t="str">
            <v>VLK</v>
          </cell>
          <cell r="C553" t="str">
            <v>Vật liệu khác</v>
          </cell>
          <cell r="D553" t="str">
            <v>%</v>
          </cell>
          <cell r="E553">
            <v>2</v>
          </cell>
          <cell r="G553">
            <v>675</v>
          </cell>
        </row>
        <row r="554">
          <cell r="C554" t="str">
            <v>b.) Nhân công</v>
          </cell>
        </row>
        <row r="555">
          <cell r="B555" t="str">
            <v>NC4,0_N2</v>
          </cell>
          <cell r="C555" t="str">
            <v>Nhân công 4,0/7_nhóm 2</v>
          </cell>
          <cell r="D555" t="str">
            <v>công</v>
          </cell>
          <cell r="E555">
            <v>18.899999999999999</v>
          </cell>
          <cell r="F555">
            <v>306490.75657894736</v>
          </cell>
          <cell r="H555">
            <v>5792675.2993421042</v>
          </cell>
        </row>
        <row r="556">
          <cell r="B556" t="str">
            <v>D2.4062</v>
          </cell>
          <cell r="C556" t="str">
            <v>Vừa lắp vừa dựng cột thép hình, chiều cao cột &lt;=70m, Hoàn thành thủ công kết hợp cơ giới</v>
          </cell>
          <cell r="D556" t="str">
            <v>tấn</v>
          </cell>
          <cell r="G556">
            <v>34444.090400000001</v>
          </cell>
          <cell r="H556">
            <v>4634140.2394736838</v>
          </cell>
          <cell r="I556">
            <v>73743.060855263146</v>
          </cell>
        </row>
        <row r="557">
          <cell r="C557" t="str">
            <v>a.) Vật liệu</v>
          </cell>
        </row>
        <row r="558">
          <cell r="B558" t="str">
            <v>043</v>
          </cell>
          <cell r="C558" t="str">
            <v>Gỗ ván</v>
          </cell>
          <cell r="D558" t="str">
            <v>m3</v>
          </cell>
          <cell r="E558">
            <v>4.0000000000000001E-3</v>
          </cell>
          <cell r="F558">
            <v>2682272.6</v>
          </cell>
          <cell r="G558">
            <v>10729.090400000001</v>
          </cell>
        </row>
        <row r="559">
          <cell r="B559" t="str">
            <v>013</v>
          </cell>
          <cell r="C559" t="str">
            <v>Cáp thép d=4mm</v>
          </cell>
          <cell r="D559" t="str">
            <v>kg</v>
          </cell>
          <cell r="E559">
            <v>1.2</v>
          </cell>
          <cell r="F559">
            <v>19200</v>
          </cell>
          <cell r="G559">
            <v>23040</v>
          </cell>
        </row>
        <row r="560">
          <cell r="B560" t="str">
            <v>VLK</v>
          </cell>
          <cell r="C560" t="str">
            <v>Vật liệu khác</v>
          </cell>
          <cell r="D560" t="str">
            <v>%</v>
          </cell>
          <cell r="E560">
            <v>2</v>
          </cell>
          <cell r="G560">
            <v>675</v>
          </cell>
        </row>
        <row r="561">
          <cell r="C561" t="str">
            <v>b.) Nhân công</v>
          </cell>
        </row>
        <row r="562">
          <cell r="B562" t="str">
            <v>NC4,0_N2</v>
          </cell>
          <cell r="C562" t="str">
            <v>Nhân công 4,0/7_nhóm 2</v>
          </cell>
          <cell r="D562" t="str">
            <v>công</v>
          </cell>
          <cell r="E562">
            <v>15.12</v>
          </cell>
          <cell r="F562">
            <v>306490.75657894736</v>
          </cell>
          <cell r="H562">
            <v>4634140.2394736838</v>
          </cell>
        </row>
        <row r="563">
          <cell r="C563" t="str">
            <v>c.) Máy thi công</v>
          </cell>
        </row>
        <row r="564">
          <cell r="B564" t="str">
            <v>M274</v>
          </cell>
          <cell r="C564" t="str">
            <v>Tời điện 2 tấn</v>
          </cell>
          <cell r="D564" t="str">
            <v>ca</v>
          </cell>
          <cell r="E564">
            <v>0.25</v>
          </cell>
          <cell r="F564">
            <v>294972.24342105258</v>
          </cell>
          <cell r="I564">
            <v>73743.060855263146</v>
          </cell>
        </row>
        <row r="565">
          <cell r="B565" t="str">
            <v>D2.4071</v>
          </cell>
          <cell r="C565" t="str">
            <v>Vừa lắp vừa dựng cột thép hình, chiều cao cột &lt;=85m, Hoàn thành thủ công</v>
          </cell>
          <cell r="D565" t="str">
            <v>tấn</v>
          </cell>
          <cell r="G565">
            <v>36403.090400000001</v>
          </cell>
          <cell r="H565">
            <v>6653914.325328947</v>
          </cell>
          <cell r="I565">
            <v>0</v>
          </cell>
        </row>
        <row r="566">
          <cell r="C566" t="str">
            <v>a.) Vật liệu</v>
          </cell>
        </row>
        <row r="567">
          <cell r="B567" t="str">
            <v>043</v>
          </cell>
          <cell r="C567" t="str">
            <v>Gỗ ván</v>
          </cell>
          <cell r="D567" t="str">
            <v>m3</v>
          </cell>
          <cell r="E567">
            <v>4.0000000000000001E-3</v>
          </cell>
          <cell r="F567">
            <v>2682272.6</v>
          </cell>
          <cell r="G567">
            <v>10729.090400000001</v>
          </cell>
        </row>
        <row r="568">
          <cell r="B568" t="str">
            <v>013</v>
          </cell>
          <cell r="C568" t="str">
            <v>Cáp thép d=4mm</v>
          </cell>
          <cell r="D568" t="str">
            <v>kg</v>
          </cell>
          <cell r="E568">
            <v>1.3</v>
          </cell>
          <cell r="F568">
            <v>19200</v>
          </cell>
          <cell r="G568">
            <v>24960</v>
          </cell>
        </row>
        <row r="569">
          <cell r="B569" t="str">
            <v>VLK</v>
          </cell>
          <cell r="C569" t="str">
            <v>Vật liệu khác</v>
          </cell>
          <cell r="D569" t="str">
            <v>%</v>
          </cell>
          <cell r="E569">
            <v>2</v>
          </cell>
          <cell r="G569">
            <v>714</v>
          </cell>
        </row>
        <row r="570">
          <cell r="C570" t="str">
            <v>b.) Nhân công</v>
          </cell>
        </row>
        <row r="571">
          <cell r="B571" t="str">
            <v>NC4,0_N2</v>
          </cell>
          <cell r="C571" t="str">
            <v>Nhân công 4,0/7_nhóm 2</v>
          </cell>
          <cell r="D571" t="str">
            <v>công</v>
          </cell>
          <cell r="E571">
            <v>21.71</v>
          </cell>
          <cell r="F571">
            <v>306490.75657894736</v>
          </cell>
          <cell r="H571">
            <v>6653914.325328947</v>
          </cell>
        </row>
        <row r="572">
          <cell r="B572" t="str">
            <v>D2.4072</v>
          </cell>
          <cell r="C572" t="str">
            <v>Vừa lắp vừa dựng cột thép hình, chiều cao cột &lt;=85m, Hoàn thành thủ công kết hợp cơ giới</v>
          </cell>
          <cell r="D572" t="str">
            <v>tấn</v>
          </cell>
          <cell r="G572">
            <v>36403.090400000001</v>
          </cell>
          <cell r="H572">
            <v>5323744.4417763157</v>
          </cell>
          <cell r="I572">
            <v>88491.673026315766</v>
          </cell>
        </row>
        <row r="573">
          <cell r="C573" t="str">
            <v>a.) Vật liệu</v>
          </cell>
        </row>
        <row r="574">
          <cell r="B574" t="str">
            <v>043</v>
          </cell>
          <cell r="C574" t="str">
            <v>Gỗ ván</v>
          </cell>
          <cell r="D574" t="str">
            <v>m3</v>
          </cell>
          <cell r="E574">
            <v>4.0000000000000001E-3</v>
          </cell>
          <cell r="F574">
            <v>2682272.6</v>
          </cell>
          <cell r="G574">
            <v>10729.090400000001</v>
          </cell>
        </row>
        <row r="575">
          <cell r="B575" t="str">
            <v>013</v>
          </cell>
          <cell r="C575" t="str">
            <v>Cáp thép d=4mm</v>
          </cell>
          <cell r="D575" t="str">
            <v>kg</v>
          </cell>
          <cell r="E575">
            <v>1.3</v>
          </cell>
          <cell r="F575">
            <v>19200</v>
          </cell>
          <cell r="G575">
            <v>24960</v>
          </cell>
        </row>
        <row r="576">
          <cell r="B576" t="str">
            <v>VLK</v>
          </cell>
          <cell r="C576" t="str">
            <v>Vật liệu khác</v>
          </cell>
          <cell r="D576" t="str">
            <v>%</v>
          </cell>
          <cell r="E576">
            <v>2</v>
          </cell>
          <cell r="G576">
            <v>714</v>
          </cell>
        </row>
        <row r="577">
          <cell r="C577" t="str">
            <v>b.) Nhân công</v>
          </cell>
        </row>
        <row r="578">
          <cell r="B578" t="str">
            <v>NC4,0_N2</v>
          </cell>
          <cell r="C578" t="str">
            <v>Nhân công 4,0/7_nhóm 2</v>
          </cell>
          <cell r="D578" t="str">
            <v>công</v>
          </cell>
          <cell r="E578">
            <v>17.37</v>
          </cell>
          <cell r="F578">
            <v>306490.75657894736</v>
          </cell>
          <cell r="H578">
            <v>5323744.4417763157</v>
          </cell>
        </row>
        <row r="579">
          <cell r="C579" t="str">
            <v>c.) Máy thi công</v>
          </cell>
        </row>
        <row r="580">
          <cell r="B580" t="str">
            <v>M274</v>
          </cell>
          <cell r="C580" t="str">
            <v>Tời điện 2 tấn</v>
          </cell>
          <cell r="D580" t="str">
            <v>ca</v>
          </cell>
          <cell r="E580">
            <v>0.3</v>
          </cell>
          <cell r="F580">
            <v>294972.24342105258</v>
          </cell>
          <cell r="I580">
            <v>88491.673026315766</v>
          </cell>
        </row>
        <row r="581">
          <cell r="B581" t="str">
            <v>D2.4081</v>
          </cell>
          <cell r="C581" t="str">
            <v>Vừa lắp vừa dựng cột thép hình, chiều cao cột &lt;=100m, Hoàn thành thủ công</v>
          </cell>
          <cell r="D581" t="str">
            <v>tấn</v>
          </cell>
          <cell r="G581">
            <v>36403.090400000001</v>
          </cell>
          <cell r="H581">
            <v>7653074.1917763148</v>
          </cell>
          <cell r="I581">
            <v>0</v>
          </cell>
        </row>
        <row r="582">
          <cell r="C582" t="str">
            <v>a.) Vật liệu</v>
          </cell>
        </row>
        <row r="583">
          <cell r="B583" t="str">
            <v>043</v>
          </cell>
          <cell r="C583" t="str">
            <v>Gỗ ván</v>
          </cell>
          <cell r="D583" t="str">
            <v>m3</v>
          </cell>
          <cell r="E583">
            <v>4.0000000000000001E-3</v>
          </cell>
          <cell r="F583">
            <v>2682272.6</v>
          </cell>
          <cell r="G583">
            <v>10729.090400000001</v>
          </cell>
        </row>
        <row r="584">
          <cell r="B584" t="str">
            <v>013</v>
          </cell>
          <cell r="C584" t="str">
            <v>Cáp thép d=4mm</v>
          </cell>
          <cell r="D584" t="str">
            <v>kg</v>
          </cell>
          <cell r="E584">
            <v>1.3</v>
          </cell>
          <cell r="F584">
            <v>19200</v>
          </cell>
          <cell r="G584">
            <v>24960</v>
          </cell>
        </row>
        <row r="585">
          <cell r="B585" t="str">
            <v>VLK</v>
          </cell>
          <cell r="C585" t="str">
            <v>Vật liệu khác</v>
          </cell>
          <cell r="D585" t="str">
            <v>%</v>
          </cell>
          <cell r="E585">
            <v>2</v>
          </cell>
          <cell r="G585">
            <v>714</v>
          </cell>
        </row>
        <row r="586">
          <cell r="C586" t="str">
            <v>b.) Nhân công</v>
          </cell>
        </row>
        <row r="587">
          <cell r="B587" t="str">
            <v>NC4,0_N2</v>
          </cell>
          <cell r="C587" t="str">
            <v>Nhân công 4,0/7_nhóm 2</v>
          </cell>
          <cell r="D587" t="str">
            <v>công</v>
          </cell>
          <cell r="E587">
            <v>24.97</v>
          </cell>
          <cell r="F587">
            <v>306490.75657894736</v>
          </cell>
          <cell r="H587">
            <v>7653074.1917763148</v>
          </cell>
        </row>
        <row r="588">
          <cell r="B588" t="str">
            <v>D2.4082</v>
          </cell>
          <cell r="C588" t="str">
            <v>Vừa lắp vừa dựng cột thép hình, chiều cao cột &lt;=100m, Hoàn thành thủ công kết hợp cơ giới</v>
          </cell>
          <cell r="D588" t="str">
            <v>tấn</v>
          </cell>
          <cell r="G588">
            <v>36403.090400000001</v>
          </cell>
          <cell r="H588">
            <v>6123685.3164473688</v>
          </cell>
          <cell r="I588">
            <v>117988.89736842104</v>
          </cell>
        </row>
        <row r="589">
          <cell r="C589" t="str">
            <v>a.) Vật liệu</v>
          </cell>
        </row>
        <row r="590">
          <cell r="B590" t="str">
            <v>043</v>
          </cell>
          <cell r="C590" t="str">
            <v>Gỗ ván</v>
          </cell>
          <cell r="D590" t="str">
            <v>m3</v>
          </cell>
          <cell r="E590">
            <v>4.0000000000000001E-3</v>
          </cell>
          <cell r="F590">
            <v>2682272.6</v>
          </cell>
          <cell r="G590">
            <v>10729.090400000001</v>
          </cell>
        </row>
        <row r="591">
          <cell r="B591" t="str">
            <v>013</v>
          </cell>
          <cell r="C591" t="str">
            <v>Cáp thép d=4mm</v>
          </cell>
          <cell r="D591" t="str">
            <v>kg</v>
          </cell>
          <cell r="E591">
            <v>1.3</v>
          </cell>
          <cell r="F591">
            <v>19200</v>
          </cell>
          <cell r="G591">
            <v>24960</v>
          </cell>
        </row>
        <row r="592">
          <cell r="B592" t="str">
            <v>VLK</v>
          </cell>
          <cell r="C592" t="str">
            <v>Vật liệu khác</v>
          </cell>
          <cell r="D592" t="str">
            <v>%</v>
          </cell>
          <cell r="E592">
            <v>2</v>
          </cell>
          <cell r="G592">
            <v>714</v>
          </cell>
        </row>
        <row r="593">
          <cell r="C593" t="str">
            <v>b.) Nhân công</v>
          </cell>
        </row>
        <row r="594">
          <cell r="B594" t="str">
            <v>NC4,0_N2</v>
          </cell>
          <cell r="C594" t="str">
            <v>Nhân công 4,0/7_nhóm 2</v>
          </cell>
          <cell r="D594" t="str">
            <v>công</v>
          </cell>
          <cell r="E594">
            <v>19.98</v>
          </cell>
          <cell r="F594">
            <v>306490.75657894736</v>
          </cell>
          <cell r="H594">
            <v>6123685.3164473688</v>
          </cell>
        </row>
        <row r="595">
          <cell r="C595" t="str">
            <v>c.) Máy thi công</v>
          </cell>
        </row>
        <row r="596">
          <cell r="B596" t="str">
            <v>M274</v>
          </cell>
          <cell r="C596" t="str">
            <v>Tời điện 2 tấn</v>
          </cell>
          <cell r="D596" t="str">
            <v>ca</v>
          </cell>
          <cell r="E596">
            <v>0.4</v>
          </cell>
          <cell r="F596">
            <v>294972.24342105258</v>
          </cell>
          <cell r="I596">
            <v>117988.89736842104</v>
          </cell>
        </row>
        <row r="597">
          <cell r="B597" t="str">
            <v>D2.5101</v>
          </cell>
          <cell r="C597" t="str">
            <v>Nối cột bê tông bằng mặt bích, địa hình bình thường</v>
          </cell>
          <cell r="D597" t="str">
            <v>1 mối nối</v>
          </cell>
          <cell r="G597">
            <v>13383.817800000001</v>
          </cell>
          <cell r="H597">
            <v>919472.26973684202</v>
          </cell>
          <cell r="I597">
            <v>0</v>
          </cell>
        </row>
        <row r="598">
          <cell r="C598" t="str">
            <v>a.) Vật liệu</v>
          </cell>
        </row>
        <row r="599">
          <cell r="B599" t="str">
            <v>041</v>
          </cell>
          <cell r="C599" t="str">
            <v>Gỗ kê</v>
          </cell>
          <cell r="D599" t="str">
            <v>m3</v>
          </cell>
          <cell r="E599">
            <v>3.0000000000000001E-3</v>
          </cell>
          <cell r="F599">
            <v>2682272.6</v>
          </cell>
          <cell r="G599">
            <v>8046.8178000000007</v>
          </cell>
        </row>
        <row r="600">
          <cell r="B600" t="str">
            <v>111</v>
          </cell>
          <cell r="C600" t="str">
            <v>Thép đệm</v>
          </cell>
          <cell r="D600" t="str">
            <v>m3</v>
          </cell>
          <cell r="E600">
            <v>0.35</v>
          </cell>
          <cell r="F600">
            <v>14500</v>
          </cell>
          <cell r="G600">
            <v>5075</v>
          </cell>
        </row>
        <row r="601">
          <cell r="B601" t="str">
            <v>VLK</v>
          </cell>
          <cell r="C601" t="str">
            <v>Vật liệu khác</v>
          </cell>
          <cell r="D601" t="str">
            <v>%</v>
          </cell>
          <cell r="E601">
            <v>2</v>
          </cell>
          <cell r="G601">
            <v>262</v>
          </cell>
        </row>
        <row r="602">
          <cell r="C602" t="str">
            <v>b.) Nhân công</v>
          </cell>
        </row>
        <row r="603">
          <cell r="B603" t="str">
            <v>NC4,0_N2</v>
          </cell>
          <cell r="C603" t="str">
            <v>Nhân công 4,0/7_nhóm 2</v>
          </cell>
          <cell r="D603" t="str">
            <v>công</v>
          </cell>
          <cell r="E603">
            <v>3</v>
          </cell>
          <cell r="F603">
            <v>306490.75657894736</v>
          </cell>
          <cell r="H603">
            <v>919472.26973684202</v>
          </cell>
        </row>
        <row r="604">
          <cell r="B604" t="str">
            <v>D2.5102</v>
          </cell>
          <cell r="C604" t="str">
            <v>Nối cột bê tông bằng mặt bích, địa hình sườn đồi</v>
          </cell>
          <cell r="D604" t="str">
            <v>1 mối nối</v>
          </cell>
          <cell r="G604">
            <v>13383.817800000001</v>
          </cell>
          <cell r="H604">
            <v>965445.88322368416</v>
          </cell>
          <cell r="I604">
            <v>0</v>
          </cell>
        </row>
        <row r="605">
          <cell r="C605" t="str">
            <v>a.) Vật liệu</v>
          </cell>
        </row>
        <row r="606">
          <cell r="B606" t="str">
            <v>041</v>
          </cell>
          <cell r="C606" t="str">
            <v>Gỗ kê</v>
          </cell>
          <cell r="D606" t="str">
            <v>m3</v>
          </cell>
          <cell r="E606">
            <v>3.0000000000000001E-3</v>
          </cell>
          <cell r="F606">
            <v>2682272.6</v>
          </cell>
          <cell r="G606">
            <v>8046.8178000000007</v>
          </cell>
        </row>
        <row r="607">
          <cell r="B607" t="str">
            <v>111</v>
          </cell>
          <cell r="C607" t="str">
            <v>Thép đệm</v>
          </cell>
          <cell r="D607" t="str">
            <v>m3</v>
          </cell>
          <cell r="E607">
            <v>0.35</v>
          </cell>
          <cell r="F607">
            <v>14500</v>
          </cell>
          <cell r="G607">
            <v>5075</v>
          </cell>
        </row>
        <row r="608">
          <cell r="B608" t="str">
            <v>VLK</v>
          </cell>
          <cell r="C608" t="str">
            <v>Vật liệu khác</v>
          </cell>
          <cell r="D608" t="str">
            <v>%</v>
          </cell>
          <cell r="E608">
            <v>2</v>
          </cell>
          <cell r="G608">
            <v>262</v>
          </cell>
        </row>
        <row r="609">
          <cell r="C609" t="str">
            <v>b.) Nhân công</v>
          </cell>
        </row>
        <row r="610">
          <cell r="B610" t="str">
            <v>NC4,0_N2</v>
          </cell>
          <cell r="C610" t="str">
            <v>Nhân công 4,0/7_nhóm 2</v>
          </cell>
          <cell r="D610" t="str">
            <v>công</v>
          </cell>
          <cell r="E610">
            <v>3.15</v>
          </cell>
          <cell r="F610">
            <v>306490.75657894736</v>
          </cell>
          <cell r="H610">
            <v>965445.88322368416</v>
          </cell>
        </row>
        <row r="611">
          <cell r="B611" t="str">
            <v>D2.5103</v>
          </cell>
          <cell r="C611" t="str">
            <v>Nối cột bê tông bằng mặt bích, địa hình sình lầy</v>
          </cell>
          <cell r="D611" t="str">
            <v>1 mối nối</v>
          </cell>
          <cell r="G611">
            <v>29799.453399999999</v>
          </cell>
          <cell r="H611">
            <v>1103366.7236842106</v>
          </cell>
          <cell r="I611">
            <v>0</v>
          </cell>
        </row>
        <row r="612">
          <cell r="C612" t="str">
            <v>a.) Vật liệu</v>
          </cell>
        </row>
        <row r="613">
          <cell r="B613" t="str">
            <v>041</v>
          </cell>
          <cell r="C613" t="str">
            <v>Gỗ kê</v>
          </cell>
          <cell r="D613" t="str">
            <v>m3</v>
          </cell>
          <cell r="E613">
            <v>8.9999999999999993E-3</v>
          </cell>
          <cell r="F613">
            <v>2682272.6</v>
          </cell>
          <cell r="G613">
            <v>24140.453399999999</v>
          </cell>
        </row>
        <row r="614">
          <cell r="B614" t="str">
            <v>111</v>
          </cell>
          <cell r="C614" t="str">
            <v>Thép đệm</v>
          </cell>
          <cell r="D614" t="str">
            <v>m3</v>
          </cell>
          <cell r="E614">
            <v>0.35</v>
          </cell>
          <cell r="F614">
            <v>14500</v>
          </cell>
          <cell r="G614">
            <v>5075</v>
          </cell>
        </row>
        <row r="615">
          <cell r="B615" t="str">
            <v>VLK</v>
          </cell>
          <cell r="C615" t="str">
            <v>Vật liệu khác</v>
          </cell>
          <cell r="D615" t="str">
            <v>%</v>
          </cell>
          <cell r="E615">
            <v>2</v>
          </cell>
          <cell r="G615">
            <v>584</v>
          </cell>
        </row>
        <row r="616">
          <cell r="C616" t="str">
            <v>b.) Nhân công</v>
          </cell>
        </row>
        <row r="617">
          <cell r="B617" t="str">
            <v>NC4,0_N2</v>
          </cell>
          <cell r="C617" t="str">
            <v>Nhân công 4,0/7_nhóm 2</v>
          </cell>
          <cell r="D617" t="str">
            <v>công</v>
          </cell>
          <cell r="E617">
            <v>3.6</v>
          </cell>
          <cell r="F617">
            <v>306490.75657894736</v>
          </cell>
          <cell r="H617">
            <v>1103366.7236842106</v>
          </cell>
        </row>
        <row r="618">
          <cell r="B618" t="str">
            <v>D2.5211</v>
          </cell>
          <cell r="C618" t="str">
            <v>Dựng cột bê tông, chiều cao cột&lt;=8m, hoàn toàn bằng thủ công</v>
          </cell>
          <cell r="D618" t="str">
            <v>cột</v>
          </cell>
          <cell r="G618">
            <v>24774.963000000003</v>
          </cell>
          <cell r="H618">
            <v>1412922.3878289475</v>
          </cell>
          <cell r="I618">
            <v>0</v>
          </cell>
        </row>
        <row r="619">
          <cell r="C619" t="str">
            <v>a.) Vật liệu</v>
          </cell>
        </row>
        <row r="620">
          <cell r="B620" t="str">
            <v>041</v>
          </cell>
          <cell r="C620" t="str">
            <v>Gỗ kê</v>
          </cell>
          <cell r="D620" t="str">
            <v>m3</v>
          </cell>
          <cell r="E620">
            <v>5.0000000000000001E-3</v>
          </cell>
          <cell r="F620">
            <v>2682272.6</v>
          </cell>
          <cell r="G620">
            <v>13411.363000000001</v>
          </cell>
        </row>
        <row r="621">
          <cell r="B621" t="str">
            <v>106</v>
          </cell>
          <cell r="C621" t="str">
            <v>Sơn</v>
          </cell>
          <cell r="D621" t="str">
            <v>kg</v>
          </cell>
          <cell r="E621">
            <v>0.1</v>
          </cell>
          <cell r="F621">
            <v>113636</v>
          </cell>
          <cell r="G621">
            <v>11363.6</v>
          </cell>
        </row>
        <row r="622">
          <cell r="C622" t="str">
            <v>b.) Nhân công</v>
          </cell>
        </row>
        <row r="623">
          <cell r="B623" t="str">
            <v>NC4,0_N2</v>
          </cell>
          <cell r="C623" t="str">
            <v>Nhân công 4,0/7_nhóm 2</v>
          </cell>
          <cell r="D623" t="str">
            <v>công</v>
          </cell>
          <cell r="E623">
            <v>4.6100000000000003</v>
          </cell>
          <cell r="F623">
            <v>306490.75657894736</v>
          </cell>
          <cell r="H623">
            <v>1412922.3878289475</v>
          </cell>
        </row>
        <row r="624">
          <cell r="B624" t="str">
            <v>D2.5212</v>
          </cell>
          <cell r="C624" t="str">
            <v>Dựng cột bê tông, chiều cao cột&lt;=8m, bằng cần cẩu kết hợp thủ công</v>
          </cell>
          <cell r="D624" t="str">
            <v>cột</v>
          </cell>
          <cell r="G624">
            <v>24774.963000000003</v>
          </cell>
          <cell r="H624">
            <v>567007.8996710527</v>
          </cell>
          <cell r="I624">
            <v>151773.15644067797</v>
          </cell>
        </row>
        <row r="625">
          <cell r="C625" t="str">
            <v>a.) Vật liệu</v>
          </cell>
        </row>
        <row r="626">
          <cell r="B626" t="str">
            <v>041</v>
          </cell>
          <cell r="C626" t="str">
            <v>Gỗ kê</v>
          </cell>
          <cell r="D626" t="str">
            <v>m3</v>
          </cell>
          <cell r="E626">
            <v>5.0000000000000001E-3</v>
          </cell>
          <cell r="F626">
            <v>2682272.6</v>
          </cell>
          <cell r="G626">
            <v>13411.363000000001</v>
          </cell>
        </row>
        <row r="627">
          <cell r="B627" t="str">
            <v>106</v>
          </cell>
          <cell r="C627" t="str">
            <v>Sơn</v>
          </cell>
          <cell r="D627" t="str">
            <v>kg</v>
          </cell>
          <cell r="E627">
            <v>0.1</v>
          </cell>
          <cell r="F627">
            <v>113636</v>
          </cell>
          <cell r="G627">
            <v>11363.6</v>
          </cell>
        </row>
        <row r="628">
          <cell r="C628" t="str">
            <v>b.) Nhân công</v>
          </cell>
        </row>
        <row r="629">
          <cell r="B629" t="str">
            <v>NC4,0_N2</v>
          </cell>
          <cell r="C629" t="str">
            <v>Nhân công 4,0/7_nhóm 2</v>
          </cell>
          <cell r="D629" t="str">
            <v>công</v>
          </cell>
          <cell r="E629">
            <v>1.85</v>
          </cell>
          <cell r="F629">
            <v>306490.75657894736</v>
          </cell>
          <cell r="H629">
            <v>567007.8996710527</v>
          </cell>
        </row>
        <row r="630">
          <cell r="C630" t="str">
            <v>c.) Máy thi công</v>
          </cell>
        </row>
        <row r="631">
          <cell r="B631" t="str">
            <v>M102.0105</v>
          </cell>
          <cell r="C631" t="str">
            <v>Cẩu bánh hơi 10 tấn</v>
          </cell>
          <cell r="D631" t="str">
            <v>ca</v>
          </cell>
          <cell r="E631">
            <v>7.0000000000000007E-2</v>
          </cell>
          <cell r="F631">
            <v>2168187.9491525423</v>
          </cell>
          <cell r="I631">
            <v>151773.15644067797</v>
          </cell>
        </row>
        <row r="632">
          <cell r="B632" t="str">
            <v>D2.5221</v>
          </cell>
          <cell r="C632" t="str">
            <v>Dựng cột bê tông, chiều cao cột&lt;=10m, hoàn toàn bằng thủ công</v>
          </cell>
          <cell r="D632" t="str">
            <v>cột</v>
          </cell>
          <cell r="G632">
            <v>24774.963000000003</v>
          </cell>
          <cell r="H632">
            <v>1520194.152631579</v>
          </cell>
          <cell r="I632">
            <v>0</v>
          </cell>
        </row>
        <row r="633">
          <cell r="C633" t="str">
            <v>a.) Vật liệu</v>
          </cell>
        </row>
        <row r="634">
          <cell r="B634" t="str">
            <v>041</v>
          </cell>
          <cell r="C634" t="str">
            <v>Gỗ kê</v>
          </cell>
          <cell r="D634" t="str">
            <v>m3</v>
          </cell>
          <cell r="E634">
            <v>5.0000000000000001E-3</v>
          </cell>
          <cell r="F634">
            <v>2682272.6</v>
          </cell>
          <cell r="G634">
            <v>13411.363000000001</v>
          </cell>
        </row>
        <row r="635">
          <cell r="B635" t="str">
            <v>106</v>
          </cell>
          <cell r="C635" t="str">
            <v>Sơn</v>
          </cell>
          <cell r="D635" t="str">
            <v>kg</v>
          </cell>
          <cell r="E635">
            <v>0.1</v>
          </cell>
          <cell r="F635">
            <v>113636</v>
          </cell>
          <cell r="G635">
            <v>11363.6</v>
          </cell>
        </row>
        <row r="636">
          <cell r="C636" t="str">
            <v>b.) Nhân công</v>
          </cell>
        </row>
        <row r="637">
          <cell r="B637" t="str">
            <v>NC4,0_N2</v>
          </cell>
          <cell r="C637" t="str">
            <v>Nhân công 4,0/7_nhóm 2</v>
          </cell>
          <cell r="D637" t="str">
            <v>công</v>
          </cell>
          <cell r="E637">
            <v>4.96</v>
          </cell>
          <cell r="F637">
            <v>306490.75657894736</v>
          </cell>
          <cell r="H637">
            <v>1520194.152631579</v>
          </cell>
        </row>
        <row r="638">
          <cell r="B638" t="str">
            <v>D2.5222</v>
          </cell>
          <cell r="C638" t="str">
            <v>Dựng cột bê tông, chiều cao cột&lt;=10m, bằng cần cẩu kết hợp thủ công</v>
          </cell>
          <cell r="D638" t="str">
            <v>cột</v>
          </cell>
          <cell r="G638">
            <v>24774.963000000003</v>
          </cell>
          <cell r="H638">
            <v>606851.69802631577</v>
          </cell>
          <cell r="I638">
            <v>151773.15644067797</v>
          </cell>
        </row>
        <row r="639">
          <cell r="C639" t="str">
            <v>a.) Vật liệu</v>
          </cell>
        </row>
        <row r="640">
          <cell r="B640" t="str">
            <v>041</v>
          </cell>
          <cell r="C640" t="str">
            <v>Gỗ kê</v>
          </cell>
          <cell r="D640" t="str">
            <v>m3</v>
          </cell>
          <cell r="E640">
            <v>5.0000000000000001E-3</v>
          </cell>
          <cell r="F640">
            <v>2682272.6</v>
          </cell>
          <cell r="G640">
            <v>13411.363000000001</v>
          </cell>
        </row>
        <row r="641">
          <cell r="B641" t="str">
            <v>106</v>
          </cell>
          <cell r="C641" t="str">
            <v>Sơn</v>
          </cell>
          <cell r="D641" t="str">
            <v>kg</v>
          </cell>
          <cell r="E641">
            <v>0.1</v>
          </cell>
          <cell r="F641">
            <v>113636</v>
          </cell>
          <cell r="G641">
            <v>11363.6</v>
          </cell>
        </row>
        <row r="642">
          <cell r="C642" t="str">
            <v>b.) Nhân công</v>
          </cell>
        </row>
        <row r="643">
          <cell r="B643" t="str">
            <v>NC4,0_N2</v>
          </cell>
          <cell r="C643" t="str">
            <v>Nhân công 4,0/7_nhóm 2</v>
          </cell>
          <cell r="D643" t="str">
            <v>công</v>
          </cell>
          <cell r="E643">
            <v>1.98</v>
          </cell>
          <cell r="F643">
            <v>306490.75657894736</v>
          </cell>
          <cell r="H643">
            <v>606851.69802631577</v>
          </cell>
        </row>
        <row r="644">
          <cell r="C644" t="str">
            <v>c.) Máy thi công</v>
          </cell>
        </row>
        <row r="645">
          <cell r="B645" t="str">
            <v>M102.0105</v>
          </cell>
          <cell r="C645" t="str">
            <v>Cẩu bánh hơi 10 tấn</v>
          </cell>
          <cell r="D645" t="str">
            <v>ca</v>
          </cell>
          <cell r="E645">
            <v>7.0000000000000007E-2</v>
          </cell>
          <cell r="F645">
            <v>2168187.9491525423</v>
          </cell>
          <cell r="I645">
            <v>151773.15644067797</v>
          </cell>
        </row>
        <row r="646">
          <cell r="B646" t="str">
            <v>D2.5231</v>
          </cell>
          <cell r="C646" t="str">
            <v>Dựng cột bê tông, chiều cao cột&lt;=12m, hoàn toàn bằng thủ công</v>
          </cell>
          <cell r="D646" t="str">
            <v>cột</v>
          </cell>
          <cell r="G646">
            <v>24774.963000000003</v>
          </cell>
          <cell r="H646">
            <v>1627465.9174342104</v>
          </cell>
          <cell r="I646">
            <v>0</v>
          </cell>
        </row>
        <row r="647">
          <cell r="C647" t="str">
            <v>a.) Vật liệu</v>
          </cell>
        </row>
        <row r="648">
          <cell r="B648" t="str">
            <v>041</v>
          </cell>
          <cell r="C648" t="str">
            <v>Gỗ kê</v>
          </cell>
          <cell r="D648" t="str">
            <v>m3</v>
          </cell>
          <cell r="E648">
            <v>5.0000000000000001E-3</v>
          </cell>
          <cell r="F648">
            <v>2682272.6</v>
          </cell>
          <cell r="G648">
            <v>13411.363000000001</v>
          </cell>
        </row>
        <row r="649">
          <cell r="B649" t="str">
            <v>106</v>
          </cell>
          <cell r="C649" t="str">
            <v>Sơn</v>
          </cell>
          <cell r="D649" t="str">
            <v>kg</v>
          </cell>
          <cell r="E649">
            <v>0.1</v>
          </cell>
          <cell r="F649">
            <v>113636</v>
          </cell>
          <cell r="G649">
            <v>11363.6</v>
          </cell>
        </row>
        <row r="650">
          <cell r="C650" t="str">
            <v>b.) Nhân công</v>
          </cell>
        </row>
        <row r="651">
          <cell r="B651" t="str">
            <v>NC4,0_N2</v>
          </cell>
          <cell r="C651" t="str">
            <v>Nhân công 4,0/7_nhóm 2</v>
          </cell>
          <cell r="D651" t="str">
            <v>công</v>
          </cell>
          <cell r="E651">
            <v>5.31</v>
          </cell>
          <cell r="F651">
            <v>306490.75657894736</v>
          </cell>
          <cell r="H651">
            <v>1627465.9174342104</v>
          </cell>
        </row>
        <row r="652">
          <cell r="B652" t="str">
            <v>D2.5232</v>
          </cell>
          <cell r="C652" t="str">
            <v>Dựng cột bê tông, chiều cao cột&lt;=12m, bằng cần cẩu kết hợp thủ công</v>
          </cell>
          <cell r="D652" t="str">
            <v>cột</v>
          </cell>
          <cell r="G652">
            <v>24774.963000000003</v>
          </cell>
          <cell r="H652">
            <v>649760.40394736838</v>
          </cell>
          <cell r="I652">
            <v>216818.79491525423</v>
          </cell>
        </row>
        <row r="653">
          <cell r="C653" t="str">
            <v>a.) Vật liệu</v>
          </cell>
        </row>
        <row r="654">
          <cell r="B654" t="str">
            <v>041</v>
          </cell>
          <cell r="C654" t="str">
            <v>Gỗ kê</v>
          </cell>
          <cell r="D654" t="str">
            <v>m3</v>
          </cell>
          <cell r="E654">
            <v>5.0000000000000001E-3</v>
          </cell>
          <cell r="F654">
            <v>2682272.6</v>
          </cell>
          <cell r="G654">
            <v>13411.363000000001</v>
          </cell>
        </row>
        <row r="655">
          <cell r="B655" t="str">
            <v>106</v>
          </cell>
          <cell r="C655" t="str">
            <v>Sơn</v>
          </cell>
          <cell r="D655" t="str">
            <v>kg</v>
          </cell>
          <cell r="E655">
            <v>0.1</v>
          </cell>
          <cell r="F655">
            <v>113636</v>
          </cell>
          <cell r="G655">
            <v>11363.6</v>
          </cell>
        </row>
        <row r="656">
          <cell r="C656" t="str">
            <v>b.) Nhân công</v>
          </cell>
        </row>
        <row r="657">
          <cell r="B657" t="str">
            <v>NC4,0_N2</v>
          </cell>
          <cell r="C657" t="str">
            <v>Nhân công 4,0/7_nhóm 2</v>
          </cell>
          <cell r="D657" t="str">
            <v>công</v>
          </cell>
          <cell r="E657">
            <v>2.12</v>
          </cell>
          <cell r="F657">
            <v>306490.75657894736</v>
          </cell>
          <cell r="H657">
            <v>649760.40394736838</v>
          </cell>
        </row>
        <row r="658">
          <cell r="C658" t="str">
            <v>c.) Máy thi công</v>
          </cell>
        </row>
        <row r="659">
          <cell r="B659" t="str">
            <v>M102.0105</v>
          </cell>
          <cell r="C659" t="str">
            <v>Cẩu bánh hơi 10 tấn</v>
          </cell>
          <cell r="D659" t="str">
            <v>ca</v>
          </cell>
          <cell r="E659">
            <v>0.1</v>
          </cell>
          <cell r="F659">
            <v>2168187.9491525423</v>
          </cell>
          <cell r="I659">
            <v>216818.79491525423</v>
          </cell>
        </row>
        <row r="660">
          <cell r="B660" t="str">
            <v>D2.5241</v>
          </cell>
          <cell r="C660" t="str">
            <v>Dựng cột bê tông, chiều cao cột&lt;=14m, hoàn toàn bằng thủ công</v>
          </cell>
          <cell r="D660" t="str">
            <v>cột</v>
          </cell>
          <cell r="G660">
            <v>24774.963000000003</v>
          </cell>
          <cell r="H660">
            <v>2025903.9009868421</v>
          </cell>
          <cell r="I660">
            <v>0</v>
          </cell>
        </row>
        <row r="661">
          <cell r="C661" t="str">
            <v>a.) Vật liệu</v>
          </cell>
        </row>
        <row r="662">
          <cell r="B662" t="str">
            <v>041</v>
          </cell>
          <cell r="C662" t="str">
            <v>Gỗ kê</v>
          </cell>
          <cell r="D662" t="str">
            <v>m3</v>
          </cell>
          <cell r="E662">
            <v>5.0000000000000001E-3</v>
          </cell>
          <cell r="F662">
            <v>2682272.6</v>
          </cell>
          <cell r="G662">
            <v>13411.363000000001</v>
          </cell>
        </row>
        <row r="663">
          <cell r="B663" t="str">
            <v>106</v>
          </cell>
          <cell r="C663" t="str">
            <v>Sơn</v>
          </cell>
          <cell r="D663" t="str">
            <v>kg</v>
          </cell>
          <cell r="E663">
            <v>0.1</v>
          </cell>
          <cell r="F663">
            <v>113636</v>
          </cell>
          <cell r="G663">
            <v>11363.6</v>
          </cell>
        </row>
        <row r="664">
          <cell r="C664" t="str">
            <v>b.) Nhân công</v>
          </cell>
        </row>
        <row r="665">
          <cell r="B665" t="str">
            <v>NC4,0_N2</v>
          </cell>
          <cell r="C665" t="str">
            <v>Nhân công 4,0/7_nhóm 2</v>
          </cell>
          <cell r="D665" t="str">
            <v>công</v>
          </cell>
          <cell r="E665">
            <v>6.61</v>
          </cell>
          <cell r="F665">
            <v>306490.75657894736</v>
          </cell>
          <cell r="H665">
            <v>2025903.9009868421</v>
          </cell>
        </row>
        <row r="666">
          <cell r="B666" t="str">
            <v>D2.5242</v>
          </cell>
          <cell r="C666" t="str">
            <v>Dựng cột bê tông, chiều cao cột&lt;=14m, bằng cần cẩu kết hợp thủ công</v>
          </cell>
          <cell r="D666" t="str">
            <v>cột</v>
          </cell>
          <cell r="G666">
            <v>24774.963000000003</v>
          </cell>
          <cell r="H666">
            <v>809135.59736842103</v>
          </cell>
          <cell r="I666">
            <v>216818.79491525423</v>
          </cell>
        </row>
        <row r="667">
          <cell r="C667" t="str">
            <v>a.) Vật liệu</v>
          </cell>
        </row>
        <row r="668">
          <cell r="B668" t="str">
            <v>041</v>
          </cell>
          <cell r="C668" t="str">
            <v>Gỗ kê</v>
          </cell>
          <cell r="D668" t="str">
            <v>m3</v>
          </cell>
          <cell r="E668">
            <v>5.0000000000000001E-3</v>
          </cell>
          <cell r="F668">
            <v>2682272.6</v>
          </cell>
          <cell r="G668">
            <v>13411.363000000001</v>
          </cell>
        </row>
        <row r="669">
          <cell r="B669" t="str">
            <v>106</v>
          </cell>
          <cell r="C669" t="str">
            <v>Sơn</v>
          </cell>
          <cell r="D669" t="str">
            <v>kg</v>
          </cell>
          <cell r="E669">
            <v>0.1</v>
          </cell>
          <cell r="F669">
            <v>113636</v>
          </cell>
          <cell r="G669">
            <v>11363.6</v>
          </cell>
        </row>
        <row r="670">
          <cell r="C670" t="str">
            <v>b.) Nhân công</v>
          </cell>
        </row>
        <row r="671">
          <cell r="B671" t="str">
            <v>NC4,0_N2</v>
          </cell>
          <cell r="C671" t="str">
            <v>Nhân công 4,0/7_nhóm 2</v>
          </cell>
          <cell r="D671" t="str">
            <v>công</v>
          </cell>
          <cell r="E671">
            <v>2.64</v>
          </cell>
          <cell r="F671">
            <v>306490.75657894736</v>
          </cell>
          <cell r="H671">
            <v>809135.59736842103</v>
          </cell>
        </row>
        <row r="672">
          <cell r="C672" t="str">
            <v>c.) Máy thi công</v>
          </cell>
        </row>
        <row r="673">
          <cell r="B673" t="str">
            <v>M102.0105</v>
          </cell>
          <cell r="C673" t="str">
            <v>Cẩu bánh hơi 10 tấn</v>
          </cell>
          <cell r="D673" t="str">
            <v>ca</v>
          </cell>
          <cell r="E673">
            <v>0.1</v>
          </cell>
          <cell r="F673">
            <v>2168187.9491525423</v>
          </cell>
          <cell r="I673">
            <v>216818.79491525423</v>
          </cell>
        </row>
        <row r="674">
          <cell r="B674" t="str">
            <v>D2.5251</v>
          </cell>
          <cell r="C674" t="str">
            <v>Dựng cột bê tông, chiều cao cột&lt;=16m, hoàn toàn bằng thủ công</v>
          </cell>
          <cell r="D674" t="str">
            <v>cột</v>
          </cell>
          <cell r="G674">
            <v>27457.2356</v>
          </cell>
          <cell r="H674">
            <v>2203668.5398026318</v>
          </cell>
          <cell r="I674">
            <v>0</v>
          </cell>
        </row>
        <row r="675">
          <cell r="C675" t="str">
            <v>a.) Vật liệu</v>
          </cell>
        </row>
        <row r="676">
          <cell r="B676" t="str">
            <v>041</v>
          </cell>
          <cell r="C676" t="str">
            <v>Gỗ kê</v>
          </cell>
          <cell r="D676" t="str">
            <v>m3</v>
          </cell>
          <cell r="E676">
            <v>6.0000000000000001E-3</v>
          </cell>
          <cell r="F676">
            <v>2682272.6</v>
          </cell>
          <cell r="G676">
            <v>16093.635600000001</v>
          </cell>
        </row>
        <row r="677">
          <cell r="B677" t="str">
            <v>106</v>
          </cell>
          <cell r="C677" t="str">
            <v>Sơn</v>
          </cell>
          <cell r="D677" t="str">
            <v>kg</v>
          </cell>
          <cell r="E677">
            <v>0.1</v>
          </cell>
          <cell r="F677">
            <v>113636</v>
          </cell>
          <cell r="G677">
            <v>11363.6</v>
          </cell>
        </row>
        <row r="678">
          <cell r="C678" t="str">
            <v>b.) Nhân công</v>
          </cell>
        </row>
        <row r="679">
          <cell r="B679" t="str">
            <v>NC4,0_N2</v>
          </cell>
          <cell r="C679" t="str">
            <v>Nhân công 4,0/7_nhóm 2</v>
          </cell>
          <cell r="D679" t="str">
            <v>công</v>
          </cell>
          <cell r="E679">
            <v>7.19</v>
          </cell>
          <cell r="F679">
            <v>306490.75657894736</v>
          </cell>
          <cell r="H679">
            <v>2203668.5398026318</v>
          </cell>
        </row>
        <row r="680">
          <cell r="B680" t="str">
            <v>D2.5252</v>
          </cell>
          <cell r="C680" t="str">
            <v>Dựng cột bê tông, chiều cao cột&lt;=16m, bằng cần cẩu kết hợp thủ công</v>
          </cell>
          <cell r="D680" t="str">
            <v>cột</v>
          </cell>
          <cell r="G680">
            <v>27457.2356</v>
          </cell>
          <cell r="H680">
            <v>882693.37894736836</v>
          </cell>
          <cell r="I680">
            <v>303546.31288135593</v>
          </cell>
        </row>
        <row r="681">
          <cell r="C681" t="str">
            <v>a.) Vật liệu</v>
          </cell>
        </row>
        <row r="682">
          <cell r="B682" t="str">
            <v>041</v>
          </cell>
          <cell r="C682" t="str">
            <v>Gỗ kê</v>
          </cell>
          <cell r="D682" t="str">
            <v>m3</v>
          </cell>
          <cell r="E682">
            <v>6.0000000000000001E-3</v>
          </cell>
          <cell r="F682">
            <v>2682272.6</v>
          </cell>
          <cell r="G682">
            <v>16093.635600000001</v>
          </cell>
        </row>
        <row r="683">
          <cell r="B683" t="str">
            <v>106</v>
          </cell>
          <cell r="C683" t="str">
            <v>Sơn</v>
          </cell>
          <cell r="D683" t="str">
            <v>kg</v>
          </cell>
          <cell r="E683">
            <v>0.1</v>
          </cell>
          <cell r="F683">
            <v>113636</v>
          </cell>
          <cell r="G683">
            <v>11363.6</v>
          </cell>
        </row>
        <row r="684">
          <cell r="C684" t="str">
            <v>b.) Nhân công</v>
          </cell>
        </row>
        <row r="685">
          <cell r="B685" t="str">
            <v>NC4,0_N2</v>
          </cell>
          <cell r="C685" t="str">
            <v>Nhân công 4,0/7_nhóm 2</v>
          </cell>
          <cell r="D685" t="str">
            <v>công</v>
          </cell>
          <cell r="E685">
            <v>2.88</v>
          </cell>
          <cell r="F685">
            <v>306490.75657894736</v>
          </cell>
          <cell r="H685">
            <v>882693.37894736836</v>
          </cell>
        </row>
        <row r="686">
          <cell r="C686" t="str">
            <v>c.) Máy thi công</v>
          </cell>
        </row>
        <row r="687">
          <cell r="B687" t="str">
            <v>M102.0105</v>
          </cell>
          <cell r="C687" t="str">
            <v>Cẩu bánh hơi 10 tấn</v>
          </cell>
          <cell r="D687" t="str">
            <v>ca</v>
          </cell>
          <cell r="E687">
            <v>0.14000000000000001</v>
          </cell>
          <cell r="F687">
            <v>2168187.9491525423</v>
          </cell>
          <cell r="I687">
            <v>303546.31288135593</v>
          </cell>
        </row>
        <row r="688">
          <cell r="B688" t="str">
            <v>D2.5253</v>
          </cell>
          <cell r="C688" t="str">
            <v>Dựng cột bê tông, chiều cao cột&lt;=16m, bằng máy kéo kết hợp thủ công</v>
          </cell>
          <cell r="D688" t="str">
            <v>cột</v>
          </cell>
          <cell r="G688">
            <v>27457.2356</v>
          </cell>
          <cell r="H688">
            <v>993030.05131578946</v>
          </cell>
          <cell r="I688">
            <v>185934.71348684211</v>
          </cell>
        </row>
        <row r="689">
          <cell r="C689" t="str">
            <v>a.) Vật liệu</v>
          </cell>
        </row>
        <row r="690">
          <cell r="B690" t="str">
            <v>041</v>
          </cell>
          <cell r="C690" t="str">
            <v>Gỗ kê</v>
          </cell>
          <cell r="D690" t="str">
            <v>m3</v>
          </cell>
          <cell r="E690">
            <v>6.0000000000000001E-3</v>
          </cell>
          <cell r="F690">
            <v>2682272.6</v>
          </cell>
          <cell r="G690">
            <v>16093.635600000001</v>
          </cell>
        </row>
        <row r="691">
          <cell r="B691" t="str">
            <v>106</v>
          </cell>
          <cell r="C691" t="str">
            <v>Sơn</v>
          </cell>
          <cell r="D691" t="str">
            <v>kg</v>
          </cell>
          <cell r="E691">
            <v>0.1</v>
          </cell>
          <cell r="F691">
            <v>113636</v>
          </cell>
          <cell r="G691">
            <v>11363.6</v>
          </cell>
        </row>
        <row r="692">
          <cell r="C692" t="str">
            <v>b.) Nhân công</v>
          </cell>
        </row>
        <row r="693">
          <cell r="B693" t="str">
            <v>NC4,0_N2</v>
          </cell>
          <cell r="C693" t="str">
            <v>Nhân công 4,0/7_nhóm 2</v>
          </cell>
          <cell r="D693" t="str">
            <v>công</v>
          </cell>
          <cell r="E693">
            <v>3.24</v>
          </cell>
          <cell r="F693">
            <v>306490.75657894736</v>
          </cell>
          <cell r="H693">
            <v>993030.05131578946</v>
          </cell>
        </row>
        <row r="694">
          <cell r="C694" t="str">
            <v>c.) Máy thi công</v>
          </cell>
        </row>
        <row r="695">
          <cell r="B695" t="str">
            <v>M179</v>
          </cell>
          <cell r="C695" t="str">
            <v>Máy kéo 75CV</v>
          </cell>
          <cell r="D695" t="str">
            <v>ca</v>
          </cell>
          <cell r="E695">
            <v>0.15</v>
          </cell>
          <cell r="F695">
            <v>1239564.7565789474</v>
          </cell>
          <cell r="I695">
            <v>185934.71348684211</v>
          </cell>
        </row>
        <row r="696">
          <cell r="B696" t="str">
            <v>D2.5261</v>
          </cell>
          <cell r="C696" t="str">
            <v>Dựng cột bê tông, chiều cao cột&lt;=18m, hoàn toàn bằng thủ công</v>
          </cell>
          <cell r="D696" t="str">
            <v>cột</v>
          </cell>
          <cell r="G696">
            <v>27457.2356</v>
          </cell>
          <cell r="H696">
            <v>2871818.3891447363</v>
          </cell>
          <cell r="I696">
            <v>0</v>
          </cell>
        </row>
        <row r="697">
          <cell r="C697" t="str">
            <v>a.) Vật liệu</v>
          </cell>
        </row>
        <row r="698">
          <cell r="B698" t="str">
            <v>041</v>
          </cell>
          <cell r="C698" t="str">
            <v>Gỗ kê</v>
          </cell>
          <cell r="D698" t="str">
            <v>m3</v>
          </cell>
          <cell r="E698">
            <v>6.0000000000000001E-3</v>
          </cell>
          <cell r="F698">
            <v>2682272.6</v>
          </cell>
          <cell r="G698">
            <v>16093.635600000001</v>
          </cell>
        </row>
        <row r="699">
          <cell r="B699" t="str">
            <v>106</v>
          </cell>
          <cell r="C699" t="str">
            <v>Sơn</v>
          </cell>
          <cell r="D699" t="str">
            <v>kg</v>
          </cell>
          <cell r="E699">
            <v>0.1</v>
          </cell>
          <cell r="F699">
            <v>113636</v>
          </cell>
          <cell r="G699">
            <v>11363.6</v>
          </cell>
        </row>
        <row r="700">
          <cell r="C700" t="str">
            <v>b.) Nhân công</v>
          </cell>
        </row>
        <row r="701">
          <cell r="B701" t="str">
            <v>NC4,0_N2</v>
          </cell>
          <cell r="C701" t="str">
            <v>Nhân công 4,0/7_nhóm 2</v>
          </cell>
          <cell r="D701" t="str">
            <v>công</v>
          </cell>
          <cell r="E701">
            <v>9.3699999999999992</v>
          </cell>
          <cell r="F701">
            <v>306490.75657894736</v>
          </cell>
          <cell r="H701">
            <v>2871818.3891447363</v>
          </cell>
        </row>
        <row r="702">
          <cell r="B702" t="str">
            <v>D2.5262</v>
          </cell>
          <cell r="C702" t="str">
            <v>Dựng cột bê tông, chiều cao cột&lt;=18m, bằng cần cẩu kết hợp thủ công</v>
          </cell>
          <cell r="D702" t="str">
            <v>cột</v>
          </cell>
          <cell r="G702">
            <v>27457.2356</v>
          </cell>
          <cell r="H702">
            <v>1149340.3371710526</v>
          </cell>
          <cell r="I702">
            <v>303546.31288135593</v>
          </cell>
        </row>
        <row r="703">
          <cell r="C703" t="str">
            <v>a.) Vật liệu</v>
          </cell>
        </row>
        <row r="704">
          <cell r="B704" t="str">
            <v>041</v>
          </cell>
          <cell r="C704" t="str">
            <v>Gỗ kê</v>
          </cell>
          <cell r="D704" t="str">
            <v>m3</v>
          </cell>
          <cell r="E704">
            <v>6.0000000000000001E-3</v>
          </cell>
          <cell r="F704">
            <v>2682272.6</v>
          </cell>
          <cell r="G704">
            <v>16093.635600000001</v>
          </cell>
        </row>
        <row r="705">
          <cell r="B705" t="str">
            <v>106</v>
          </cell>
          <cell r="C705" t="str">
            <v>Sơn</v>
          </cell>
          <cell r="D705" t="str">
            <v>kg</v>
          </cell>
          <cell r="E705">
            <v>0.1</v>
          </cell>
          <cell r="F705">
            <v>113636</v>
          </cell>
          <cell r="G705">
            <v>11363.6</v>
          </cell>
        </row>
        <row r="706">
          <cell r="C706" t="str">
            <v>b.) Nhân công</v>
          </cell>
        </row>
        <row r="707">
          <cell r="B707" t="str">
            <v>NC4,0_N2</v>
          </cell>
          <cell r="C707" t="str">
            <v>Nhân công 4,0/7_nhóm 2</v>
          </cell>
          <cell r="D707" t="str">
            <v>công</v>
          </cell>
          <cell r="E707">
            <v>3.75</v>
          </cell>
          <cell r="F707">
            <v>306490.75657894736</v>
          </cell>
          <cell r="H707">
            <v>1149340.3371710526</v>
          </cell>
        </row>
        <row r="708">
          <cell r="C708" t="str">
            <v>c.) Máy thi công</v>
          </cell>
        </row>
        <row r="709">
          <cell r="B709" t="str">
            <v>M102.0105</v>
          </cell>
          <cell r="C709" t="str">
            <v>Cẩu bánh hơi 10 tấn</v>
          </cell>
          <cell r="D709" t="str">
            <v>ca</v>
          </cell>
          <cell r="E709">
            <v>0.14000000000000001</v>
          </cell>
          <cell r="F709">
            <v>2168187.9491525423</v>
          </cell>
          <cell r="I709">
            <v>303546.31288135593</v>
          </cell>
        </row>
        <row r="710">
          <cell r="B710" t="str">
            <v>D2.5263</v>
          </cell>
          <cell r="C710" t="str">
            <v>Dựng cột bê tông, chiều cao cột&lt;=18m, bằng máy kéo kết hợp thủ công</v>
          </cell>
          <cell r="D710" t="str">
            <v>cột</v>
          </cell>
          <cell r="G710">
            <v>27457.2356</v>
          </cell>
          <cell r="H710">
            <v>1293390.9927631577</v>
          </cell>
          <cell r="I710">
            <v>185934.71348684211</v>
          </cell>
        </row>
        <row r="711">
          <cell r="C711" t="str">
            <v>a.) Vật liệu</v>
          </cell>
        </row>
        <row r="712">
          <cell r="B712" t="str">
            <v>041</v>
          </cell>
          <cell r="C712" t="str">
            <v>Gỗ kê</v>
          </cell>
          <cell r="D712" t="str">
            <v>m3</v>
          </cell>
          <cell r="E712">
            <v>6.0000000000000001E-3</v>
          </cell>
          <cell r="F712">
            <v>2682272.6</v>
          </cell>
          <cell r="G712">
            <v>16093.635600000001</v>
          </cell>
        </row>
        <row r="713">
          <cell r="B713" t="str">
            <v>106</v>
          </cell>
          <cell r="C713" t="str">
            <v>Sơn</v>
          </cell>
          <cell r="D713" t="str">
            <v>kg</v>
          </cell>
          <cell r="E713">
            <v>0.1</v>
          </cell>
          <cell r="F713">
            <v>113636</v>
          </cell>
          <cell r="G713">
            <v>11363.6</v>
          </cell>
        </row>
        <row r="714">
          <cell r="C714" t="str">
            <v>b.) Nhân công</v>
          </cell>
        </row>
        <row r="715">
          <cell r="B715" t="str">
            <v>NC4,0_N2</v>
          </cell>
          <cell r="C715" t="str">
            <v>Nhân công 4,0/7_nhóm 2</v>
          </cell>
          <cell r="D715" t="str">
            <v>công</v>
          </cell>
          <cell r="E715">
            <v>4.22</v>
          </cell>
          <cell r="F715">
            <v>306490.75657894736</v>
          </cell>
          <cell r="H715">
            <v>1293390.9927631577</v>
          </cell>
        </row>
        <row r="716">
          <cell r="C716" t="str">
            <v>c.) Máy thi công</v>
          </cell>
        </row>
        <row r="717">
          <cell r="B717" t="str">
            <v>M179</v>
          </cell>
          <cell r="C717" t="str">
            <v>Máy kéo 75CV</v>
          </cell>
          <cell r="D717" t="str">
            <v>ca</v>
          </cell>
          <cell r="E717">
            <v>0.15</v>
          </cell>
          <cell r="F717">
            <v>1239564.7565789474</v>
          </cell>
          <cell r="I717">
            <v>185934.71348684211</v>
          </cell>
        </row>
        <row r="718">
          <cell r="B718" t="str">
            <v>D2.5272</v>
          </cell>
          <cell r="C718" t="str">
            <v>Dựng cột bê tông, chiều cao cột&lt;=20m, bằng cần cẩu kết hợp thủ công</v>
          </cell>
          <cell r="D718" t="str">
            <v>cột</v>
          </cell>
          <cell r="G718">
            <v>27457.2356</v>
          </cell>
          <cell r="H718">
            <v>1339364.60625</v>
          </cell>
          <cell r="I718">
            <v>433637.58983050846</v>
          </cell>
        </row>
        <row r="719">
          <cell r="C719" t="str">
            <v>a.) Vật liệu</v>
          </cell>
        </row>
        <row r="720">
          <cell r="B720" t="str">
            <v>041</v>
          </cell>
          <cell r="C720" t="str">
            <v>Gỗ kê</v>
          </cell>
          <cell r="D720" t="str">
            <v>m3</v>
          </cell>
          <cell r="E720">
            <v>6.0000000000000001E-3</v>
          </cell>
          <cell r="F720">
            <v>2682272.6</v>
          </cell>
          <cell r="G720">
            <v>16093.635600000001</v>
          </cell>
        </row>
        <row r="721">
          <cell r="B721" t="str">
            <v>106</v>
          </cell>
          <cell r="C721" t="str">
            <v>Sơn</v>
          </cell>
          <cell r="D721" t="str">
            <v>kg</v>
          </cell>
          <cell r="E721">
            <v>0.1</v>
          </cell>
          <cell r="F721">
            <v>113636</v>
          </cell>
          <cell r="G721">
            <v>11363.6</v>
          </cell>
        </row>
        <row r="722">
          <cell r="C722" t="str">
            <v>b.) Nhân công</v>
          </cell>
        </row>
        <row r="723">
          <cell r="B723" t="str">
            <v>NC4,0_N2</v>
          </cell>
          <cell r="C723" t="str">
            <v>Nhân công 4,0/7_nhóm 2</v>
          </cell>
          <cell r="D723" t="str">
            <v>công</v>
          </cell>
          <cell r="E723">
            <v>4.37</v>
          </cell>
          <cell r="F723">
            <v>306490.75657894736</v>
          </cell>
          <cell r="H723">
            <v>1339364.60625</v>
          </cell>
        </row>
        <row r="724">
          <cell r="C724" t="str">
            <v>c.) Máy thi công</v>
          </cell>
        </row>
        <row r="725">
          <cell r="B725" t="str">
            <v>M102.0105</v>
          </cell>
          <cell r="C725" t="str">
            <v>Cẩu bánh hơi 10 tấn</v>
          </cell>
          <cell r="D725" t="str">
            <v>ca</v>
          </cell>
          <cell r="E725">
            <v>0.2</v>
          </cell>
          <cell r="F725">
            <v>2168187.9491525423</v>
          </cell>
          <cell r="I725">
            <v>433637.58983050846</v>
          </cell>
        </row>
        <row r="726">
          <cell r="B726" t="str">
            <v>D2.5271</v>
          </cell>
          <cell r="C726" t="str">
            <v>Dựng cột bê tông, chiều cao cột&lt;=20m, hoàn toàn bằng thủ công</v>
          </cell>
          <cell r="D726" t="str">
            <v>cột</v>
          </cell>
          <cell r="G726">
            <v>27457.2356</v>
          </cell>
          <cell r="H726">
            <v>3346879.0618421054</v>
          </cell>
          <cell r="I726">
            <v>0</v>
          </cell>
        </row>
        <row r="727">
          <cell r="C727" t="str">
            <v>a.) Vật liệu</v>
          </cell>
        </row>
        <row r="728">
          <cell r="B728" t="str">
            <v>041</v>
          </cell>
          <cell r="C728" t="str">
            <v>Gỗ kê</v>
          </cell>
          <cell r="D728" t="str">
            <v>m3</v>
          </cell>
          <cell r="E728">
            <v>6.0000000000000001E-3</v>
          </cell>
          <cell r="F728">
            <v>2682272.6</v>
          </cell>
          <cell r="G728">
            <v>16093.635600000001</v>
          </cell>
        </row>
        <row r="729">
          <cell r="B729" t="str">
            <v>106</v>
          </cell>
          <cell r="C729" t="str">
            <v>Sơn</v>
          </cell>
          <cell r="D729" t="str">
            <v>kg</v>
          </cell>
          <cell r="E729">
            <v>0.1</v>
          </cell>
          <cell r="F729">
            <v>113636</v>
          </cell>
          <cell r="G729">
            <v>11363.6</v>
          </cell>
        </row>
        <row r="730">
          <cell r="C730" t="str">
            <v>b.) Nhân công</v>
          </cell>
        </row>
        <row r="731">
          <cell r="B731" t="str">
            <v>NC4,0_N2</v>
          </cell>
          <cell r="C731" t="str">
            <v>Nhân công 4,0/7_nhóm 2</v>
          </cell>
          <cell r="D731" t="str">
            <v>công</v>
          </cell>
          <cell r="E731">
            <v>10.92</v>
          </cell>
          <cell r="F731">
            <v>306490.75657894736</v>
          </cell>
          <cell r="H731">
            <v>3346879.0618421054</v>
          </cell>
        </row>
        <row r="732">
          <cell r="B732" t="str">
            <v>D2.5273</v>
          </cell>
          <cell r="C732" t="str">
            <v>Dựng cột bê tông, chiều cao cột&lt;=20m, bằng máy kéo kết hợp thủ công</v>
          </cell>
          <cell r="D732" t="str">
            <v>cột</v>
          </cell>
          <cell r="G732">
            <v>27457.2356</v>
          </cell>
          <cell r="H732">
            <v>1504869.6148026315</v>
          </cell>
          <cell r="I732">
            <v>285099.89401315793</v>
          </cell>
        </row>
        <row r="733">
          <cell r="C733" t="str">
            <v>a.) Vật liệu</v>
          </cell>
        </row>
        <row r="734">
          <cell r="B734" t="str">
            <v>041</v>
          </cell>
          <cell r="C734" t="str">
            <v>Gỗ kê</v>
          </cell>
          <cell r="D734" t="str">
            <v>m3</v>
          </cell>
          <cell r="E734">
            <v>6.0000000000000001E-3</v>
          </cell>
          <cell r="F734">
            <v>2682272.6</v>
          </cell>
          <cell r="G734">
            <v>16093.635600000001</v>
          </cell>
        </row>
        <row r="735">
          <cell r="B735" t="str">
            <v>106</v>
          </cell>
          <cell r="C735" t="str">
            <v>Sơn</v>
          </cell>
          <cell r="D735" t="str">
            <v>kg</v>
          </cell>
          <cell r="E735">
            <v>0.1</v>
          </cell>
          <cell r="F735">
            <v>113636</v>
          </cell>
          <cell r="G735">
            <v>11363.6</v>
          </cell>
        </row>
        <row r="736">
          <cell r="C736" t="str">
            <v>b.) Nhân công</v>
          </cell>
        </row>
        <row r="737">
          <cell r="B737" t="str">
            <v>NC4,0_N2</v>
          </cell>
          <cell r="C737" t="str">
            <v>Nhân công 4,0/7_nhóm 2</v>
          </cell>
          <cell r="D737" t="str">
            <v>công</v>
          </cell>
          <cell r="E737">
            <v>4.91</v>
          </cell>
          <cell r="F737">
            <v>306490.75657894736</v>
          </cell>
          <cell r="H737">
            <v>1504869.6148026315</v>
          </cell>
        </row>
        <row r="738">
          <cell r="C738" t="str">
            <v>c.) Máy thi công</v>
          </cell>
        </row>
        <row r="739">
          <cell r="B739" t="str">
            <v>M179</v>
          </cell>
          <cell r="C739" t="str">
            <v>Máy kéo 75CV</v>
          </cell>
          <cell r="D739" t="str">
            <v>ca</v>
          </cell>
          <cell r="E739">
            <v>0.23</v>
          </cell>
          <cell r="F739">
            <v>1239564.7565789474</v>
          </cell>
          <cell r="I739">
            <v>285099.89401315793</v>
          </cell>
        </row>
        <row r="740">
          <cell r="B740" t="str">
            <v>D2.5281</v>
          </cell>
          <cell r="C740" t="str">
            <v>Dựng cột bê tông, chiều cao cột&gt;20m, hoàn toàn bằng thủ công</v>
          </cell>
          <cell r="D740" t="str">
            <v>cột</v>
          </cell>
          <cell r="G740">
            <v>27457.2356</v>
          </cell>
          <cell r="H740">
            <v>3653369.8184210523</v>
          </cell>
          <cell r="I740">
            <v>0</v>
          </cell>
        </row>
        <row r="741">
          <cell r="C741" t="str">
            <v>a.) Vật liệu</v>
          </cell>
        </row>
        <row r="742">
          <cell r="B742" t="str">
            <v>041</v>
          </cell>
          <cell r="C742" t="str">
            <v>Gỗ kê</v>
          </cell>
          <cell r="D742" t="str">
            <v>m3</v>
          </cell>
          <cell r="E742">
            <v>6.0000000000000001E-3</v>
          </cell>
          <cell r="F742">
            <v>2682272.6</v>
          </cell>
          <cell r="G742">
            <v>16093.635600000001</v>
          </cell>
        </row>
        <row r="743">
          <cell r="B743" t="str">
            <v>106</v>
          </cell>
          <cell r="C743" t="str">
            <v>Sơn</v>
          </cell>
          <cell r="D743" t="str">
            <v>kg</v>
          </cell>
          <cell r="E743">
            <v>0.1</v>
          </cell>
          <cell r="F743">
            <v>113636</v>
          </cell>
          <cell r="G743">
            <v>11363.6</v>
          </cell>
        </row>
        <row r="744">
          <cell r="C744" t="str">
            <v>b.) Nhân công</v>
          </cell>
        </row>
        <row r="745">
          <cell r="B745" t="str">
            <v>NC4,0_N2</v>
          </cell>
          <cell r="C745" t="str">
            <v>Nhân công 4,0/7_nhóm 2</v>
          </cell>
          <cell r="D745" t="str">
            <v>công</v>
          </cell>
          <cell r="E745">
            <v>11.92</v>
          </cell>
          <cell r="F745">
            <v>306490.75657894736</v>
          </cell>
          <cell r="H745">
            <v>3653369.8184210523</v>
          </cell>
        </row>
        <row r="746">
          <cell r="B746" t="str">
            <v>D2.5282</v>
          </cell>
          <cell r="C746" t="str">
            <v>Dựng cột bê tông, chiều cao cột&gt;20m, bằng cần cẩu kết hợp thủ công</v>
          </cell>
          <cell r="D746" t="str">
            <v>cột</v>
          </cell>
          <cell r="G746">
            <v>27457.2356</v>
          </cell>
          <cell r="H746">
            <v>1461960.9088815788</v>
          </cell>
          <cell r="I746">
            <v>433637.58983050846</v>
          </cell>
        </row>
        <row r="747">
          <cell r="C747" t="str">
            <v>a.) Vật liệu</v>
          </cell>
        </row>
        <row r="748">
          <cell r="B748" t="str">
            <v>041</v>
          </cell>
          <cell r="C748" t="str">
            <v>Gỗ kê</v>
          </cell>
          <cell r="D748" t="str">
            <v>m3</v>
          </cell>
          <cell r="E748">
            <v>6.0000000000000001E-3</v>
          </cell>
          <cell r="F748">
            <v>2682272.6</v>
          </cell>
          <cell r="G748">
            <v>16093.635600000001</v>
          </cell>
        </row>
        <row r="749">
          <cell r="B749" t="str">
            <v>106</v>
          </cell>
          <cell r="C749" t="str">
            <v>Sơn</v>
          </cell>
          <cell r="D749" t="str">
            <v>kg</v>
          </cell>
          <cell r="E749">
            <v>0.1</v>
          </cell>
          <cell r="F749">
            <v>113636</v>
          </cell>
          <cell r="G749">
            <v>11363.6</v>
          </cell>
        </row>
        <row r="750">
          <cell r="C750" t="str">
            <v>b.) Nhân công</v>
          </cell>
        </row>
        <row r="751">
          <cell r="B751" t="str">
            <v>NC4,0_N2</v>
          </cell>
          <cell r="C751" t="str">
            <v>Nhân công 4,0/7_nhóm 2</v>
          </cell>
          <cell r="D751" t="str">
            <v>công</v>
          </cell>
          <cell r="E751">
            <v>4.7699999999999996</v>
          </cell>
          <cell r="F751">
            <v>306490.75657894736</v>
          </cell>
          <cell r="H751">
            <v>1461960.9088815788</v>
          </cell>
        </row>
        <row r="752">
          <cell r="C752" t="str">
            <v>c.) Máy thi công</v>
          </cell>
        </row>
        <row r="753">
          <cell r="B753" t="str">
            <v>M102.0105</v>
          </cell>
          <cell r="C753" t="str">
            <v>Cẩu bánh hơi 10 tấn</v>
          </cell>
          <cell r="D753" t="str">
            <v>ca</v>
          </cell>
          <cell r="E753">
            <v>0.2</v>
          </cell>
          <cell r="F753">
            <v>2168187.9491525423</v>
          </cell>
          <cell r="I753">
            <v>433637.58983050846</v>
          </cell>
        </row>
        <row r="754">
          <cell r="B754" t="str">
            <v>D2.5283</v>
          </cell>
          <cell r="C754" t="str">
            <v>Dựng cột bê tông, chiều cao cột&gt;20m, bằng máy kéo kết hợp thủ công</v>
          </cell>
          <cell r="D754" t="str">
            <v>cột</v>
          </cell>
          <cell r="G754">
            <v>27457.2356</v>
          </cell>
          <cell r="H754">
            <v>1642790.4552631578</v>
          </cell>
          <cell r="I754">
            <v>285099.89401315793</v>
          </cell>
        </row>
        <row r="755">
          <cell r="C755" t="str">
            <v>a.) Vật liệu</v>
          </cell>
        </row>
        <row r="756">
          <cell r="B756" t="str">
            <v>041</v>
          </cell>
          <cell r="C756" t="str">
            <v>Gỗ kê</v>
          </cell>
          <cell r="D756" t="str">
            <v>m3</v>
          </cell>
          <cell r="E756">
            <v>6.0000000000000001E-3</v>
          </cell>
          <cell r="F756">
            <v>2682272.6</v>
          </cell>
          <cell r="G756">
            <v>16093.635600000001</v>
          </cell>
        </row>
        <row r="757">
          <cell r="B757" t="str">
            <v>106</v>
          </cell>
          <cell r="C757" t="str">
            <v>Sơn</v>
          </cell>
          <cell r="D757" t="str">
            <v>kg</v>
          </cell>
          <cell r="E757">
            <v>0.1</v>
          </cell>
          <cell r="F757">
            <v>113636</v>
          </cell>
          <cell r="G757">
            <v>11363.6</v>
          </cell>
        </row>
        <row r="758">
          <cell r="C758" t="str">
            <v>b.) Nhân công</v>
          </cell>
        </row>
        <row r="759">
          <cell r="B759" t="str">
            <v>NC4,0_N2</v>
          </cell>
          <cell r="C759" t="str">
            <v>Nhân công 4,0/7_nhóm 2</v>
          </cell>
          <cell r="D759" t="str">
            <v>công</v>
          </cell>
          <cell r="E759">
            <v>5.36</v>
          </cell>
          <cell r="F759">
            <v>306490.75657894736</v>
          </cell>
          <cell r="H759">
            <v>1642790.4552631578</v>
          </cell>
        </row>
        <row r="760">
          <cell r="C760" t="str">
            <v>c.) Máy thi công</v>
          </cell>
        </row>
        <row r="761">
          <cell r="B761" t="str">
            <v>M179</v>
          </cell>
          <cell r="C761" t="str">
            <v>Máy kéo 75CV</v>
          </cell>
          <cell r="D761" t="str">
            <v>ca</v>
          </cell>
          <cell r="E761">
            <v>0.23</v>
          </cell>
          <cell r="F761">
            <v>1239564.7565789474</v>
          </cell>
          <cell r="I761">
            <v>285099.89401315793</v>
          </cell>
        </row>
        <row r="762">
          <cell r="B762" t="str">
            <v>D2.5300</v>
          </cell>
          <cell r="C762" t="str">
            <v>Dựng cột bằng phương pháp khoan xoáy( cột không móng)</v>
          </cell>
          <cell r="D762" t="str">
            <v>cột</v>
          </cell>
          <cell r="G762">
            <v>24774.963000000003</v>
          </cell>
          <cell r="H762">
            <v>649760.40394736838</v>
          </cell>
          <cell r="I762">
            <v>193135.1</v>
          </cell>
        </row>
        <row r="763">
          <cell r="C763" t="str">
            <v>a.) Vật liệu</v>
          </cell>
        </row>
        <row r="764">
          <cell r="B764" t="str">
            <v>041</v>
          </cell>
          <cell r="C764" t="str">
            <v>Gỗ kê</v>
          </cell>
          <cell r="D764" t="str">
            <v>m3</v>
          </cell>
          <cell r="E764">
            <v>5.0000000000000001E-3</v>
          </cell>
          <cell r="F764">
            <v>2682272.6</v>
          </cell>
          <cell r="G764">
            <v>13411.363000000001</v>
          </cell>
        </row>
        <row r="765">
          <cell r="B765" t="str">
            <v>106</v>
          </cell>
          <cell r="C765" t="str">
            <v>Sơn</v>
          </cell>
          <cell r="D765" t="str">
            <v>kg</v>
          </cell>
          <cell r="E765">
            <v>0.1</v>
          </cell>
          <cell r="F765">
            <v>113636</v>
          </cell>
          <cell r="G765">
            <v>11363.6</v>
          </cell>
        </row>
        <row r="766">
          <cell r="C766" t="str">
            <v>b.) Nhân công</v>
          </cell>
        </row>
        <row r="767">
          <cell r="B767" t="str">
            <v>NC4,0_N2</v>
          </cell>
          <cell r="C767" t="str">
            <v>Nhân công 4,0/7_nhóm 2</v>
          </cell>
          <cell r="D767" t="str">
            <v>công</v>
          </cell>
          <cell r="E767">
            <v>2.12</v>
          </cell>
          <cell r="F767">
            <v>306490.75657894736</v>
          </cell>
          <cell r="H767">
            <v>649760.40394736838</v>
          </cell>
        </row>
        <row r="768">
          <cell r="C768" t="str">
            <v>c.) Máy thi công</v>
          </cell>
        </row>
        <row r="769">
          <cell r="B769" t="str">
            <v>MKX</v>
          </cell>
          <cell r="C769" t="str">
            <v>Máy khoan xoáy</v>
          </cell>
          <cell r="D769" t="str">
            <v>ca</v>
          </cell>
          <cell r="E769">
            <v>0.1</v>
          </cell>
          <cell r="F769">
            <v>1931351</v>
          </cell>
          <cell r="I769">
            <v>193135.1</v>
          </cell>
        </row>
        <row r="770">
          <cell r="B770" t="str">
            <v>D2.6011</v>
          </cell>
          <cell r="C770" t="str">
            <v>Lắp đặt xà, loại cột đỡ , trọng lượng xà &lt;=15kg</v>
          </cell>
          <cell r="D770" t="str">
            <v>bộ</v>
          </cell>
          <cell r="G770">
            <v>0</v>
          </cell>
          <cell r="H770">
            <v>143994.93</v>
          </cell>
          <cell r="I770">
            <v>0</v>
          </cell>
        </row>
        <row r="771">
          <cell r="C771" t="str">
            <v>b.) Nhân công</v>
          </cell>
        </row>
        <row r="772">
          <cell r="B772" t="str">
            <v>NC3,5_N2</v>
          </cell>
          <cell r="C772" t="str">
            <v>Nhân công 3,5/7_nhóm 2</v>
          </cell>
          <cell r="D772" t="str">
            <v>công</v>
          </cell>
          <cell r="E772">
            <v>0.51</v>
          </cell>
          <cell r="F772">
            <v>282343</v>
          </cell>
          <cell r="H772">
            <v>143994.93</v>
          </cell>
        </row>
        <row r="773">
          <cell r="B773" t="str">
            <v>D2.6012</v>
          </cell>
          <cell r="C773" t="str">
            <v>Lắp đặt xà, loại cột nép , trọng lượng xà &lt;=15kg</v>
          </cell>
          <cell r="D773" t="str">
            <v>bộ</v>
          </cell>
          <cell r="G773">
            <v>0</v>
          </cell>
          <cell r="H773">
            <v>191428.554</v>
          </cell>
          <cell r="I773">
            <v>0</v>
          </cell>
        </row>
        <row r="774">
          <cell r="C774" t="str">
            <v>b.) Nhân công</v>
          </cell>
        </row>
        <row r="775">
          <cell r="B775" t="str">
            <v>NC3,5_N2</v>
          </cell>
          <cell r="C775" t="str">
            <v>Nhân công 3,5/7_nhóm 2</v>
          </cell>
          <cell r="D775" t="str">
            <v>công</v>
          </cell>
          <cell r="E775">
            <v>0.67800000000000005</v>
          </cell>
          <cell r="F775">
            <v>282343</v>
          </cell>
          <cell r="H775">
            <v>191428.554</v>
          </cell>
        </row>
        <row r="776">
          <cell r="B776" t="str">
            <v>D2.6021</v>
          </cell>
          <cell r="C776" t="str">
            <v>Lắp đặt xà, loại cột đỡ, trọng lượng xà 25kg</v>
          </cell>
          <cell r="D776" t="str">
            <v>bộ</v>
          </cell>
          <cell r="G776">
            <v>0</v>
          </cell>
          <cell r="H776">
            <v>239991.55</v>
          </cell>
          <cell r="I776">
            <v>0</v>
          </cell>
        </row>
        <row r="777">
          <cell r="C777" t="str">
            <v>b.) Nhân công</v>
          </cell>
        </row>
        <row r="778">
          <cell r="B778" t="str">
            <v>NC3,5_N2</v>
          </cell>
          <cell r="C778" t="str">
            <v>Nhân công 3,5/7_nhóm 2</v>
          </cell>
          <cell r="D778" t="str">
            <v>công</v>
          </cell>
          <cell r="E778">
            <v>0.85</v>
          </cell>
          <cell r="F778">
            <v>282343</v>
          </cell>
          <cell r="H778">
            <v>239991.55</v>
          </cell>
        </row>
        <row r="779">
          <cell r="B779" t="str">
            <v>D2.6022</v>
          </cell>
          <cell r="C779" t="str">
            <v>Lắp đặt xà, loại cột nép, trọng lượng xà 25kg</v>
          </cell>
          <cell r="D779" t="str">
            <v>bộ</v>
          </cell>
          <cell r="G779">
            <v>0</v>
          </cell>
          <cell r="H779">
            <v>319047.58999999997</v>
          </cell>
          <cell r="I779">
            <v>0</v>
          </cell>
        </row>
        <row r="780">
          <cell r="C780" t="str">
            <v>b.) Nhân công</v>
          </cell>
        </row>
        <row r="781">
          <cell r="B781" t="str">
            <v>NC3,5_N2</v>
          </cell>
          <cell r="C781" t="str">
            <v>Nhân công 3,5/7_nhóm 2</v>
          </cell>
          <cell r="D781" t="str">
            <v>công</v>
          </cell>
          <cell r="E781">
            <v>1.1299999999999999</v>
          </cell>
          <cell r="F781">
            <v>282343</v>
          </cell>
          <cell r="H781">
            <v>319047.58999999997</v>
          </cell>
        </row>
        <row r="782">
          <cell r="B782" t="str">
            <v>D2.6031</v>
          </cell>
          <cell r="C782" t="str">
            <v>Lắp đặt xà, loại cột đỡ, trọng lượng xà 50kg</v>
          </cell>
          <cell r="D782" t="str">
            <v>bộ</v>
          </cell>
          <cell r="G782">
            <v>0</v>
          </cell>
          <cell r="H782">
            <v>324694.44999999995</v>
          </cell>
          <cell r="I782">
            <v>0</v>
          </cell>
        </row>
        <row r="783">
          <cell r="C783" t="str">
            <v>b.) Nhân công</v>
          </cell>
        </row>
        <row r="784">
          <cell r="B784" t="str">
            <v>NC3,5_N2</v>
          </cell>
          <cell r="C784" t="str">
            <v>Nhân công 3,5/7_nhóm 2</v>
          </cell>
          <cell r="D784" t="str">
            <v>công</v>
          </cell>
          <cell r="E784">
            <v>1.1499999999999999</v>
          </cell>
          <cell r="F784">
            <v>282343</v>
          </cell>
          <cell r="H784">
            <v>324694.44999999995</v>
          </cell>
        </row>
        <row r="785">
          <cell r="B785" t="str">
            <v>D2.6032</v>
          </cell>
          <cell r="C785" t="str">
            <v>Lắp đặt xà, loại cột nép, trọng lượng xà 50kg</v>
          </cell>
          <cell r="D785" t="str">
            <v>bộ</v>
          </cell>
          <cell r="G785">
            <v>0</v>
          </cell>
          <cell r="H785">
            <v>431984.79</v>
          </cell>
          <cell r="I785">
            <v>0</v>
          </cell>
        </row>
        <row r="786">
          <cell r="C786" t="str">
            <v>b.) Nhân công</v>
          </cell>
        </row>
        <row r="787">
          <cell r="B787" t="str">
            <v>NC3,5_N2</v>
          </cell>
          <cell r="C787" t="str">
            <v>Nhân công 3,5/7_nhóm 2</v>
          </cell>
          <cell r="D787" t="str">
            <v>công</v>
          </cell>
          <cell r="E787">
            <v>1.53</v>
          </cell>
          <cell r="F787">
            <v>282343</v>
          </cell>
          <cell r="H787">
            <v>431984.79</v>
          </cell>
        </row>
        <row r="788">
          <cell r="B788" t="str">
            <v>D2.6041</v>
          </cell>
          <cell r="C788" t="str">
            <v>Lắp đặt xà, loại cột đỡ, trọng lượng xà 100kg</v>
          </cell>
          <cell r="D788" t="str">
            <v>bộ</v>
          </cell>
          <cell r="G788">
            <v>0</v>
          </cell>
          <cell r="H788">
            <v>437631.65</v>
          </cell>
          <cell r="I788">
            <v>0</v>
          </cell>
        </row>
        <row r="789">
          <cell r="C789" t="str">
            <v>b.) Nhân công</v>
          </cell>
        </row>
        <row r="790">
          <cell r="B790" t="str">
            <v>NC3,5_N2</v>
          </cell>
          <cell r="C790" t="str">
            <v>Nhân công 3,5/7_nhóm 2</v>
          </cell>
          <cell r="D790" t="str">
            <v>công</v>
          </cell>
          <cell r="E790">
            <v>1.55</v>
          </cell>
          <cell r="F790">
            <v>282343</v>
          </cell>
          <cell r="H790">
            <v>437631.65</v>
          </cell>
        </row>
        <row r="791">
          <cell r="B791" t="str">
            <v>D2.6042</v>
          </cell>
          <cell r="C791" t="str">
            <v>Lắp đặt xà, loại cột nép, trọng lượng xà 100kg</v>
          </cell>
          <cell r="D791" t="str">
            <v>bộ</v>
          </cell>
          <cell r="G791">
            <v>0</v>
          </cell>
          <cell r="H791">
            <v>581626.57999999996</v>
          </cell>
          <cell r="I791">
            <v>0</v>
          </cell>
        </row>
        <row r="792">
          <cell r="C792" t="str">
            <v>b.) Nhân công</v>
          </cell>
        </row>
        <row r="793">
          <cell r="B793" t="str">
            <v>NC3,5_N2</v>
          </cell>
          <cell r="C793" t="str">
            <v>Nhân công 3,5/7_nhóm 2</v>
          </cell>
          <cell r="D793" t="str">
            <v>công</v>
          </cell>
          <cell r="E793">
            <v>2.06</v>
          </cell>
          <cell r="F793">
            <v>282343</v>
          </cell>
          <cell r="H793">
            <v>581626.57999999996</v>
          </cell>
        </row>
        <row r="794">
          <cell r="B794" t="str">
            <v>D2.6051</v>
          </cell>
          <cell r="C794" t="str">
            <v>Lắp đặt xà, loại cột đỡ, trọng lượng xà 140kg</v>
          </cell>
          <cell r="D794" t="str">
            <v>bộ</v>
          </cell>
          <cell r="G794">
            <v>0</v>
          </cell>
          <cell r="H794">
            <v>525157.98</v>
          </cell>
          <cell r="I794">
            <v>0</v>
          </cell>
        </row>
        <row r="795">
          <cell r="C795" t="str">
            <v>b.) Nhân công</v>
          </cell>
        </row>
        <row r="796">
          <cell r="B796" t="str">
            <v>NC3,5_N2</v>
          </cell>
          <cell r="C796" t="str">
            <v>Nhân công 3,5/7_nhóm 2</v>
          </cell>
          <cell r="D796" t="str">
            <v>công</v>
          </cell>
          <cell r="E796">
            <v>1.86</v>
          </cell>
          <cell r="F796">
            <v>282343</v>
          </cell>
          <cell r="H796">
            <v>525157.98</v>
          </cell>
        </row>
        <row r="797">
          <cell r="B797" t="str">
            <v>D2.6052</v>
          </cell>
          <cell r="C797" t="str">
            <v>Lắp đặt xà, loại cột nép, trọng lượng xà 140kg</v>
          </cell>
          <cell r="D797" t="str">
            <v>bộ</v>
          </cell>
          <cell r="G797">
            <v>0</v>
          </cell>
          <cell r="H797">
            <v>697387.21000000008</v>
          </cell>
          <cell r="I797">
            <v>0</v>
          </cell>
        </row>
        <row r="798">
          <cell r="C798" t="str">
            <v>b.) Nhân công</v>
          </cell>
        </row>
        <row r="799">
          <cell r="B799" t="str">
            <v>NC3,5_N2</v>
          </cell>
          <cell r="C799" t="str">
            <v>Nhân công 3,5/7_nhóm 2</v>
          </cell>
          <cell r="D799" t="str">
            <v>công</v>
          </cell>
          <cell r="E799">
            <v>2.4700000000000002</v>
          </cell>
          <cell r="F799">
            <v>282343</v>
          </cell>
          <cell r="H799">
            <v>697387.21000000008</v>
          </cell>
        </row>
        <row r="800">
          <cell r="B800" t="str">
            <v>D2.6053</v>
          </cell>
          <cell r="C800" t="str">
            <v>Lắp đặt xà, loại cột đúp, trọng lượng xà 140kg</v>
          </cell>
          <cell r="D800" t="str">
            <v>bộ</v>
          </cell>
          <cell r="G800">
            <v>0</v>
          </cell>
          <cell r="H800">
            <v>592920.30000000005</v>
          </cell>
          <cell r="I800">
            <v>0</v>
          </cell>
        </row>
        <row r="801">
          <cell r="C801" t="str">
            <v>b.) Nhân công</v>
          </cell>
        </row>
        <row r="802">
          <cell r="B802" t="str">
            <v>NC3,5_N2</v>
          </cell>
          <cell r="C802" t="str">
            <v>Nhân công 3,5/7_nhóm 2</v>
          </cell>
          <cell r="D802" t="str">
            <v>công</v>
          </cell>
          <cell r="E802">
            <v>2.1</v>
          </cell>
          <cell r="F802">
            <v>282343</v>
          </cell>
          <cell r="H802">
            <v>592920.30000000005</v>
          </cell>
        </row>
        <row r="803">
          <cell r="B803" t="str">
            <v>D2.6054</v>
          </cell>
          <cell r="C803" t="str">
            <v>Lắp đặt xà, loại cột hình II,A, trọng lượng xà 140kg</v>
          </cell>
          <cell r="D803" t="str">
            <v>bộ</v>
          </cell>
          <cell r="G803">
            <v>0</v>
          </cell>
          <cell r="H803">
            <v>657859.19000000006</v>
          </cell>
          <cell r="I803">
            <v>0</v>
          </cell>
        </row>
        <row r="804">
          <cell r="C804" t="str">
            <v>b.) Nhân công</v>
          </cell>
        </row>
        <row r="805">
          <cell r="B805" t="str">
            <v>NC3,5_N2</v>
          </cell>
          <cell r="C805" t="str">
            <v>Nhân công 3,5/7_nhóm 2</v>
          </cell>
          <cell r="D805" t="str">
            <v>công</v>
          </cell>
          <cell r="E805">
            <v>2.33</v>
          </cell>
          <cell r="F805">
            <v>282343</v>
          </cell>
          <cell r="H805">
            <v>657859.19000000006</v>
          </cell>
        </row>
        <row r="806">
          <cell r="B806" t="str">
            <v>D2.6061</v>
          </cell>
          <cell r="C806" t="str">
            <v>Lắp đặt xà, loại cột đỡ, trọng lượng xà 230kg</v>
          </cell>
          <cell r="D806" t="str">
            <v>bộ</v>
          </cell>
          <cell r="G806">
            <v>0</v>
          </cell>
          <cell r="H806">
            <v>725621.51</v>
          </cell>
          <cell r="I806">
            <v>0</v>
          </cell>
        </row>
        <row r="807">
          <cell r="C807" t="str">
            <v>b.) Nhân công</v>
          </cell>
        </row>
        <row r="808">
          <cell r="B808" t="str">
            <v>NC3,5_N2</v>
          </cell>
          <cell r="C808" t="str">
            <v>Nhân công 3,5/7_nhóm 2</v>
          </cell>
          <cell r="D808" t="str">
            <v>công</v>
          </cell>
          <cell r="E808">
            <v>2.57</v>
          </cell>
          <cell r="F808">
            <v>282343</v>
          </cell>
          <cell r="H808">
            <v>725621.51</v>
          </cell>
        </row>
        <row r="809">
          <cell r="B809" t="str">
            <v>D2.6062</v>
          </cell>
          <cell r="C809" t="str">
            <v>Lắp đặt xà, loại cột nép, trọng lượng xà 230kg</v>
          </cell>
          <cell r="D809" t="str">
            <v>bộ</v>
          </cell>
          <cell r="G809">
            <v>0</v>
          </cell>
          <cell r="H809">
            <v>962789.63</v>
          </cell>
          <cell r="I809">
            <v>0</v>
          </cell>
        </row>
        <row r="810">
          <cell r="C810" t="str">
            <v>b.) Nhân công</v>
          </cell>
        </row>
        <row r="811">
          <cell r="B811" t="str">
            <v>NC3,5_N2</v>
          </cell>
          <cell r="C811" t="str">
            <v>Nhân công 3,5/7_nhóm 2</v>
          </cell>
          <cell r="D811" t="str">
            <v>công</v>
          </cell>
          <cell r="E811">
            <v>3.41</v>
          </cell>
          <cell r="F811">
            <v>282343</v>
          </cell>
          <cell r="H811">
            <v>962789.63</v>
          </cell>
        </row>
        <row r="812">
          <cell r="B812" t="str">
            <v>D2.6063</v>
          </cell>
          <cell r="C812" t="str">
            <v>Lắp đặt xà, loại cột đúp, trọng lượng xà 230kg</v>
          </cell>
          <cell r="D812" t="str">
            <v>bộ</v>
          </cell>
          <cell r="G812">
            <v>0</v>
          </cell>
          <cell r="H812">
            <v>844205.57000000007</v>
          </cell>
          <cell r="I812">
            <v>0</v>
          </cell>
        </row>
        <row r="813">
          <cell r="C813" t="str">
            <v>b.) Nhân công</v>
          </cell>
        </row>
        <row r="814">
          <cell r="B814" t="str">
            <v>NC3,5_N2</v>
          </cell>
          <cell r="C814" t="str">
            <v>Nhân công 3,5/7_nhóm 2</v>
          </cell>
          <cell r="D814" t="str">
            <v>công</v>
          </cell>
          <cell r="E814">
            <v>2.99</v>
          </cell>
          <cell r="F814">
            <v>282343</v>
          </cell>
          <cell r="H814">
            <v>844205.57000000007</v>
          </cell>
        </row>
        <row r="815">
          <cell r="B815" t="str">
            <v>D2.6064</v>
          </cell>
          <cell r="C815" t="str">
            <v>Lắp đặt xà, loại cột hình II,A, trọng lượng xà 230kg</v>
          </cell>
          <cell r="D815" t="str">
            <v>bộ</v>
          </cell>
          <cell r="G815">
            <v>0</v>
          </cell>
          <cell r="H815">
            <v>940202.19000000006</v>
          </cell>
          <cell r="I815">
            <v>0</v>
          </cell>
        </row>
        <row r="816">
          <cell r="C816" t="str">
            <v>b.) Nhân công</v>
          </cell>
        </row>
        <row r="817">
          <cell r="B817" t="str">
            <v>NC3,5_N2</v>
          </cell>
          <cell r="C817" t="str">
            <v>Nhân công 3,5/7_nhóm 2</v>
          </cell>
          <cell r="D817" t="str">
            <v>công</v>
          </cell>
          <cell r="E817">
            <v>3.33</v>
          </cell>
          <cell r="F817">
            <v>282343</v>
          </cell>
          <cell r="H817">
            <v>940202.19000000006</v>
          </cell>
        </row>
        <row r="818">
          <cell r="B818" t="str">
            <v>D2.6071</v>
          </cell>
          <cell r="C818" t="str">
            <v>Lắp đặt xà, loại cột đỡ, trọng lượng xà 320kg</v>
          </cell>
          <cell r="D818" t="str">
            <v>bộ</v>
          </cell>
          <cell r="G818">
            <v>0</v>
          </cell>
          <cell r="H818">
            <v>926085.03999999992</v>
          </cell>
          <cell r="I818">
            <v>0</v>
          </cell>
        </row>
        <row r="819">
          <cell r="C819" t="str">
            <v>b.) Nhân công</v>
          </cell>
        </row>
        <row r="820">
          <cell r="B820" t="str">
            <v>NC3,5_N2</v>
          </cell>
          <cell r="C820" t="str">
            <v>Nhân công 3,5/7_nhóm 2</v>
          </cell>
          <cell r="D820" t="str">
            <v>công</v>
          </cell>
          <cell r="E820">
            <v>3.28</v>
          </cell>
          <cell r="F820">
            <v>282343</v>
          </cell>
          <cell r="H820">
            <v>926085.03999999992</v>
          </cell>
        </row>
        <row r="821">
          <cell r="B821" t="str">
            <v>D2.6072</v>
          </cell>
          <cell r="C821" t="str">
            <v>Lắp đặt xà, loại cột nép, trọng lượng xà 320kg</v>
          </cell>
          <cell r="D821" t="str">
            <v>bộ</v>
          </cell>
          <cell r="G821">
            <v>0</v>
          </cell>
          <cell r="H821">
            <v>1231015.48</v>
          </cell>
          <cell r="I821">
            <v>0</v>
          </cell>
        </row>
        <row r="822">
          <cell r="C822" t="str">
            <v>b.) Nhân công</v>
          </cell>
        </row>
        <row r="823">
          <cell r="B823" t="str">
            <v>NC3,5_N2</v>
          </cell>
          <cell r="C823" t="str">
            <v>Nhân công 3,5/7_nhóm 2</v>
          </cell>
          <cell r="D823" t="str">
            <v>công</v>
          </cell>
          <cell r="E823">
            <v>4.3600000000000003</v>
          </cell>
          <cell r="F823">
            <v>282343</v>
          </cell>
          <cell r="H823">
            <v>1231015.48</v>
          </cell>
        </row>
        <row r="824">
          <cell r="B824" t="str">
            <v>D2.6073</v>
          </cell>
          <cell r="C824" t="str">
            <v>Lắp đặt xà, loại cột đúp, trọng lượng xà 320kg</v>
          </cell>
          <cell r="D824" t="str">
            <v>bộ</v>
          </cell>
          <cell r="G824">
            <v>0</v>
          </cell>
          <cell r="H824">
            <v>1058786.25</v>
          </cell>
          <cell r="I824">
            <v>0</v>
          </cell>
        </row>
        <row r="825">
          <cell r="C825" t="str">
            <v>b.) Nhân công</v>
          </cell>
        </row>
        <row r="826">
          <cell r="B826" t="str">
            <v>NC3,5_N2</v>
          </cell>
          <cell r="C826" t="str">
            <v>Nhân công 3,5/7_nhóm 2</v>
          </cell>
          <cell r="D826" t="str">
            <v>công</v>
          </cell>
          <cell r="E826">
            <v>3.75</v>
          </cell>
          <cell r="F826">
            <v>282343</v>
          </cell>
          <cell r="H826">
            <v>1058786.25</v>
          </cell>
        </row>
        <row r="827">
          <cell r="B827" t="str">
            <v>D2.6074</v>
          </cell>
          <cell r="C827" t="str">
            <v>Lắp đặt xà, loại cột hình II,A, trọng lượng xà 320kg</v>
          </cell>
          <cell r="D827" t="str">
            <v>bộ</v>
          </cell>
          <cell r="G827">
            <v>0</v>
          </cell>
          <cell r="H827">
            <v>1177370.31</v>
          </cell>
          <cell r="I827">
            <v>0</v>
          </cell>
        </row>
        <row r="828">
          <cell r="C828" t="str">
            <v>b.) Nhân công</v>
          </cell>
        </row>
        <row r="829">
          <cell r="B829" t="str">
            <v>NC3,5_N2</v>
          </cell>
          <cell r="C829" t="str">
            <v>Nhân công 3,5/7_nhóm 2</v>
          </cell>
          <cell r="D829" t="str">
            <v>công</v>
          </cell>
          <cell r="E829">
            <v>4.17</v>
          </cell>
          <cell r="F829">
            <v>282343</v>
          </cell>
          <cell r="H829">
            <v>1177370.31</v>
          </cell>
        </row>
        <row r="830">
          <cell r="B830" t="str">
            <v>D2.6081</v>
          </cell>
          <cell r="C830" t="str">
            <v>Lắp đặt xà, loại cột đỡ, trọng lượng xà 410kg</v>
          </cell>
          <cell r="D830" t="str">
            <v>bộ</v>
          </cell>
          <cell r="G830">
            <v>0</v>
          </cell>
          <cell r="H830">
            <v>1092667.4099999999</v>
          </cell>
          <cell r="I830">
            <v>0</v>
          </cell>
        </row>
        <row r="831">
          <cell r="C831" t="str">
            <v>b.) Nhân công</v>
          </cell>
        </row>
        <row r="832">
          <cell r="B832" t="str">
            <v>NC3,5_N2</v>
          </cell>
          <cell r="C832" t="str">
            <v>Nhân công 3,5/7_nhóm 2</v>
          </cell>
          <cell r="D832" t="str">
            <v>công</v>
          </cell>
          <cell r="E832">
            <v>3.87</v>
          </cell>
          <cell r="F832">
            <v>282343</v>
          </cell>
          <cell r="H832">
            <v>1092667.4099999999</v>
          </cell>
        </row>
        <row r="833">
          <cell r="B833" t="str">
            <v>D2.6082</v>
          </cell>
          <cell r="C833" t="str">
            <v>Lắp đặt xà, loại cột nép, trọng lượng xà 410kg</v>
          </cell>
          <cell r="D833" t="str">
            <v>bộ</v>
          </cell>
          <cell r="G833">
            <v>0</v>
          </cell>
          <cell r="H833">
            <v>1451243.02</v>
          </cell>
          <cell r="I833">
            <v>0</v>
          </cell>
        </row>
        <row r="834">
          <cell r="C834" t="str">
            <v>b.) Nhân công</v>
          </cell>
        </row>
        <row r="835">
          <cell r="B835" t="str">
            <v>NC3,5_N2</v>
          </cell>
          <cell r="C835" t="str">
            <v>Nhân công 3,5/7_nhóm 2</v>
          </cell>
          <cell r="D835" t="str">
            <v>công</v>
          </cell>
          <cell r="E835">
            <v>5.14</v>
          </cell>
          <cell r="F835">
            <v>282343</v>
          </cell>
          <cell r="H835">
            <v>1451243.02</v>
          </cell>
        </row>
        <row r="836">
          <cell r="B836" t="str">
            <v>D2.6083</v>
          </cell>
          <cell r="C836" t="str">
            <v>Lắp đặt xà, loại cột đúp, trọng lượng xà 410kg</v>
          </cell>
          <cell r="D836" t="str">
            <v>bộ</v>
          </cell>
          <cell r="G836">
            <v>0</v>
          </cell>
          <cell r="H836">
            <v>1168900.02</v>
          </cell>
          <cell r="I836">
            <v>0</v>
          </cell>
        </row>
        <row r="837">
          <cell r="C837" t="str">
            <v>b.) Nhân công</v>
          </cell>
        </row>
        <row r="838">
          <cell r="B838" t="str">
            <v>NC3,5_N2</v>
          </cell>
          <cell r="C838" t="str">
            <v>Nhân công 3,5/7_nhóm 2</v>
          </cell>
          <cell r="D838" t="str">
            <v>công</v>
          </cell>
          <cell r="E838">
            <v>4.1399999999999997</v>
          </cell>
          <cell r="F838">
            <v>282343</v>
          </cell>
          <cell r="H838">
            <v>1168900.02</v>
          </cell>
        </row>
        <row r="839">
          <cell r="B839" t="str">
            <v>D2.6084</v>
          </cell>
          <cell r="C839" t="str">
            <v>Lắp đặt xà, loại cột hình II,A, trọng lượng xà 410kg</v>
          </cell>
          <cell r="D839" t="str">
            <v>bộ</v>
          </cell>
          <cell r="G839">
            <v>0</v>
          </cell>
          <cell r="H839">
            <v>1298777.7999999998</v>
          </cell>
          <cell r="I839">
            <v>0</v>
          </cell>
        </row>
        <row r="840">
          <cell r="C840" t="str">
            <v>b.) Nhân công</v>
          </cell>
        </row>
        <row r="841">
          <cell r="B841" t="str">
            <v>NC3,5_N2</v>
          </cell>
          <cell r="C841" t="str">
            <v>Nhân công 3,5/7_nhóm 2</v>
          </cell>
          <cell r="D841" t="str">
            <v>công</v>
          </cell>
          <cell r="E841">
            <v>4.5999999999999996</v>
          </cell>
          <cell r="F841">
            <v>282343</v>
          </cell>
          <cell r="H841">
            <v>1298777.7999999998</v>
          </cell>
        </row>
        <row r="842">
          <cell r="B842" t="str">
            <v>D2.6091</v>
          </cell>
          <cell r="C842" t="str">
            <v>Lắp đặt xà, loại cột đỡ, trọng lượng xà 500kg</v>
          </cell>
          <cell r="D842" t="str">
            <v>bộ</v>
          </cell>
          <cell r="G842">
            <v>0</v>
          </cell>
          <cell r="H842">
            <v>1290307.51</v>
          </cell>
          <cell r="I842">
            <v>0</v>
          </cell>
        </row>
        <row r="843">
          <cell r="C843" t="str">
            <v>b.) Nhân công</v>
          </cell>
        </row>
        <row r="844">
          <cell r="B844" t="str">
            <v>NC3,5_N2</v>
          </cell>
          <cell r="C844" t="str">
            <v>Nhân công 3,5/7_nhóm 2</v>
          </cell>
          <cell r="D844" t="str">
            <v>công</v>
          </cell>
          <cell r="E844">
            <v>4.57</v>
          </cell>
          <cell r="F844">
            <v>282343</v>
          </cell>
          <cell r="H844">
            <v>1290307.51</v>
          </cell>
        </row>
        <row r="845">
          <cell r="B845" t="str">
            <v>D2.6092</v>
          </cell>
          <cell r="C845" t="str">
            <v>Lắp đặt xà, loại cột nép, trọng lượng xà 500kg</v>
          </cell>
          <cell r="D845" t="str">
            <v>bộ</v>
          </cell>
          <cell r="G845">
            <v>0</v>
          </cell>
          <cell r="H845">
            <v>1713822.01</v>
          </cell>
          <cell r="I845">
            <v>0</v>
          </cell>
        </row>
        <row r="846">
          <cell r="C846" t="str">
            <v>b.) Nhân công</v>
          </cell>
        </row>
        <row r="847">
          <cell r="B847" t="str">
            <v>NC3,5_N2</v>
          </cell>
          <cell r="C847" t="str">
            <v>Nhân công 3,5/7_nhóm 2</v>
          </cell>
          <cell r="D847" t="str">
            <v>công</v>
          </cell>
          <cell r="E847">
            <v>6.07</v>
          </cell>
          <cell r="F847">
            <v>282343</v>
          </cell>
          <cell r="H847">
            <v>1713822.01</v>
          </cell>
        </row>
        <row r="848">
          <cell r="B848" t="str">
            <v>D2.6093</v>
          </cell>
          <cell r="C848" t="str">
            <v>Lắp đặt xà, loại cột đúp, trọng lượng xà 500kg</v>
          </cell>
          <cell r="D848" t="str">
            <v>bộ</v>
          </cell>
          <cell r="G848">
            <v>0</v>
          </cell>
          <cell r="H848">
            <v>1276190.3599999999</v>
          </cell>
          <cell r="I848">
            <v>0</v>
          </cell>
        </row>
        <row r="849">
          <cell r="C849" t="str">
            <v>b.) Nhân công</v>
          </cell>
        </row>
        <row r="850">
          <cell r="B850" t="str">
            <v>NC3,5_N2</v>
          </cell>
          <cell r="C850" t="str">
            <v>Nhân công 3,5/7_nhóm 2</v>
          </cell>
          <cell r="D850" t="str">
            <v>công</v>
          </cell>
          <cell r="E850">
            <v>4.5199999999999996</v>
          </cell>
          <cell r="F850">
            <v>282343</v>
          </cell>
          <cell r="H850">
            <v>1276190.3599999999</v>
          </cell>
        </row>
        <row r="851">
          <cell r="B851" t="str">
            <v>D2.6094</v>
          </cell>
          <cell r="C851" t="str">
            <v>Lắp đặt xà, loại cột hình II,A, trọng lượng xà 500kg</v>
          </cell>
          <cell r="D851" t="str">
            <v>bộ</v>
          </cell>
          <cell r="G851">
            <v>0</v>
          </cell>
          <cell r="H851">
            <v>1417361.8599999999</v>
          </cell>
          <cell r="I851">
            <v>0</v>
          </cell>
        </row>
        <row r="852">
          <cell r="C852" t="str">
            <v>b.) Nhân công</v>
          </cell>
        </row>
        <row r="853">
          <cell r="B853" t="str">
            <v>NC3,5_N2</v>
          </cell>
          <cell r="C853" t="str">
            <v>Nhân công 3,5/7_nhóm 2</v>
          </cell>
          <cell r="D853" t="str">
            <v>công</v>
          </cell>
          <cell r="E853">
            <v>5.0199999999999996</v>
          </cell>
          <cell r="F853">
            <v>282343</v>
          </cell>
          <cell r="H853">
            <v>1417361.8599999999</v>
          </cell>
        </row>
        <row r="854">
          <cell r="B854" t="str">
            <v>D2.6103</v>
          </cell>
          <cell r="C854" t="str">
            <v>Lắp đặt xà, loại cột đúp, trọng lượng xà 750kg</v>
          </cell>
          <cell r="D854" t="str">
            <v>bộ</v>
          </cell>
          <cell r="G854">
            <v>0</v>
          </cell>
          <cell r="H854">
            <v>1634765.97</v>
          </cell>
          <cell r="I854">
            <v>0</v>
          </cell>
        </row>
        <row r="855">
          <cell r="C855" t="str">
            <v>b.) Nhân công</v>
          </cell>
        </row>
        <row r="856">
          <cell r="B856" t="str">
            <v>NC3,5_N2</v>
          </cell>
          <cell r="C856" t="str">
            <v>Nhân công 3,5/7_nhóm 2</v>
          </cell>
          <cell r="D856" t="str">
            <v>công</v>
          </cell>
          <cell r="E856">
            <v>5.79</v>
          </cell>
          <cell r="F856">
            <v>282343</v>
          </cell>
          <cell r="H856">
            <v>1634765.97</v>
          </cell>
        </row>
        <row r="857">
          <cell r="B857" t="str">
            <v>D2.6104</v>
          </cell>
          <cell r="C857" t="str">
            <v>Lắp đặt xà, loại cột hình II,A, trọng lượng xà 750kg</v>
          </cell>
          <cell r="D857" t="str">
            <v>bộ</v>
          </cell>
          <cell r="G857">
            <v>0</v>
          </cell>
          <cell r="H857">
            <v>1815465.49</v>
          </cell>
          <cell r="I857">
            <v>0</v>
          </cell>
        </row>
        <row r="858">
          <cell r="C858" t="str">
            <v>b.) Nhân công</v>
          </cell>
        </row>
        <row r="859">
          <cell r="B859" t="str">
            <v>NC3,5_N2</v>
          </cell>
          <cell r="C859" t="str">
            <v>Nhân công 3,5/7_nhóm 2</v>
          </cell>
          <cell r="D859" t="str">
            <v>công</v>
          </cell>
          <cell r="E859">
            <v>6.43</v>
          </cell>
          <cell r="F859">
            <v>282343</v>
          </cell>
          <cell r="H859">
            <v>1815465.49</v>
          </cell>
        </row>
        <row r="860">
          <cell r="B860" t="str">
            <v>D2.6113</v>
          </cell>
          <cell r="C860" t="str">
            <v>Lắp đặt xà, loại cột đúp, trọng lượng xà 1000kg</v>
          </cell>
          <cell r="D860" t="str">
            <v>bộ</v>
          </cell>
          <cell r="G860">
            <v>0</v>
          </cell>
          <cell r="H860">
            <v>1928402.69</v>
          </cell>
          <cell r="I860">
            <v>0</v>
          </cell>
        </row>
        <row r="861">
          <cell r="C861" t="str">
            <v>b.) Nhân công</v>
          </cell>
        </row>
        <row r="862">
          <cell r="B862" t="str">
            <v>NC3,5_N2</v>
          </cell>
          <cell r="C862" t="str">
            <v>Nhân công 3,5/7_nhóm 2</v>
          </cell>
          <cell r="D862" t="str">
            <v>công</v>
          </cell>
          <cell r="E862">
            <v>6.83</v>
          </cell>
          <cell r="F862">
            <v>282343</v>
          </cell>
          <cell r="H862">
            <v>1928402.69</v>
          </cell>
        </row>
        <row r="863">
          <cell r="B863" t="str">
            <v>D2.6114</v>
          </cell>
          <cell r="C863" t="str">
            <v>Lắp đặt xà, loại cột hình II,A, trọng lượng xà 1000kg</v>
          </cell>
          <cell r="D863" t="str">
            <v>bộ</v>
          </cell>
          <cell r="G863">
            <v>0</v>
          </cell>
          <cell r="H863">
            <v>2142983.37</v>
          </cell>
          <cell r="I863">
            <v>0</v>
          </cell>
        </row>
        <row r="864">
          <cell r="C864" t="str">
            <v>b.) Nhân công</v>
          </cell>
        </row>
        <row r="865">
          <cell r="B865" t="str">
            <v>NC3,5_N2</v>
          </cell>
          <cell r="C865" t="str">
            <v>Nhân công 3,5/7_nhóm 2</v>
          </cell>
          <cell r="D865" t="str">
            <v>công</v>
          </cell>
          <cell r="E865">
            <v>7.59</v>
          </cell>
          <cell r="F865">
            <v>282343</v>
          </cell>
          <cell r="H865">
            <v>2142983.37</v>
          </cell>
        </row>
        <row r="866">
          <cell r="B866" t="str">
            <v>D2.7001</v>
          </cell>
          <cell r="C866" t="str">
            <v>Lắp dựng tiếp địa cột điện, ĐK fi 8-10mm</v>
          </cell>
          <cell r="D866" t="str">
            <v>100kg</v>
          </cell>
          <cell r="G866">
            <v>4545.4400000000005</v>
          </cell>
          <cell r="H866">
            <v>282343</v>
          </cell>
          <cell r="I866">
            <v>0</v>
          </cell>
        </row>
        <row r="867">
          <cell r="C867" t="str">
            <v>a.) Vật liệu</v>
          </cell>
        </row>
        <row r="868">
          <cell r="B868" t="str">
            <v>106</v>
          </cell>
          <cell r="C868" t="str">
            <v>Sơn</v>
          </cell>
          <cell r="D868" t="str">
            <v>kg</v>
          </cell>
          <cell r="E868">
            <v>0.04</v>
          </cell>
          <cell r="F868">
            <v>113636</v>
          </cell>
          <cell r="G868">
            <v>4545.4400000000005</v>
          </cell>
        </row>
        <row r="869">
          <cell r="C869" t="str">
            <v>b.) Nhân công</v>
          </cell>
        </row>
        <row r="870">
          <cell r="B870" t="str">
            <v>NC3,5_N2</v>
          </cell>
          <cell r="C870" t="str">
            <v>Nhân công 3,5/7_nhóm 2</v>
          </cell>
          <cell r="D870" t="str">
            <v>công</v>
          </cell>
          <cell r="E870">
            <v>1</v>
          </cell>
          <cell r="F870">
            <v>282343</v>
          </cell>
          <cell r="H870">
            <v>282343</v>
          </cell>
        </row>
        <row r="871">
          <cell r="B871" t="str">
            <v>D2.7002</v>
          </cell>
          <cell r="C871" t="str">
            <v>Lắp dựng tiếp địa cột điện, ĐK fi 12-14mm</v>
          </cell>
          <cell r="D871" t="str">
            <v>100kg</v>
          </cell>
          <cell r="G871">
            <v>3409.08</v>
          </cell>
          <cell r="H871">
            <v>211757.25</v>
          </cell>
          <cell r="I871">
            <v>0</v>
          </cell>
        </row>
        <row r="872">
          <cell r="C872" t="str">
            <v>a.) Vật liệu</v>
          </cell>
        </row>
        <row r="873">
          <cell r="B873" t="str">
            <v>106</v>
          </cell>
          <cell r="C873" t="str">
            <v>Sơn</v>
          </cell>
          <cell r="D873" t="str">
            <v>kg</v>
          </cell>
          <cell r="E873">
            <v>0.03</v>
          </cell>
          <cell r="F873">
            <v>113636</v>
          </cell>
          <cell r="G873">
            <v>3409.08</v>
          </cell>
        </row>
        <row r="874">
          <cell r="C874" t="str">
            <v>b.) Nhân công</v>
          </cell>
        </row>
        <row r="875">
          <cell r="B875" t="str">
            <v>NC3,5_N2</v>
          </cell>
          <cell r="C875" t="str">
            <v>Nhân công 3,5/7_nhóm 2</v>
          </cell>
          <cell r="D875" t="str">
            <v>công</v>
          </cell>
          <cell r="E875">
            <v>0.75</v>
          </cell>
          <cell r="F875">
            <v>282343</v>
          </cell>
          <cell r="H875">
            <v>211757.25</v>
          </cell>
        </row>
        <row r="876">
          <cell r="B876" t="str">
            <v>D2.7003</v>
          </cell>
          <cell r="C876" t="str">
            <v>Lắp dựng tiếp địa cột điện, ĐK fi 16-18mm</v>
          </cell>
          <cell r="D876" t="str">
            <v>100kg</v>
          </cell>
          <cell r="G876">
            <v>2840.9</v>
          </cell>
          <cell r="H876">
            <v>186346.38</v>
          </cell>
          <cell r="I876">
            <v>0</v>
          </cell>
        </row>
        <row r="877">
          <cell r="C877" t="str">
            <v>a.) Vật liệu</v>
          </cell>
        </row>
        <row r="878">
          <cell r="B878" t="str">
            <v>106</v>
          </cell>
          <cell r="C878" t="str">
            <v>Sơn</v>
          </cell>
          <cell r="D878" t="str">
            <v>kg</v>
          </cell>
          <cell r="E878">
            <v>2.5000000000000001E-2</v>
          </cell>
          <cell r="F878">
            <v>113636</v>
          </cell>
          <cell r="G878">
            <v>2840.9</v>
          </cell>
        </row>
        <row r="879">
          <cell r="C879" t="str">
            <v>b.) Nhân công</v>
          </cell>
        </row>
        <row r="880">
          <cell r="B880" t="str">
            <v>NC3,5_N2</v>
          </cell>
          <cell r="C880" t="str">
            <v>Nhân công 3,5/7_nhóm 2</v>
          </cell>
          <cell r="D880" t="str">
            <v>công</v>
          </cell>
          <cell r="E880">
            <v>0.66</v>
          </cell>
          <cell r="F880">
            <v>282343</v>
          </cell>
          <cell r="H880">
            <v>186346.38</v>
          </cell>
        </row>
        <row r="881">
          <cell r="B881" t="str">
            <v>D2.8101</v>
          </cell>
          <cell r="C881" t="str">
            <v>Đóng trực tiếp cọc tiếp địa dài L=2.5m xuống đất, cấp đất loại I</v>
          </cell>
          <cell r="D881" t="str">
            <v>10 cọc</v>
          </cell>
          <cell r="G881">
            <v>22310.213636363638</v>
          </cell>
          <cell r="H881">
            <v>705857.5</v>
          </cell>
          <cell r="I881">
            <v>19042.087828947369</v>
          </cell>
        </row>
        <row r="882">
          <cell r="C882" t="str">
            <v>a.) Vật liệu</v>
          </cell>
        </row>
        <row r="883">
          <cell r="B883" t="str">
            <v>105</v>
          </cell>
          <cell r="C883" t="str">
            <v>Que hàn</v>
          </cell>
          <cell r="D883" t="str">
            <v>kg</v>
          </cell>
          <cell r="E883">
            <v>1</v>
          </cell>
          <cell r="F883">
            <v>21248.213636363638</v>
          </cell>
          <cell r="G883">
            <v>21248.213636363638</v>
          </cell>
        </row>
        <row r="884">
          <cell r="B884" t="str">
            <v>VLK</v>
          </cell>
          <cell r="C884" t="str">
            <v>Vật liệu khác</v>
          </cell>
          <cell r="D884" t="str">
            <v>%</v>
          </cell>
          <cell r="E884">
            <v>5</v>
          </cell>
          <cell r="G884">
            <v>1062</v>
          </cell>
        </row>
        <row r="885">
          <cell r="C885" t="str">
            <v>b.) Nhân công</v>
          </cell>
        </row>
        <row r="886">
          <cell r="B886" t="str">
            <v>NC3,5_N2</v>
          </cell>
          <cell r="C886" t="str">
            <v>Nhân công 3,5/7_nhóm 2</v>
          </cell>
          <cell r="D886" t="str">
            <v>công</v>
          </cell>
          <cell r="E886">
            <v>2.5</v>
          </cell>
          <cell r="F886">
            <v>282343</v>
          </cell>
          <cell r="H886">
            <v>705857.5</v>
          </cell>
        </row>
        <row r="887">
          <cell r="C887" t="str">
            <v>c.) Máy thi công</v>
          </cell>
        </row>
        <row r="888">
          <cell r="B888" t="str">
            <v>M112.4002</v>
          </cell>
          <cell r="C888" t="str">
            <v>Máy hàn 14 KW</v>
          </cell>
          <cell r="D888" t="str">
            <v>ca</v>
          </cell>
          <cell r="E888">
            <v>0.05</v>
          </cell>
          <cell r="F888">
            <v>380841.75657894736</v>
          </cell>
          <cell r="I888">
            <v>19042.087828947369</v>
          </cell>
        </row>
        <row r="889">
          <cell r="B889" t="str">
            <v>D2.8102</v>
          </cell>
          <cell r="C889" t="str">
            <v>Đóng trực tiếp cọc tiếp địa dài L=2.5m xuống đất, cấp đất loại II</v>
          </cell>
          <cell r="D889" t="str">
            <v>10 cọc</v>
          </cell>
          <cell r="G889">
            <v>22310.213636363638</v>
          </cell>
          <cell r="H889">
            <v>790560.39999999991</v>
          </cell>
          <cell r="I889">
            <v>19042.087828947369</v>
          </cell>
        </row>
        <row r="890">
          <cell r="C890" t="str">
            <v>a.) Vật liệu</v>
          </cell>
        </row>
        <row r="891">
          <cell r="B891" t="str">
            <v>105</v>
          </cell>
          <cell r="C891" t="str">
            <v>Que hàn</v>
          </cell>
          <cell r="D891" t="str">
            <v>kg</v>
          </cell>
          <cell r="E891">
            <v>1</v>
          </cell>
          <cell r="F891">
            <v>21248.213636363638</v>
          </cell>
          <cell r="G891">
            <v>21248.213636363638</v>
          </cell>
        </row>
        <row r="892">
          <cell r="B892" t="str">
            <v>VLK</v>
          </cell>
          <cell r="C892" t="str">
            <v>Vật liệu khác</v>
          </cell>
          <cell r="D892" t="str">
            <v>%</v>
          </cell>
          <cell r="E892">
            <v>5</v>
          </cell>
          <cell r="G892">
            <v>1062</v>
          </cell>
        </row>
        <row r="893">
          <cell r="C893" t="str">
            <v>b.) Nhân công</v>
          </cell>
        </row>
        <row r="894">
          <cell r="B894" t="str">
            <v>NC3,5_N2</v>
          </cell>
          <cell r="C894" t="str">
            <v>Nhân công 3,5/7_nhóm 2</v>
          </cell>
          <cell r="D894" t="str">
            <v>công</v>
          </cell>
          <cell r="E894">
            <v>2.8</v>
          </cell>
          <cell r="F894">
            <v>282343</v>
          </cell>
          <cell r="H894">
            <v>790560.39999999991</v>
          </cell>
        </row>
        <row r="895">
          <cell r="C895" t="str">
            <v>c.) Máy thi công</v>
          </cell>
        </row>
        <row r="896">
          <cell r="B896" t="str">
            <v>M112.4002</v>
          </cell>
          <cell r="C896" t="str">
            <v>Máy hàn 14 KW</v>
          </cell>
          <cell r="D896" t="str">
            <v>ca</v>
          </cell>
          <cell r="E896">
            <v>0.05</v>
          </cell>
          <cell r="F896">
            <v>380841.75657894736</v>
          </cell>
          <cell r="I896">
            <v>19042.087828947369</v>
          </cell>
        </row>
        <row r="897">
          <cell r="B897" t="str">
            <v>D2.8103</v>
          </cell>
          <cell r="C897" t="str">
            <v>Đóng trực tiếp cọc tiếp địa dài L=2.5m xuống đất, cấp đất loại III</v>
          </cell>
          <cell r="D897" t="str">
            <v>10 cọc</v>
          </cell>
          <cell r="G897">
            <v>22310.213636363638</v>
          </cell>
          <cell r="H897">
            <v>1236662.3400000001</v>
          </cell>
          <cell r="I897">
            <v>19042.087828947369</v>
          </cell>
        </row>
        <row r="898">
          <cell r="C898" t="str">
            <v>a.) Vật liệu</v>
          </cell>
        </row>
        <row r="899">
          <cell r="B899" t="str">
            <v>105</v>
          </cell>
          <cell r="C899" t="str">
            <v>Que hàn</v>
          </cell>
          <cell r="D899" t="str">
            <v>kg</v>
          </cell>
          <cell r="E899">
            <v>1</v>
          </cell>
          <cell r="F899">
            <v>21248.213636363638</v>
          </cell>
          <cell r="G899">
            <v>21248.213636363638</v>
          </cell>
        </row>
        <row r="900">
          <cell r="B900" t="str">
            <v>VLK</v>
          </cell>
          <cell r="C900" t="str">
            <v>Vật liệu khác</v>
          </cell>
          <cell r="D900" t="str">
            <v>%</v>
          </cell>
          <cell r="E900">
            <v>5</v>
          </cell>
          <cell r="G900">
            <v>1062</v>
          </cell>
        </row>
        <row r="901">
          <cell r="C901" t="str">
            <v>b.) Nhân công</v>
          </cell>
        </row>
        <row r="902">
          <cell r="B902" t="str">
            <v>NC3,5_N2</v>
          </cell>
          <cell r="C902" t="str">
            <v>Nhân công 3,5/7_nhóm 2</v>
          </cell>
          <cell r="D902" t="str">
            <v>công</v>
          </cell>
          <cell r="E902">
            <v>4.38</v>
          </cell>
          <cell r="F902">
            <v>282343</v>
          </cell>
          <cell r="H902">
            <v>1236662.3400000001</v>
          </cell>
        </row>
        <row r="903">
          <cell r="C903" t="str">
            <v>c.) Máy thi công</v>
          </cell>
        </row>
        <row r="904">
          <cell r="B904" t="str">
            <v>M112.4002</v>
          </cell>
          <cell r="C904" t="str">
            <v>Máy hàn 14 KW</v>
          </cell>
          <cell r="D904" t="str">
            <v>ca</v>
          </cell>
          <cell r="E904">
            <v>0.05</v>
          </cell>
          <cell r="F904">
            <v>380841.75657894736</v>
          </cell>
          <cell r="I904">
            <v>19042.087828947369</v>
          </cell>
        </row>
        <row r="905">
          <cell r="B905" t="str">
            <v>D2.8104</v>
          </cell>
          <cell r="C905" t="str">
            <v>Đóng trực tiếp cọc tiếp địa dài L=2.5m xuống đất, cấp đất loại IV</v>
          </cell>
          <cell r="D905" t="str">
            <v>10 cọc</v>
          </cell>
          <cell r="G905">
            <v>22310.213636363638</v>
          </cell>
          <cell r="H905">
            <v>2117572.5</v>
          </cell>
          <cell r="I905">
            <v>19042.087828947369</v>
          </cell>
        </row>
        <row r="906">
          <cell r="C906" t="str">
            <v>a.) Vật liệu</v>
          </cell>
        </row>
        <row r="907">
          <cell r="B907" t="str">
            <v>105</v>
          </cell>
          <cell r="C907" t="str">
            <v>Que hàn</v>
          </cell>
          <cell r="D907" t="str">
            <v>kg</v>
          </cell>
          <cell r="E907">
            <v>1</v>
          </cell>
          <cell r="F907">
            <v>21248.213636363638</v>
          </cell>
          <cell r="G907">
            <v>21248.213636363638</v>
          </cell>
        </row>
        <row r="908">
          <cell r="B908" t="str">
            <v>VLK</v>
          </cell>
          <cell r="C908" t="str">
            <v>Vật liệu khác</v>
          </cell>
          <cell r="D908" t="str">
            <v>%</v>
          </cell>
          <cell r="E908">
            <v>5</v>
          </cell>
          <cell r="G908">
            <v>1062</v>
          </cell>
        </row>
        <row r="909">
          <cell r="C909" t="str">
            <v>b.) Nhân công</v>
          </cell>
        </row>
        <row r="910">
          <cell r="B910" t="str">
            <v>NC3,5_N2</v>
          </cell>
          <cell r="C910" t="str">
            <v>Nhân công 3,5/7_nhóm 2</v>
          </cell>
          <cell r="D910" t="str">
            <v>công</v>
          </cell>
          <cell r="E910">
            <v>7.5</v>
          </cell>
          <cell r="F910">
            <v>282343</v>
          </cell>
          <cell r="H910">
            <v>2117572.5</v>
          </cell>
        </row>
        <row r="911">
          <cell r="C911" t="str">
            <v>c.) Máy thi công</v>
          </cell>
        </row>
        <row r="912">
          <cell r="B912" t="str">
            <v>M112.4002</v>
          </cell>
          <cell r="C912" t="str">
            <v>Máy hàn 14 KW</v>
          </cell>
          <cell r="D912" t="str">
            <v>ca</v>
          </cell>
          <cell r="E912">
            <v>0.05</v>
          </cell>
          <cell r="F912">
            <v>380841.75657894736</v>
          </cell>
          <cell r="I912">
            <v>19042.087828947369</v>
          </cell>
        </row>
        <row r="913">
          <cell r="B913" t="str">
            <v>D2.9001</v>
          </cell>
          <cell r="C913" t="str">
            <v>Sơn sắt thép các loại, sơn báo hiệu theo chiều cao cột &lt;=70m</v>
          </cell>
          <cell r="D913" t="str">
            <v>m2</v>
          </cell>
          <cell r="G913">
            <v>21477.48</v>
          </cell>
          <cell r="H913">
            <v>160935.50999999998</v>
          </cell>
          <cell r="I913">
            <v>0</v>
          </cell>
        </row>
        <row r="914">
          <cell r="C914" t="str">
            <v>a.) Vật liệu</v>
          </cell>
        </row>
        <row r="915">
          <cell r="B915" t="str">
            <v>106</v>
          </cell>
          <cell r="C915" t="str">
            <v>Sơn</v>
          </cell>
          <cell r="D915" t="str">
            <v>kg</v>
          </cell>
          <cell r="E915">
            <v>0.18</v>
          </cell>
          <cell r="F915">
            <v>113636</v>
          </cell>
          <cell r="G915">
            <v>20454.48</v>
          </cell>
        </row>
        <row r="916">
          <cell r="B916" t="str">
            <v>VLK</v>
          </cell>
          <cell r="C916" t="str">
            <v>Vật liệu khác</v>
          </cell>
          <cell r="D916" t="str">
            <v>%</v>
          </cell>
          <cell r="E916">
            <v>5</v>
          </cell>
          <cell r="G916">
            <v>1023</v>
          </cell>
        </row>
        <row r="917">
          <cell r="C917" t="str">
            <v>b.) Nhân công</v>
          </cell>
        </row>
        <row r="918">
          <cell r="B918" t="str">
            <v>NC3,5_N2</v>
          </cell>
          <cell r="C918" t="str">
            <v>Nhân công 3,5/7_nhóm 2</v>
          </cell>
          <cell r="D918" t="str">
            <v>công</v>
          </cell>
          <cell r="E918">
            <v>0.56999999999999995</v>
          </cell>
          <cell r="F918">
            <v>282343</v>
          </cell>
          <cell r="H918">
            <v>160935.50999999998</v>
          </cell>
        </row>
        <row r="919">
          <cell r="B919" t="str">
            <v>D2.9002</v>
          </cell>
          <cell r="C919" t="str">
            <v>Sơn sắt thép các loại, sơn báo hiệu theo chiều cao cột &lt;=100m</v>
          </cell>
          <cell r="D919" t="str">
            <v>m2</v>
          </cell>
          <cell r="G919">
            <v>26249.920000000002</v>
          </cell>
          <cell r="H919">
            <v>200463.53</v>
          </cell>
          <cell r="I919">
            <v>0</v>
          </cell>
        </row>
        <row r="920">
          <cell r="C920" t="str">
            <v>a.) Vật liệu</v>
          </cell>
        </row>
        <row r="921">
          <cell r="B921" t="str">
            <v>106</v>
          </cell>
          <cell r="C921" t="str">
            <v>Sơn</v>
          </cell>
          <cell r="D921" t="str">
            <v>kg</v>
          </cell>
          <cell r="E921">
            <v>0.22</v>
          </cell>
          <cell r="F921">
            <v>113636</v>
          </cell>
          <cell r="G921">
            <v>24999.920000000002</v>
          </cell>
        </row>
        <row r="922">
          <cell r="B922" t="str">
            <v>VLK</v>
          </cell>
          <cell r="C922" t="str">
            <v>Vật liệu khác</v>
          </cell>
          <cell r="D922" t="str">
            <v>%</v>
          </cell>
          <cell r="E922">
            <v>5</v>
          </cell>
          <cell r="G922">
            <v>1250</v>
          </cell>
        </row>
        <row r="923">
          <cell r="C923" t="str">
            <v>b.) Nhân công</v>
          </cell>
        </row>
        <row r="924">
          <cell r="B924" t="str">
            <v>NC3,5_N2</v>
          </cell>
          <cell r="C924" t="str">
            <v>Nhân công 3,5/7_nhóm 2</v>
          </cell>
          <cell r="D924" t="str">
            <v>công</v>
          </cell>
          <cell r="E924">
            <v>0.71</v>
          </cell>
          <cell r="F924">
            <v>282343</v>
          </cell>
          <cell r="H924">
            <v>200463.53</v>
          </cell>
        </row>
        <row r="925">
          <cell r="B925" t="str">
            <v>D2.9003</v>
          </cell>
          <cell r="C925" t="str">
            <v>Sơn sắt thép các loại, sơn báo hiệu theo chiều cao cột &gt;100m</v>
          </cell>
          <cell r="D925" t="str">
            <v>m2</v>
          </cell>
          <cell r="G925">
            <v>29829</v>
          </cell>
          <cell r="H925">
            <v>268225.84999999998</v>
          </cell>
          <cell r="I925">
            <v>0</v>
          </cell>
        </row>
        <row r="926">
          <cell r="C926" t="str">
            <v>a.) Vật liệu</v>
          </cell>
        </row>
        <row r="927">
          <cell r="B927" t="str">
            <v>106</v>
          </cell>
          <cell r="C927" t="str">
            <v>Sơn</v>
          </cell>
          <cell r="D927" t="str">
            <v>kg</v>
          </cell>
          <cell r="E927">
            <v>0.25</v>
          </cell>
          <cell r="F927">
            <v>113636</v>
          </cell>
          <cell r="G927">
            <v>28409</v>
          </cell>
        </row>
        <row r="928">
          <cell r="B928" t="str">
            <v>VLK</v>
          </cell>
          <cell r="C928" t="str">
            <v>Vật liệu khác</v>
          </cell>
          <cell r="D928" t="str">
            <v>%</v>
          </cell>
          <cell r="E928">
            <v>5</v>
          </cell>
          <cell r="G928">
            <v>1420</v>
          </cell>
        </row>
        <row r="929">
          <cell r="C929" t="str">
            <v>b.) Nhân công</v>
          </cell>
        </row>
        <row r="930">
          <cell r="B930" t="str">
            <v>NC3,5_N2</v>
          </cell>
          <cell r="C930" t="str">
            <v>Nhân công 3,5/7_nhóm 2</v>
          </cell>
          <cell r="D930" t="str">
            <v>công</v>
          </cell>
          <cell r="E930">
            <v>0.95</v>
          </cell>
          <cell r="F930">
            <v>282343</v>
          </cell>
          <cell r="H930">
            <v>268225.84999999998</v>
          </cell>
        </row>
        <row r="931">
          <cell r="B931" t="str">
            <v>D2.9004</v>
          </cell>
          <cell r="C931" t="str">
            <v>Sơn sắt thép các loại, sơn 2 nước các loại thép</v>
          </cell>
          <cell r="D931" t="str">
            <v>m2</v>
          </cell>
          <cell r="G931">
            <v>20863.48</v>
          </cell>
          <cell r="H931">
            <v>31057.73</v>
          </cell>
          <cell r="I931">
            <v>0</v>
          </cell>
        </row>
        <row r="932">
          <cell r="C932" t="str">
            <v>a.) Vật liệu</v>
          </cell>
        </row>
        <row r="933">
          <cell r="B933" t="str">
            <v>106</v>
          </cell>
          <cell r="C933" t="str">
            <v>Sơn</v>
          </cell>
          <cell r="D933" t="str">
            <v>kg</v>
          </cell>
          <cell r="E933">
            <v>0.18</v>
          </cell>
          <cell r="F933">
            <v>113636</v>
          </cell>
          <cell r="G933">
            <v>20454.48</v>
          </cell>
        </row>
        <row r="934">
          <cell r="B934" t="str">
            <v>VLK</v>
          </cell>
          <cell r="C934" t="str">
            <v>Vật liệu khác</v>
          </cell>
          <cell r="D934" t="str">
            <v>%</v>
          </cell>
          <cell r="E934">
            <v>2</v>
          </cell>
          <cell r="G934">
            <v>409</v>
          </cell>
        </row>
        <row r="935">
          <cell r="C935" t="str">
            <v>b.) Nhân công</v>
          </cell>
        </row>
        <row r="936">
          <cell r="B936" t="str">
            <v>NC3,5_N2</v>
          </cell>
          <cell r="C936" t="str">
            <v>Nhân công 3,5/7_nhóm 2</v>
          </cell>
          <cell r="D936" t="str">
            <v>công</v>
          </cell>
          <cell r="E936">
            <v>0.11</v>
          </cell>
          <cell r="F936">
            <v>282343</v>
          </cell>
          <cell r="H936">
            <v>31057.73</v>
          </cell>
        </row>
        <row r="937">
          <cell r="B937" t="str">
            <v>D2.9005</v>
          </cell>
          <cell r="C937" t="str">
            <v>Sơn sắt thép các loại, sơn 3 nước các loại thép</v>
          </cell>
          <cell r="D937" t="str">
            <v>m2</v>
          </cell>
          <cell r="G937">
            <v>32454.080000000002</v>
          </cell>
          <cell r="H937">
            <v>44045.508000000002</v>
          </cell>
          <cell r="I937">
            <v>0</v>
          </cell>
        </row>
        <row r="938">
          <cell r="C938" t="str">
            <v>a.) Vật liệu</v>
          </cell>
        </row>
        <row r="939">
          <cell r="B939" t="str">
            <v>106</v>
          </cell>
          <cell r="C939" t="str">
            <v>Sơn</v>
          </cell>
          <cell r="D939" t="str">
            <v>kg</v>
          </cell>
          <cell r="E939">
            <v>0.28000000000000003</v>
          </cell>
          <cell r="F939">
            <v>113636</v>
          </cell>
          <cell r="G939">
            <v>31818.080000000002</v>
          </cell>
        </row>
        <row r="940">
          <cell r="B940" t="str">
            <v>VLK</v>
          </cell>
          <cell r="C940" t="str">
            <v>Vật liệu khác</v>
          </cell>
          <cell r="D940" t="str">
            <v>%</v>
          </cell>
          <cell r="E940">
            <v>2</v>
          </cell>
          <cell r="G940">
            <v>636</v>
          </cell>
        </row>
        <row r="941">
          <cell r="C941" t="str">
            <v>b.) Nhân công</v>
          </cell>
        </row>
        <row r="942">
          <cell r="B942" t="str">
            <v>NC3,5_N2</v>
          </cell>
          <cell r="C942" t="str">
            <v>Nhân công 3,5/7_nhóm 2</v>
          </cell>
          <cell r="D942" t="str">
            <v>công</v>
          </cell>
          <cell r="E942">
            <v>0.156</v>
          </cell>
          <cell r="F942">
            <v>282343</v>
          </cell>
          <cell r="H942">
            <v>44045.508000000002</v>
          </cell>
        </row>
        <row r="943">
          <cell r="C943" t="str">
            <v>CHƯƠNG III. CÔNG TÁC LẮP ĐẶT SỨ, PHỤ KIỆN, RẢI CĂNG DÂY</v>
          </cell>
        </row>
        <row r="944">
          <cell r="B944" t="str">
            <v>D3.1111</v>
          </cell>
          <cell r="C944" t="str">
            <v>Lắp đặt sứ đứng trung thế và hạ thế loại cột tròn, lắp dưới đất 6-10 kv</v>
          </cell>
          <cell r="D944" t="str">
            <v>10 sứ</v>
          </cell>
          <cell r="G944">
            <v>5171</v>
          </cell>
          <cell r="H944">
            <v>310577.30000000005</v>
          </cell>
          <cell r="I944">
            <v>0</v>
          </cell>
        </row>
        <row r="945">
          <cell r="C945" t="str">
            <v>a.) Vật liệu</v>
          </cell>
        </row>
        <row r="946">
          <cell r="B946" t="str">
            <v>040</v>
          </cell>
          <cell r="C946" t="str">
            <v>Giẻ lau</v>
          </cell>
          <cell r="D946" t="str">
            <v>kg</v>
          </cell>
          <cell r="E946">
            <v>0.7</v>
          </cell>
          <cell r="F946">
            <v>5000</v>
          </cell>
          <cell r="G946">
            <v>3500</v>
          </cell>
        </row>
        <row r="947">
          <cell r="B947" t="str">
            <v>020</v>
          </cell>
          <cell r="C947" t="str">
            <v>Cồn công nghiệp</v>
          </cell>
          <cell r="D947" t="str">
            <v>kg</v>
          </cell>
          <cell r="E947">
            <v>0.15</v>
          </cell>
          <cell r="F947">
            <v>9500</v>
          </cell>
          <cell r="G947">
            <v>1425</v>
          </cell>
        </row>
        <row r="948">
          <cell r="B948" t="str">
            <v>VLK</v>
          </cell>
          <cell r="C948" t="str">
            <v>Vật liệu khác</v>
          </cell>
          <cell r="D948" t="str">
            <v>%</v>
          </cell>
          <cell r="E948">
            <v>5</v>
          </cell>
          <cell r="G948">
            <v>246</v>
          </cell>
        </row>
        <row r="949">
          <cell r="C949" t="str">
            <v>b.) Nhân công</v>
          </cell>
        </row>
        <row r="950">
          <cell r="B950" t="str">
            <v>NC3,5_N2</v>
          </cell>
          <cell r="C950" t="str">
            <v>Nhân công 3,5/7_nhóm 2</v>
          </cell>
          <cell r="D950" t="str">
            <v>công</v>
          </cell>
          <cell r="E950">
            <v>1.1000000000000001</v>
          </cell>
          <cell r="F950">
            <v>282343</v>
          </cell>
          <cell r="H950">
            <v>310577.30000000005</v>
          </cell>
        </row>
        <row r="951">
          <cell r="B951" t="str">
            <v>D3.1112</v>
          </cell>
          <cell r="C951" t="str">
            <v>Lắp đặt sứ đứng trung thế và hạ thế loại cột tròn, lắp dưới đất 15-22 kv</v>
          </cell>
          <cell r="D951" t="str">
            <v>10 sứ</v>
          </cell>
          <cell r="G951">
            <v>5171</v>
          </cell>
          <cell r="H951">
            <v>426337.93</v>
          </cell>
          <cell r="I951">
            <v>0</v>
          </cell>
        </row>
        <row r="952">
          <cell r="C952" t="str">
            <v>a.) Vật liệu</v>
          </cell>
        </row>
        <row r="953">
          <cell r="B953" t="str">
            <v>040</v>
          </cell>
          <cell r="C953" t="str">
            <v>Giẻ lau</v>
          </cell>
          <cell r="D953" t="str">
            <v>kg</v>
          </cell>
          <cell r="E953">
            <v>0.7</v>
          </cell>
          <cell r="F953">
            <v>5000</v>
          </cell>
          <cell r="G953">
            <v>3500</v>
          </cell>
        </row>
        <row r="954">
          <cell r="B954" t="str">
            <v>020</v>
          </cell>
          <cell r="C954" t="str">
            <v>Cồn công nghiệp</v>
          </cell>
          <cell r="D954" t="str">
            <v>kg</v>
          </cell>
          <cell r="E954">
            <v>0.15</v>
          </cell>
          <cell r="F954">
            <v>9500</v>
          </cell>
          <cell r="G954">
            <v>1425</v>
          </cell>
        </row>
        <row r="955">
          <cell r="B955" t="str">
            <v>VLK</v>
          </cell>
          <cell r="C955" t="str">
            <v>Vật liệu khác</v>
          </cell>
          <cell r="D955" t="str">
            <v>%</v>
          </cell>
          <cell r="E955">
            <v>5</v>
          </cell>
          <cell r="G955">
            <v>246</v>
          </cell>
        </row>
        <row r="956">
          <cell r="C956" t="str">
            <v>b.) Nhân công</v>
          </cell>
        </row>
        <row r="957">
          <cell r="B957" t="str">
            <v>NC3,5_N2</v>
          </cell>
          <cell r="C957" t="str">
            <v>Nhân công 3,5/7_nhóm 2</v>
          </cell>
          <cell r="D957" t="str">
            <v>công</v>
          </cell>
          <cell r="E957">
            <v>1.51</v>
          </cell>
          <cell r="F957">
            <v>282343</v>
          </cell>
          <cell r="H957">
            <v>426337.93</v>
          </cell>
        </row>
        <row r="958">
          <cell r="B958" t="str">
            <v>D3.1113</v>
          </cell>
          <cell r="C958" t="str">
            <v>Lắp đặt sứ đứng trung thế và hạ thế loại cột tròn, lắp dưới đất 35kv</v>
          </cell>
          <cell r="D958" t="str">
            <v>10 sứ</v>
          </cell>
          <cell r="G958">
            <v>5171</v>
          </cell>
          <cell r="H958">
            <v>542098.55999999994</v>
          </cell>
          <cell r="I958">
            <v>0</v>
          </cell>
        </row>
        <row r="959">
          <cell r="C959" t="str">
            <v>a.) Vật liệu</v>
          </cell>
        </row>
        <row r="960">
          <cell r="B960" t="str">
            <v>040</v>
          </cell>
          <cell r="C960" t="str">
            <v>Giẻ lau</v>
          </cell>
          <cell r="D960" t="str">
            <v>kg</v>
          </cell>
          <cell r="E960">
            <v>0.7</v>
          </cell>
          <cell r="F960">
            <v>5000</v>
          </cell>
          <cell r="G960">
            <v>3500</v>
          </cell>
        </row>
        <row r="961">
          <cell r="B961" t="str">
            <v>020</v>
          </cell>
          <cell r="C961" t="str">
            <v>Cồn công nghiệp</v>
          </cell>
          <cell r="D961" t="str">
            <v>kg</v>
          </cell>
          <cell r="E961">
            <v>0.15</v>
          </cell>
          <cell r="F961">
            <v>9500</v>
          </cell>
          <cell r="G961">
            <v>1425</v>
          </cell>
        </row>
        <row r="962">
          <cell r="B962" t="str">
            <v>VLK</v>
          </cell>
          <cell r="C962" t="str">
            <v>Vật liệu khác</v>
          </cell>
          <cell r="D962" t="str">
            <v>%</v>
          </cell>
          <cell r="E962">
            <v>5</v>
          </cell>
          <cell r="G962">
            <v>246</v>
          </cell>
        </row>
        <row r="963">
          <cell r="C963" t="str">
            <v>b.) Nhân công</v>
          </cell>
        </row>
        <row r="964">
          <cell r="B964" t="str">
            <v>NC3,5_N2</v>
          </cell>
          <cell r="C964" t="str">
            <v>Nhân công 3,5/7_nhóm 2</v>
          </cell>
          <cell r="D964" t="str">
            <v>công</v>
          </cell>
          <cell r="E964">
            <v>1.92</v>
          </cell>
          <cell r="F964">
            <v>282343</v>
          </cell>
          <cell r="H964">
            <v>542098.55999999994</v>
          </cell>
        </row>
        <row r="965">
          <cell r="B965" t="str">
            <v>D3.1114</v>
          </cell>
          <cell r="C965" t="str">
            <v>Lắp đặt sứ đứng trung thế và hạ thế loại cột tròn, lắp trên cột 6-10 kv</v>
          </cell>
          <cell r="D965" t="str">
            <v>10 sứ</v>
          </cell>
          <cell r="G965">
            <v>5171</v>
          </cell>
          <cell r="H965">
            <v>465865.94999999995</v>
          </cell>
          <cell r="I965">
            <v>0</v>
          </cell>
        </row>
        <row r="966">
          <cell r="C966" t="str">
            <v>a.) Vật liệu</v>
          </cell>
        </row>
        <row r="967">
          <cell r="B967" t="str">
            <v>040</v>
          </cell>
          <cell r="C967" t="str">
            <v>Giẻ lau</v>
          </cell>
          <cell r="D967" t="str">
            <v>kg</v>
          </cell>
          <cell r="E967">
            <v>0.7</v>
          </cell>
          <cell r="F967">
            <v>5000</v>
          </cell>
          <cell r="G967">
            <v>3500</v>
          </cell>
        </row>
        <row r="968">
          <cell r="B968" t="str">
            <v>020</v>
          </cell>
          <cell r="C968" t="str">
            <v>Cồn công nghiệp</v>
          </cell>
          <cell r="D968" t="str">
            <v>kg</v>
          </cell>
          <cell r="E968">
            <v>0.15</v>
          </cell>
          <cell r="F968">
            <v>9500</v>
          </cell>
          <cell r="G968">
            <v>1425</v>
          </cell>
        </row>
        <row r="969">
          <cell r="B969" t="str">
            <v>VLK</v>
          </cell>
          <cell r="C969" t="str">
            <v>Vật liệu khác</v>
          </cell>
          <cell r="D969" t="str">
            <v>%</v>
          </cell>
          <cell r="E969">
            <v>5</v>
          </cell>
          <cell r="G969">
            <v>246</v>
          </cell>
        </row>
        <row r="970">
          <cell r="C970" t="str">
            <v>b.) Nhân công</v>
          </cell>
        </row>
        <row r="971">
          <cell r="B971" t="str">
            <v>NC3,5_N2</v>
          </cell>
          <cell r="C971" t="str">
            <v>Nhân công 3,5/7_nhóm 2</v>
          </cell>
          <cell r="D971" t="str">
            <v>công</v>
          </cell>
          <cell r="E971">
            <v>1.65</v>
          </cell>
          <cell r="F971">
            <v>282343</v>
          </cell>
          <cell r="H971">
            <v>465865.94999999995</v>
          </cell>
        </row>
        <row r="972">
          <cell r="B972" t="str">
            <v>D3.1115</v>
          </cell>
          <cell r="C972" t="str">
            <v>Lắp đặt sứ đứng trung thế và hạ thế loại cột tròn, lắp trên cột 15-22 kv</v>
          </cell>
          <cell r="D972" t="str">
            <v>10 sứ</v>
          </cell>
          <cell r="G972">
            <v>5171</v>
          </cell>
          <cell r="H972">
            <v>638095.17999999993</v>
          </cell>
          <cell r="I972">
            <v>0</v>
          </cell>
        </row>
        <row r="973">
          <cell r="C973" t="str">
            <v>a.) Vật liệu</v>
          </cell>
        </row>
        <row r="974">
          <cell r="B974" t="str">
            <v>040</v>
          </cell>
          <cell r="C974" t="str">
            <v>Giẻ lau</v>
          </cell>
          <cell r="D974" t="str">
            <v>kg</v>
          </cell>
          <cell r="E974">
            <v>0.7</v>
          </cell>
          <cell r="F974">
            <v>5000</v>
          </cell>
          <cell r="G974">
            <v>3500</v>
          </cell>
        </row>
        <row r="975">
          <cell r="B975" t="str">
            <v>020</v>
          </cell>
          <cell r="C975" t="str">
            <v>Cồn công nghiệp</v>
          </cell>
          <cell r="D975" t="str">
            <v>kg</v>
          </cell>
          <cell r="E975">
            <v>0.15</v>
          </cell>
          <cell r="F975">
            <v>9500</v>
          </cell>
          <cell r="G975">
            <v>1425</v>
          </cell>
        </row>
        <row r="976">
          <cell r="B976" t="str">
            <v>VLK</v>
          </cell>
          <cell r="C976" t="str">
            <v>Vật liệu khác</v>
          </cell>
          <cell r="D976" t="str">
            <v>%</v>
          </cell>
          <cell r="E976">
            <v>5</v>
          </cell>
          <cell r="G976">
            <v>246</v>
          </cell>
        </row>
        <row r="977">
          <cell r="C977" t="str">
            <v>b.) Nhân công</v>
          </cell>
        </row>
        <row r="978">
          <cell r="B978" t="str">
            <v>NC3,5_N2</v>
          </cell>
          <cell r="C978" t="str">
            <v>Nhân công 3,5/7_nhóm 2</v>
          </cell>
          <cell r="D978" t="str">
            <v>công</v>
          </cell>
          <cell r="E978">
            <v>2.2599999999999998</v>
          </cell>
          <cell r="F978">
            <v>282343</v>
          </cell>
          <cell r="H978">
            <v>638095.17999999993</v>
          </cell>
        </row>
        <row r="979">
          <cell r="B979" t="str">
            <v>D3.1116</v>
          </cell>
          <cell r="C979" t="str">
            <v>Lắp đặt sứ đứng trung thế và hạ thế loại cột tròn, lắp trên cột 35kv</v>
          </cell>
          <cell r="D979" t="str">
            <v>10 sứ</v>
          </cell>
          <cell r="G979">
            <v>5171</v>
          </cell>
          <cell r="H979">
            <v>813147.84</v>
          </cell>
          <cell r="I979">
            <v>0</v>
          </cell>
        </row>
        <row r="980">
          <cell r="C980" t="str">
            <v>a.) Vật liệu</v>
          </cell>
        </row>
        <row r="981">
          <cell r="B981" t="str">
            <v>040</v>
          </cell>
          <cell r="C981" t="str">
            <v>Giẻ lau</v>
          </cell>
          <cell r="D981" t="str">
            <v>kg</v>
          </cell>
          <cell r="E981">
            <v>0.7</v>
          </cell>
          <cell r="F981">
            <v>5000</v>
          </cell>
          <cell r="G981">
            <v>3500</v>
          </cell>
        </row>
        <row r="982">
          <cell r="B982" t="str">
            <v>020</v>
          </cell>
          <cell r="C982" t="str">
            <v>Cồn công nghiệp</v>
          </cell>
          <cell r="D982" t="str">
            <v>kg</v>
          </cell>
          <cell r="E982">
            <v>0.15</v>
          </cell>
          <cell r="F982">
            <v>9500</v>
          </cell>
          <cell r="G982">
            <v>1425</v>
          </cell>
        </row>
        <row r="983">
          <cell r="B983" t="str">
            <v>VLK</v>
          </cell>
          <cell r="C983" t="str">
            <v>Vật liệu khác</v>
          </cell>
          <cell r="D983" t="str">
            <v>%</v>
          </cell>
          <cell r="E983">
            <v>5</v>
          </cell>
          <cell r="G983">
            <v>246</v>
          </cell>
        </row>
        <row r="984">
          <cell r="C984" t="str">
            <v>b.) Nhân công</v>
          </cell>
        </row>
        <row r="985">
          <cell r="B985" t="str">
            <v>NC3,5_N2</v>
          </cell>
          <cell r="C985" t="str">
            <v>Nhân công 3,5/7_nhóm 2</v>
          </cell>
          <cell r="D985" t="str">
            <v>công</v>
          </cell>
          <cell r="E985">
            <v>2.88</v>
          </cell>
          <cell r="F985">
            <v>282343</v>
          </cell>
          <cell r="H985">
            <v>813147.84</v>
          </cell>
        </row>
        <row r="986">
          <cell r="B986" t="str">
            <v>D3.1121</v>
          </cell>
          <cell r="C986" t="str">
            <v>Lắp đặt sứ đứng trung thế và hạ thế loại cột vuông, lắp dưới đất 6-10 kv</v>
          </cell>
          <cell r="D986" t="str">
            <v>10 sứ</v>
          </cell>
          <cell r="G986">
            <v>5171</v>
          </cell>
          <cell r="H986">
            <v>248461.84</v>
          </cell>
          <cell r="I986">
            <v>0</v>
          </cell>
        </row>
        <row r="987">
          <cell r="C987" t="str">
            <v>a.) Vật liệu</v>
          </cell>
        </row>
        <row r="988">
          <cell r="B988" t="str">
            <v>040</v>
          </cell>
          <cell r="C988" t="str">
            <v>Giẻ lau</v>
          </cell>
          <cell r="D988" t="str">
            <v>kg</v>
          </cell>
          <cell r="E988">
            <v>0.7</v>
          </cell>
          <cell r="F988">
            <v>5000</v>
          </cell>
          <cell r="G988">
            <v>3500</v>
          </cell>
        </row>
        <row r="989">
          <cell r="B989" t="str">
            <v>020</v>
          </cell>
          <cell r="C989" t="str">
            <v>Cồn công nghiệp</v>
          </cell>
          <cell r="D989" t="str">
            <v>kg</v>
          </cell>
          <cell r="E989">
            <v>0.15</v>
          </cell>
          <cell r="F989">
            <v>9500</v>
          </cell>
          <cell r="G989">
            <v>1425</v>
          </cell>
        </row>
        <row r="990">
          <cell r="B990" t="str">
            <v>VLK</v>
          </cell>
          <cell r="C990" t="str">
            <v>Vật liệu khác</v>
          </cell>
          <cell r="D990" t="str">
            <v>%</v>
          </cell>
          <cell r="E990">
            <v>5</v>
          </cell>
          <cell r="G990">
            <v>246</v>
          </cell>
        </row>
        <row r="991">
          <cell r="C991" t="str">
            <v>b.) Nhân công</v>
          </cell>
        </row>
        <row r="992">
          <cell r="B992" t="str">
            <v>NC3,5_N2</v>
          </cell>
          <cell r="C992" t="str">
            <v>Nhân công 3,5/7_nhóm 2</v>
          </cell>
          <cell r="D992" t="str">
            <v>công</v>
          </cell>
          <cell r="E992">
            <v>0.88</v>
          </cell>
          <cell r="F992">
            <v>282343</v>
          </cell>
          <cell r="H992">
            <v>248461.84</v>
          </cell>
        </row>
        <row r="993">
          <cell r="B993" t="str">
            <v>D3.1122</v>
          </cell>
          <cell r="C993" t="str">
            <v>Lắp đặt sứ đứng trung thế và hạ thế loại cột vuông, lắp dưới đất 15-22 kv</v>
          </cell>
          <cell r="D993" t="str">
            <v>10 sứ</v>
          </cell>
          <cell r="G993">
            <v>5171</v>
          </cell>
          <cell r="H993">
            <v>338811.6</v>
          </cell>
          <cell r="I993">
            <v>0</v>
          </cell>
        </row>
        <row r="994">
          <cell r="C994" t="str">
            <v>a.) Vật liệu</v>
          </cell>
        </row>
        <row r="995">
          <cell r="B995" t="str">
            <v>040</v>
          </cell>
          <cell r="C995" t="str">
            <v>Giẻ lau</v>
          </cell>
          <cell r="D995" t="str">
            <v>kg</v>
          </cell>
          <cell r="E995">
            <v>0.7</v>
          </cell>
          <cell r="F995">
            <v>5000</v>
          </cell>
          <cell r="G995">
            <v>3500</v>
          </cell>
        </row>
        <row r="996">
          <cell r="B996" t="str">
            <v>020</v>
          </cell>
          <cell r="C996" t="str">
            <v>Cồn công nghiệp</v>
          </cell>
          <cell r="D996" t="str">
            <v>kg</v>
          </cell>
          <cell r="E996">
            <v>0.15</v>
          </cell>
          <cell r="F996">
            <v>9500</v>
          </cell>
          <cell r="G996">
            <v>1425</v>
          </cell>
        </row>
        <row r="997">
          <cell r="B997" t="str">
            <v>VLK</v>
          </cell>
          <cell r="C997" t="str">
            <v>Vật liệu khác</v>
          </cell>
          <cell r="D997" t="str">
            <v>%</v>
          </cell>
          <cell r="E997">
            <v>5</v>
          </cell>
          <cell r="G997">
            <v>246</v>
          </cell>
        </row>
        <row r="998">
          <cell r="C998" t="str">
            <v>b.) Nhân công</v>
          </cell>
        </row>
        <row r="999">
          <cell r="B999" t="str">
            <v>NC3,5_N2</v>
          </cell>
          <cell r="C999" t="str">
            <v>Nhân công 3,5/7_nhóm 2</v>
          </cell>
          <cell r="D999" t="str">
            <v>công</v>
          </cell>
          <cell r="E999">
            <v>1.2</v>
          </cell>
          <cell r="F999">
            <v>282343</v>
          </cell>
          <cell r="H999">
            <v>338811.6</v>
          </cell>
        </row>
        <row r="1000">
          <cell r="B1000" t="str">
            <v>D3.1123</v>
          </cell>
          <cell r="C1000" t="str">
            <v>Lắp đặt sứ đứng trung thế và hạ thế loại cột vuông, lắp dưới đất 35kv</v>
          </cell>
          <cell r="D1000" t="str">
            <v>10 sứ</v>
          </cell>
          <cell r="G1000">
            <v>5171</v>
          </cell>
          <cell r="H1000">
            <v>431984.79</v>
          </cell>
          <cell r="I1000">
            <v>0</v>
          </cell>
        </row>
        <row r="1001">
          <cell r="C1001" t="str">
            <v>a.) Vật liệu</v>
          </cell>
        </row>
        <row r="1002">
          <cell r="B1002" t="str">
            <v>040</v>
          </cell>
          <cell r="C1002" t="str">
            <v>Giẻ lau</v>
          </cell>
          <cell r="D1002" t="str">
            <v>kg</v>
          </cell>
          <cell r="E1002">
            <v>0.7</v>
          </cell>
          <cell r="F1002">
            <v>5000</v>
          </cell>
          <cell r="G1002">
            <v>3500</v>
          </cell>
        </row>
        <row r="1003">
          <cell r="B1003" t="str">
            <v>020</v>
          </cell>
          <cell r="C1003" t="str">
            <v>Cồn công nghiệp</v>
          </cell>
          <cell r="D1003" t="str">
            <v>kg</v>
          </cell>
          <cell r="E1003">
            <v>0.15</v>
          </cell>
          <cell r="F1003">
            <v>9500</v>
          </cell>
          <cell r="G1003">
            <v>1425</v>
          </cell>
        </row>
        <row r="1004">
          <cell r="B1004" t="str">
            <v>VLK</v>
          </cell>
          <cell r="C1004" t="str">
            <v>Vật liệu khác</v>
          </cell>
          <cell r="D1004" t="str">
            <v>%</v>
          </cell>
          <cell r="E1004">
            <v>5</v>
          </cell>
          <cell r="G1004">
            <v>246</v>
          </cell>
        </row>
        <row r="1005">
          <cell r="C1005" t="str">
            <v>b.) Nhân công</v>
          </cell>
        </row>
        <row r="1006">
          <cell r="B1006" t="str">
            <v>NC3,5_N2</v>
          </cell>
          <cell r="C1006" t="str">
            <v>Nhân công 3,5/7_nhóm 2</v>
          </cell>
          <cell r="D1006" t="str">
            <v>công</v>
          </cell>
          <cell r="E1006">
            <v>1.53</v>
          </cell>
          <cell r="F1006">
            <v>282343</v>
          </cell>
          <cell r="H1006">
            <v>431984.79</v>
          </cell>
        </row>
        <row r="1007">
          <cell r="B1007" t="str">
            <v>D3.1124</v>
          </cell>
          <cell r="C1007" t="str">
            <v>Lắp đặt sứ đứng trung thế và hạ thế loại cột vuông,  lắp trên cột 6-10 kv</v>
          </cell>
          <cell r="D1007" t="str">
            <v>10 sứ</v>
          </cell>
          <cell r="G1007">
            <v>5171</v>
          </cell>
          <cell r="H1007">
            <v>321871.01999999996</v>
          </cell>
          <cell r="I1007">
            <v>0</v>
          </cell>
        </row>
        <row r="1008">
          <cell r="C1008" t="str">
            <v>a.) Vật liệu</v>
          </cell>
        </row>
        <row r="1009">
          <cell r="B1009" t="str">
            <v>040</v>
          </cell>
          <cell r="C1009" t="str">
            <v>Giẻ lau</v>
          </cell>
          <cell r="D1009" t="str">
            <v>kg</v>
          </cell>
          <cell r="E1009">
            <v>0.7</v>
          </cell>
          <cell r="F1009">
            <v>5000</v>
          </cell>
          <cell r="G1009">
            <v>3500</v>
          </cell>
        </row>
        <row r="1010">
          <cell r="B1010" t="str">
            <v>020</v>
          </cell>
          <cell r="C1010" t="str">
            <v>Cồn công nghiệp</v>
          </cell>
          <cell r="D1010" t="str">
            <v>kg</v>
          </cell>
          <cell r="E1010">
            <v>0.15</v>
          </cell>
          <cell r="F1010">
            <v>9500</v>
          </cell>
          <cell r="G1010">
            <v>1425</v>
          </cell>
        </row>
        <row r="1011">
          <cell r="B1011" t="str">
            <v>VLK</v>
          </cell>
          <cell r="C1011" t="str">
            <v>Vật liệu khác</v>
          </cell>
          <cell r="D1011" t="str">
            <v>%</v>
          </cell>
          <cell r="E1011">
            <v>5</v>
          </cell>
          <cell r="G1011">
            <v>246</v>
          </cell>
        </row>
        <row r="1012">
          <cell r="C1012" t="str">
            <v>b.) Nhân công</v>
          </cell>
        </row>
        <row r="1013">
          <cell r="B1013" t="str">
            <v>NC3,5_N2</v>
          </cell>
          <cell r="C1013" t="str">
            <v>Nhân công 3,5/7_nhóm 2</v>
          </cell>
          <cell r="D1013" t="str">
            <v>công</v>
          </cell>
          <cell r="E1013">
            <v>1.1399999999999999</v>
          </cell>
          <cell r="F1013">
            <v>282343</v>
          </cell>
          <cell r="H1013">
            <v>321871.01999999996</v>
          </cell>
        </row>
        <row r="1014">
          <cell r="B1014" t="str">
            <v>D3.1125</v>
          </cell>
          <cell r="C1014" t="str">
            <v>Lắp đặt sứ đứng trung thế và hạ thế loại cột vuông, lắp trên cột 15-22 kv</v>
          </cell>
          <cell r="D1014" t="str">
            <v>10 sứ</v>
          </cell>
          <cell r="G1014">
            <v>5171</v>
          </cell>
          <cell r="H1014">
            <v>440455.08</v>
          </cell>
          <cell r="I1014">
            <v>0</v>
          </cell>
        </row>
        <row r="1015">
          <cell r="C1015" t="str">
            <v>a.) Vật liệu</v>
          </cell>
        </row>
        <row r="1016">
          <cell r="B1016" t="str">
            <v>040</v>
          </cell>
          <cell r="C1016" t="str">
            <v>Giẻ lau</v>
          </cell>
          <cell r="D1016" t="str">
            <v>kg</v>
          </cell>
          <cell r="E1016">
            <v>0.7</v>
          </cell>
          <cell r="F1016">
            <v>5000</v>
          </cell>
          <cell r="G1016">
            <v>3500</v>
          </cell>
        </row>
        <row r="1017">
          <cell r="B1017" t="str">
            <v>020</v>
          </cell>
          <cell r="C1017" t="str">
            <v>Cồn công nghiệp</v>
          </cell>
          <cell r="D1017" t="str">
            <v>kg</v>
          </cell>
          <cell r="E1017">
            <v>0.15</v>
          </cell>
          <cell r="F1017">
            <v>9500</v>
          </cell>
          <cell r="G1017">
            <v>1425</v>
          </cell>
        </row>
        <row r="1018">
          <cell r="B1018" t="str">
            <v>VLK</v>
          </cell>
          <cell r="C1018" t="str">
            <v>Vật liệu khác</v>
          </cell>
          <cell r="D1018" t="str">
            <v>%</v>
          </cell>
          <cell r="E1018">
            <v>5</v>
          </cell>
          <cell r="G1018">
            <v>246</v>
          </cell>
        </row>
        <row r="1019">
          <cell r="C1019" t="str">
            <v>b.) Nhân công</v>
          </cell>
        </row>
        <row r="1020">
          <cell r="B1020" t="str">
            <v>NC3,5_N2</v>
          </cell>
          <cell r="C1020" t="str">
            <v>Nhân công 3,5/7_nhóm 2</v>
          </cell>
          <cell r="D1020" t="str">
            <v>công</v>
          </cell>
          <cell r="E1020">
            <v>1.56</v>
          </cell>
          <cell r="F1020">
            <v>282343</v>
          </cell>
          <cell r="H1020">
            <v>440455.08</v>
          </cell>
        </row>
        <row r="1021">
          <cell r="B1021" t="str">
            <v>D3.1126</v>
          </cell>
          <cell r="C1021" t="str">
            <v>Lắp đặt sứ đứng trung thế và hạ thế loại cột vuông,  lắp trên cột 35kv</v>
          </cell>
          <cell r="D1021" t="str">
            <v>10 sứ</v>
          </cell>
          <cell r="G1021">
            <v>5171</v>
          </cell>
          <cell r="H1021">
            <v>561862.56999999995</v>
          </cell>
          <cell r="I1021">
            <v>0</v>
          </cell>
        </row>
        <row r="1022">
          <cell r="C1022" t="str">
            <v>a.) Vật liệu</v>
          </cell>
        </row>
        <row r="1023">
          <cell r="B1023" t="str">
            <v>040</v>
          </cell>
          <cell r="C1023" t="str">
            <v>Giẻ lau</v>
          </cell>
          <cell r="D1023" t="str">
            <v>kg</v>
          </cell>
          <cell r="E1023">
            <v>0.7</v>
          </cell>
          <cell r="F1023">
            <v>5000</v>
          </cell>
          <cell r="G1023">
            <v>3500</v>
          </cell>
        </row>
        <row r="1024">
          <cell r="B1024" t="str">
            <v>020</v>
          </cell>
          <cell r="C1024" t="str">
            <v>Cồn công nghiệp</v>
          </cell>
          <cell r="D1024" t="str">
            <v>kg</v>
          </cell>
          <cell r="E1024">
            <v>0.15</v>
          </cell>
          <cell r="F1024">
            <v>9500</v>
          </cell>
          <cell r="G1024">
            <v>1425</v>
          </cell>
        </row>
        <row r="1025">
          <cell r="B1025" t="str">
            <v>VLK</v>
          </cell>
          <cell r="C1025" t="str">
            <v>Vật liệu khác</v>
          </cell>
          <cell r="D1025" t="str">
            <v>%</v>
          </cell>
          <cell r="E1025">
            <v>5</v>
          </cell>
          <cell r="G1025">
            <v>246</v>
          </cell>
        </row>
        <row r="1026">
          <cell r="C1026" t="str">
            <v>b.) Nhân công</v>
          </cell>
        </row>
        <row r="1027">
          <cell r="B1027" t="str">
            <v>NC3,5_N2</v>
          </cell>
          <cell r="C1027" t="str">
            <v>Nhân công 3,5/7_nhóm 2</v>
          </cell>
          <cell r="D1027" t="str">
            <v>công</v>
          </cell>
          <cell r="E1027">
            <v>1.99</v>
          </cell>
          <cell r="F1027">
            <v>282343</v>
          </cell>
          <cell r="H1027">
            <v>561862.56999999995</v>
          </cell>
        </row>
        <row r="1028">
          <cell r="B1028" t="str">
            <v>D3.1211</v>
          </cell>
          <cell r="C1028" t="str">
            <v>Lắp đặt các loại sứ hạ thế bằng thủ công, sứ các loại</v>
          </cell>
          <cell r="D1028" t="str">
            <v>sứ</v>
          </cell>
          <cell r="G1028">
            <v>0</v>
          </cell>
          <cell r="H1028">
            <v>16940.579999999998</v>
          </cell>
          <cell r="I1028">
            <v>0</v>
          </cell>
        </row>
        <row r="1029">
          <cell r="C1029" t="str">
            <v>a.) Vật liệu</v>
          </cell>
        </row>
        <row r="1030">
          <cell r="B1030" t="str">
            <v>092</v>
          </cell>
          <cell r="C1030" t="str">
            <v>Ống sứ hạ thế</v>
          </cell>
          <cell r="D1030" t="str">
            <v>cái</v>
          </cell>
          <cell r="E1030">
            <v>1</v>
          </cell>
          <cell r="F1030">
            <v>0</v>
          </cell>
          <cell r="G1030">
            <v>0</v>
          </cell>
        </row>
        <row r="1031">
          <cell r="B1031" t="str">
            <v>VLK</v>
          </cell>
          <cell r="C1031" t="str">
            <v>Vật liệu khác</v>
          </cell>
          <cell r="D1031" t="str">
            <v>%</v>
          </cell>
          <cell r="E1031">
            <v>5</v>
          </cell>
          <cell r="G1031">
            <v>0</v>
          </cell>
        </row>
        <row r="1032">
          <cell r="C1032" t="str">
            <v>b.) Nhân công</v>
          </cell>
        </row>
        <row r="1033">
          <cell r="B1033" t="str">
            <v>NC3,5_N2</v>
          </cell>
          <cell r="C1033" t="str">
            <v>Nhân công 3,5/7_nhóm 2</v>
          </cell>
          <cell r="D1033" t="str">
            <v>công</v>
          </cell>
          <cell r="E1033">
            <v>0.06</v>
          </cell>
          <cell r="F1033">
            <v>282343</v>
          </cell>
          <cell r="H1033">
            <v>16940.579999999998</v>
          </cell>
        </row>
        <row r="1034">
          <cell r="B1034" t="str">
            <v>D3.1212</v>
          </cell>
          <cell r="C1034" t="str">
            <v>Lắp đặt các loại sứ hạ thế bằng thủ công, sứ tai mèo</v>
          </cell>
          <cell r="D1034" t="str">
            <v>sứ</v>
          </cell>
          <cell r="G1034">
            <v>0</v>
          </cell>
          <cell r="H1034">
            <v>19764.010000000002</v>
          </cell>
          <cell r="I1034">
            <v>0</v>
          </cell>
        </row>
        <row r="1035">
          <cell r="C1035" t="str">
            <v>a.) Vật liệu</v>
          </cell>
        </row>
        <row r="1036">
          <cell r="B1036" t="str">
            <v>092</v>
          </cell>
          <cell r="C1036" t="str">
            <v>Ống sứ hạ thế</v>
          </cell>
          <cell r="D1036" t="str">
            <v>cái</v>
          </cell>
          <cell r="E1036">
            <v>1</v>
          </cell>
          <cell r="F1036">
            <v>0</v>
          </cell>
          <cell r="G1036">
            <v>0</v>
          </cell>
        </row>
        <row r="1037">
          <cell r="B1037" t="str">
            <v>VLK</v>
          </cell>
          <cell r="C1037" t="str">
            <v>Vật liệu khác</v>
          </cell>
          <cell r="D1037" t="str">
            <v>%</v>
          </cell>
          <cell r="E1037">
            <v>5</v>
          </cell>
          <cell r="G1037">
            <v>0</v>
          </cell>
        </row>
        <row r="1038">
          <cell r="C1038" t="str">
            <v>b.) Nhân công</v>
          </cell>
        </row>
        <row r="1039">
          <cell r="B1039" t="str">
            <v>NC3,5_N2</v>
          </cell>
          <cell r="C1039" t="str">
            <v>Nhân công 3,5/7_nhóm 2</v>
          </cell>
          <cell r="D1039" t="str">
            <v>công</v>
          </cell>
          <cell r="E1039">
            <v>7.0000000000000007E-2</v>
          </cell>
          <cell r="F1039">
            <v>282343</v>
          </cell>
          <cell r="H1039">
            <v>19764.010000000002</v>
          </cell>
        </row>
        <row r="1040">
          <cell r="B1040" t="str">
            <v>D3.1213</v>
          </cell>
          <cell r="C1040" t="str">
            <v>Lắp đặt các loại sứ hạ thế bằng thủ công, 2 sứ</v>
          </cell>
          <cell r="D1040" t="str">
            <v>sứ</v>
          </cell>
          <cell r="G1040">
            <v>31500</v>
          </cell>
          <cell r="H1040">
            <v>79056.040000000008</v>
          </cell>
          <cell r="I1040">
            <v>0</v>
          </cell>
        </row>
        <row r="1041">
          <cell r="C1041" t="str">
            <v>a.) Vật liệu</v>
          </cell>
        </row>
        <row r="1042">
          <cell r="B1042" t="str">
            <v>006</v>
          </cell>
          <cell r="C1042" t="str">
            <v>Bộ 2 sứ</v>
          </cell>
          <cell r="D1042" t="str">
            <v>bộ</v>
          </cell>
          <cell r="E1042">
            <v>1</v>
          </cell>
          <cell r="F1042">
            <v>30000</v>
          </cell>
          <cell r="G1042">
            <v>30000</v>
          </cell>
        </row>
        <row r="1043">
          <cell r="B1043" t="str">
            <v>VLK</v>
          </cell>
          <cell r="C1043" t="str">
            <v>Vật liệu khác</v>
          </cell>
          <cell r="D1043" t="str">
            <v>%</v>
          </cell>
          <cell r="E1043">
            <v>5</v>
          </cell>
          <cell r="G1043">
            <v>1500</v>
          </cell>
        </row>
        <row r="1044">
          <cell r="C1044" t="str">
            <v>b.) Nhân công</v>
          </cell>
        </row>
        <row r="1045">
          <cell r="B1045" t="str">
            <v>NC3,5_N2</v>
          </cell>
          <cell r="C1045" t="str">
            <v>Nhân công 3,5/7_nhóm 2</v>
          </cell>
          <cell r="D1045" t="str">
            <v>công</v>
          </cell>
          <cell r="E1045">
            <v>0.28000000000000003</v>
          </cell>
          <cell r="F1045">
            <v>282343</v>
          </cell>
          <cell r="H1045">
            <v>79056.040000000008</v>
          </cell>
        </row>
        <row r="1046">
          <cell r="B1046" t="str">
            <v>D3.1214</v>
          </cell>
          <cell r="C1046" t="str">
            <v>Lắp đặt các loại sứ hạ thế bằng thủ công, 3 sứ</v>
          </cell>
          <cell r="D1046" t="str">
            <v>sứ</v>
          </cell>
          <cell r="G1046">
            <v>36750</v>
          </cell>
          <cell r="H1046">
            <v>110113.77</v>
          </cell>
          <cell r="I1046">
            <v>0</v>
          </cell>
        </row>
        <row r="1047">
          <cell r="C1047" t="str">
            <v>a.) Vật liệu</v>
          </cell>
        </row>
        <row r="1048">
          <cell r="B1048" t="str">
            <v>007</v>
          </cell>
          <cell r="C1048" t="str">
            <v>Bộ 3 sứ</v>
          </cell>
          <cell r="D1048" t="str">
            <v>bộ</v>
          </cell>
          <cell r="E1048">
            <v>1</v>
          </cell>
          <cell r="F1048">
            <v>35000</v>
          </cell>
          <cell r="G1048">
            <v>35000</v>
          </cell>
        </row>
        <row r="1049">
          <cell r="B1049" t="str">
            <v>VLK</v>
          </cell>
          <cell r="C1049" t="str">
            <v>Vật liệu khác</v>
          </cell>
          <cell r="D1049" t="str">
            <v>%</v>
          </cell>
          <cell r="E1049">
            <v>5</v>
          </cell>
          <cell r="G1049">
            <v>1750</v>
          </cell>
        </row>
        <row r="1050">
          <cell r="C1050" t="str">
            <v>b.) Nhân công</v>
          </cell>
        </row>
        <row r="1051">
          <cell r="B1051" t="str">
            <v>NC3,5_N2</v>
          </cell>
          <cell r="C1051" t="str">
            <v>Nhân công 3,5/7_nhóm 2</v>
          </cell>
          <cell r="D1051" t="str">
            <v>công</v>
          </cell>
          <cell r="E1051">
            <v>0.39</v>
          </cell>
          <cell r="F1051">
            <v>282343</v>
          </cell>
          <cell r="H1051">
            <v>110113.77</v>
          </cell>
        </row>
        <row r="1052">
          <cell r="B1052" t="str">
            <v>D3.1215</v>
          </cell>
          <cell r="C1052" t="str">
            <v>Lắp đặt các loại sứ hạ thế bằng thủ công, 4 sứ</v>
          </cell>
          <cell r="D1052" t="str">
            <v>sứ</v>
          </cell>
          <cell r="G1052">
            <v>48300</v>
          </cell>
          <cell r="H1052">
            <v>155288.65000000002</v>
          </cell>
          <cell r="I1052">
            <v>0</v>
          </cell>
        </row>
        <row r="1053">
          <cell r="C1053" t="str">
            <v>a.) Vật liệu</v>
          </cell>
        </row>
        <row r="1054">
          <cell r="B1054" t="str">
            <v>008</v>
          </cell>
          <cell r="C1054" t="str">
            <v>Bộ 4 sứ</v>
          </cell>
          <cell r="D1054" t="str">
            <v>bộ</v>
          </cell>
          <cell r="E1054">
            <v>1</v>
          </cell>
          <cell r="F1054">
            <v>46000</v>
          </cell>
          <cell r="G1054">
            <v>46000</v>
          </cell>
        </row>
        <row r="1055">
          <cell r="B1055" t="str">
            <v>VLK</v>
          </cell>
          <cell r="C1055" t="str">
            <v>Vật liệu khác</v>
          </cell>
          <cell r="D1055" t="str">
            <v>%</v>
          </cell>
          <cell r="E1055">
            <v>5</v>
          </cell>
          <cell r="G1055">
            <v>2300</v>
          </cell>
        </row>
        <row r="1056">
          <cell r="C1056" t="str">
            <v>b.) Nhân công</v>
          </cell>
        </row>
        <row r="1057">
          <cell r="B1057" t="str">
            <v>NC3,5_N2</v>
          </cell>
          <cell r="C1057" t="str">
            <v>Nhân công 3,5/7_nhóm 2</v>
          </cell>
          <cell r="D1057" t="str">
            <v>công</v>
          </cell>
          <cell r="E1057">
            <v>0.55000000000000004</v>
          </cell>
          <cell r="F1057">
            <v>282343</v>
          </cell>
          <cell r="H1057">
            <v>155288.65000000002</v>
          </cell>
        </row>
        <row r="1058">
          <cell r="B1058" t="str">
            <v>D3.1221</v>
          </cell>
          <cell r="C1058" t="str">
            <v>Lắp đặt các loại sứ hạ thế bằng thủ công, kết hợp cơ giới, sứ các loại</v>
          </cell>
          <cell r="D1058" t="str">
            <v>sứ</v>
          </cell>
          <cell r="G1058">
            <v>0</v>
          </cell>
          <cell r="H1058">
            <v>6776.232</v>
          </cell>
          <cell r="I1058">
            <v>34673.29423728813</v>
          </cell>
        </row>
        <row r="1059">
          <cell r="C1059" t="str">
            <v>a.) Vật liệu</v>
          </cell>
        </row>
        <row r="1060">
          <cell r="B1060" t="str">
            <v>092</v>
          </cell>
          <cell r="C1060" t="str">
            <v>Ống sứ hạ thế</v>
          </cell>
          <cell r="D1060" t="str">
            <v>cái</v>
          </cell>
          <cell r="E1060">
            <v>1</v>
          </cell>
          <cell r="F1060">
            <v>0</v>
          </cell>
          <cell r="G1060">
            <v>0</v>
          </cell>
        </row>
        <row r="1061">
          <cell r="B1061" t="str">
            <v>VLK</v>
          </cell>
          <cell r="C1061" t="str">
            <v>Vật liệu khác</v>
          </cell>
          <cell r="D1061" t="str">
            <v>%</v>
          </cell>
          <cell r="E1061">
            <v>5</v>
          </cell>
          <cell r="G1061">
            <v>0</v>
          </cell>
        </row>
        <row r="1062">
          <cell r="C1062" t="str">
            <v>b.) Nhân công</v>
          </cell>
        </row>
        <row r="1063">
          <cell r="B1063" t="str">
            <v>NC3,5_N2</v>
          </cell>
          <cell r="C1063" t="str">
            <v>Nhân công 3,5/7_nhóm 2</v>
          </cell>
          <cell r="D1063" t="str">
            <v>công</v>
          </cell>
          <cell r="E1063">
            <v>2.4E-2</v>
          </cell>
          <cell r="F1063">
            <v>282343</v>
          </cell>
          <cell r="H1063">
            <v>6776.232</v>
          </cell>
        </row>
        <row r="1064">
          <cell r="C1064" t="str">
            <v>c.) Máy thi công</v>
          </cell>
        </row>
        <row r="1065">
          <cell r="B1065" t="str">
            <v>M102.1803</v>
          </cell>
          <cell r="C1065" t="str">
            <v>Xe nâng người</v>
          </cell>
          <cell r="D1065" t="str">
            <v>ca</v>
          </cell>
          <cell r="E1065">
            <v>1.4999999999999999E-2</v>
          </cell>
          <cell r="F1065">
            <v>2311552.9491525423</v>
          </cell>
          <cell r="I1065">
            <v>34673.29423728813</v>
          </cell>
        </row>
        <row r="1066">
          <cell r="B1066" t="str">
            <v>D3.1222</v>
          </cell>
          <cell r="C1066" t="str">
            <v>Lắp đặt các loại sứ hạ thế bằng thủ công , kết hợp cơ giới, sứ tai mèo</v>
          </cell>
          <cell r="D1066" t="str">
            <v>sứ</v>
          </cell>
          <cell r="G1066">
            <v>0</v>
          </cell>
          <cell r="H1066">
            <v>7905.6040000000003</v>
          </cell>
          <cell r="I1066">
            <v>34673.29423728813</v>
          </cell>
        </row>
        <row r="1067">
          <cell r="C1067" t="str">
            <v>a.) Vật liệu</v>
          </cell>
        </row>
        <row r="1068">
          <cell r="B1068" t="str">
            <v>092</v>
          </cell>
          <cell r="C1068" t="str">
            <v>Ống sứ hạ thế</v>
          </cell>
          <cell r="D1068" t="str">
            <v>cái</v>
          </cell>
          <cell r="E1068">
            <v>1</v>
          </cell>
          <cell r="F1068">
            <v>0</v>
          </cell>
          <cell r="G1068">
            <v>0</v>
          </cell>
        </row>
        <row r="1069">
          <cell r="B1069" t="str">
            <v>VLK</v>
          </cell>
          <cell r="C1069" t="str">
            <v>Vật liệu khác</v>
          </cell>
          <cell r="D1069" t="str">
            <v>%</v>
          </cell>
          <cell r="E1069">
            <v>5</v>
          </cell>
          <cell r="G1069">
            <v>0</v>
          </cell>
        </row>
        <row r="1070">
          <cell r="C1070" t="str">
            <v>b.) Nhân công</v>
          </cell>
        </row>
        <row r="1071">
          <cell r="B1071" t="str">
            <v>NC3,5_N2</v>
          </cell>
          <cell r="C1071" t="str">
            <v>Nhân công 3,5/7_nhóm 2</v>
          </cell>
          <cell r="D1071" t="str">
            <v>công</v>
          </cell>
          <cell r="E1071">
            <v>2.8000000000000001E-2</v>
          </cell>
          <cell r="F1071">
            <v>282343</v>
          </cell>
          <cell r="H1071">
            <v>7905.6040000000003</v>
          </cell>
        </row>
        <row r="1072">
          <cell r="C1072" t="str">
            <v>c.) Máy thi công</v>
          </cell>
        </row>
        <row r="1073">
          <cell r="B1073" t="str">
            <v>M102.1803</v>
          </cell>
          <cell r="C1073" t="str">
            <v>Xe nâng người</v>
          </cell>
          <cell r="D1073" t="str">
            <v>ca</v>
          </cell>
          <cell r="E1073">
            <v>1.4999999999999999E-2</v>
          </cell>
          <cell r="F1073">
            <v>2311552.9491525423</v>
          </cell>
          <cell r="I1073">
            <v>34673.29423728813</v>
          </cell>
        </row>
        <row r="1074">
          <cell r="B1074" t="str">
            <v>D3.1223</v>
          </cell>
          <cell r="C1074" t="str">
            <v>Lắp đặt các loại sứ hạ thế bằng thủ công, kết hợp cơ giới, 2 sứ</v>
          </cell>
          <cell r="D1074" t="str">
            <v>sứ</v>
          </cell>
          <cell r="G1074">
            <v>31500</v>
          </cell>
          <cell r="H1074">
            <v>22022.754000000001</v>
          </cell>
          <cell r="I1074">
            <v>46231.058983050847</v>
          </cell>
        </row>
        <row r="1075">
          <cell r="C1075" t="str">
            <v>a.) Vật liệu</v>
          </cell>
        </row>
        <row r="1076">
          <cell r="B1076" t="str">
            <v>006</v>
          </cell>
          <cell r="C1076" t="str">
            <v>Bộ 2 sứ</v>
          </cell>
          <cell r="D1076" t="str">
            <v>bộ</v>
          </cell>
          <cell r="E1076">
            <v>1</v>
          </cell>
          <cell r="F1076">
            <v>30000</v>
          </cell>
          <cell r="G1076">
            <v>30000</v>
          </cell>
        </row>
        <row r="1077">
          <cell r="B1077" t="str">
            <v>VLK</v>
          </cell>
          <cell r="C1077" t="str">
            <v>Vật liệu khác</v>
          </cell>
          <cell r="D1077" t="str">
            <v>%</v>
          </cell>
          <cell r="E1077">
            <v>5</v>
          </cell>
          <cell r="G1077">
            <v>1500</v>
          </cell>
        </row>
        <row r="1078">
          <cell r="C1078" t="str">
            <v>b.) Nhân công</v>
          </cell>
        </row>
        <row r="1079">
          <cell r="B1079" t="str">
            <v>NC3,5_N2</v>
          </cell>
          <cell r="C1079" t="str">
            <v>Nhân công 3,5/7_nhóm 2</v>
          </cell>
          <cell r="D1079" t="str">
            <v>công</v>
          </cell>
          <cell r="E1079">
            <v>7.8E-2</v>
          </cell>
          <cell r="F1079">
            <v>282343</v>
          </cell>
          <cell r="H1079">
            <v>22022.754000000001</v>
          </cell>
        </row>
        <row r="1080">
          <cell r="C1080" t="str">
            <v>c.) Máy thi công</v>
          </cell>
        </row>
        <row r="1081">
          <cell r="B1081" t="str">
            <v>M102.1803</v>
          </cell>
          <cell r="C1081" t="str">
            <v>Xe nâng người</v>
          </cell>
          <cell r="D1081" t="str">
            <v>ca</v>
          </cell>
          <cell r="E1081">
            <v>0.02</v>
          </cell>
          <cell r="F1081">
            <v>2311552.9491525423</v>
          </cell>
          <cell r="I1081">
            <v>46231.058983050847</v>
          </cell>
        </row>
        <row r="1082">
          <cell r="B1082" t="str">
            <v>D3.1224</v>
          </cell>
          <cell r="C1082" t="str">
            <v>Lắp đặt các loại sứ hạ thế bằng thủ công, kết hợp cơ giới, 3 sứ</v>
          </cell>
          <cell r="D1082" t="str">
            <v>sứ</v>
          </cell>
          <cell r="G1082">
            <v>36750</v>
          </cell>
          <cell r="H1082">
            <v>30775.386999999999</v>
          </cell>
          <cell r="I1082">
            <v>46231.058983050847</v>
          </cell>
        </row>
        <row r="1083">
          <cell r="C1083" t="str">
            <v>a.) Vật liệu</v>
          </cell>
        </row>
        <row r="1084">
          <cell r="B1084" t="str">
            <v>007</v>
          </cell>
          <cell r="C1084" t="str">
            <v>Bộ 3 sứ</v>
          </cell>
          <cell r="D1084" t="str">
            <v>bộ</v>
          </cell>
          <cell r="E1084">
            <v>1</v>
          </cell>
          <cell r="F1084">
            <v>35000</v>
          </cell>
          <cell r="G1084">
            <v>35000</v>
          </cell>
        </row>
        <row r="1085">
          <cell r="B1085" t="str">
            <v>VLK</v>
          </cell>
          <cell r="C1085" t="str">
            <v>Vật liệu khác</v>
          </cell>
          <cell r="D1085" t="str">
            <v>%</v>
          </cell>
          <cell r="E1085">
            <v>5</v>
          </cell>
          <cell r="G1085">
            <v>1750</v>
          </cell>
        </row>
        <row r="1086">
          <cell r="C1086" t="str">
            <v>b.) Nhân công</v>
          </cell>
        </row>
        <row r="1087">
          <cell r="B1087" t="str">
            <v>NC3,5_N2</v>
          </cell>
          <cell r="C1087" t="str">
            <v>Nhân công 3,5/7_nhóm 2</v>
          </cell>
          <cell r="D1087" t="str">
            <v>công</v>
          </cell>
          <cell r="E1087">
            <v>0.109</v>
          </cell>
          <cell r="F1087">
            <v>282343</v>
          </cell>
          <cell r="H1087">
            <v>30775.386999999999</v>
          </cell>
        </row>
        <row r="1088">
          <cell r="C1088" t="str">
            <v>c.) Máy thi công</v>
          </cell>
        </row>
        <row r="1089">
          <cell r="B1089" t="str">
            <v>M102.1803</v>
          </cell>
          <cell r="C1089" t="str">
            <v>Xe nâng người</v>
          </cell>
          <cell r="D1089" t="str">
            <v>ca</v>
          </cell>
          <cell r="E1089">
            <v>0.02</v>
          </cell>
          <cell r="F1089">
            <v>2311552.9491525423</v>
          </cell>
          <cell r="I1089">
            <v>46231.058983050847</v>
          </cell>
        </row>
        <row r="1090">
          <cell r="B1090" t="str">
            <v>D3.1225</v>
          </cell>
          <cell r="C1090" t="str">
            <v>Lắp đặt các loại sứ hạ thế bằng thủ công, kết hợp cơ giới, 4 sứ</v>
          </cell>
          <cell r="D1090" t="str">
            <v>sứ</v>
          </cell>
          <cell r="G1090">
            <v>48300</v>
          </cell>
          <cell r="H1090">
            <v>43480.822</v>
          </cell>
          <cell r="I1090">
            <v>46231.058983050847</v>
          </cell>
        </row>
        <row r="1091">
          <cell r="C1091" t="str">
            <v>a.) Vật liệu</v>
          </cell>
        </row>
        <row r="1092">
          <cell r="B1092" t="str">
            <v>008</v>
          </cell>
          <cell r="C1092" t="str">
            <v>Bộ 4 sứ</v>
          </cell>
          <cell r="D1092" t="str">
            <v>bộ</v>
          </cell>
          <cell r="E1092">
            <v>1</v>
          </cell>
          <cell r="F1092">
            <v>46000</v>
          </cell>
          <cell r="G1092">
            <v>46000</v>
          </cell>
        </row>
        <row r="1093">
          <cell r="B1093" t="str">
            <v>VLK</v>
          </cell>
          <cell r="C1093" t="str">
            <v>Vật liệu khác</v>
          </cell>
          <cell r="D1093" t="str">
            <v>%</v>
          </cell>
          <cell r="E1093">
            <v>5</v>
          </cell>
          <cell r="G1093">
            <v>2300</v>
          </cell>
        </row>
        <row r="1094">
          <cell r="C1094" t="str">
            <v>b.) Nhân công</v>
          </cell>
        </row>
        <row r="1095">
          <cell r="B1095" t="str">
            <v>NC3,5_N2</v>
          </cell>
          <cell r="C1095" t="str">
            <v>Nhân công 3,5/7_nhóm 2</v>
          </cell>
          <cell r="D1095" t="str">
            <v>công</v>
          </cell>
          <cell r="E1095">
            <v>0.154</v>
          </cell>
          <cell r="F1095">
            <v>282343</v>
          </cell>
          <cell r="H1095">
            <v>43480.822</v>
          </cell>
        </row>
        <row r="1096">
          <cell r="C1096" t="str">
            <v>c.) Máy thi công</v>
          </cell>
        </row>
        <row r="1097">
          <cell r="B1097" t="str">
            <v>M102.1803</v>
          </cell>
          <cell r="C1097" t="str">
            <v>Xe nâng người</v>
          </cell>
          <cell r="D1097" t="str">
            <v>ca</v>
          </cell>
          <cell r="E1097">
            <v>0.02</v>
          </cell>
          <cell r="F1097">
            <v>2311552.9491525423</v>
          </cell>
          <cell r="I1097">
            <v>46231.058983050847</v>
          </cell>
        </row>
        <row r="1098">
          <cell r="B1098" t="str">
            <v>D3.1311</v>
          </cell>
          <cell r="C1098" t="str">
            <v>Lắp đặt chuỗi sứ cho dây chống sét, chiều cao&lt;=20m (loại chuỗi đỡ)</v>
          </cell>
          <cell r="D1098" t="str">
            <v>1 chuỗi sứ</v>
          </cell>
          <cell r="G1098">
            <v>477.5</v>
          </cell>
          <cell r="H1098">
            <v>70492.874013157896</v>
          </cell>
          <cell r="I1098">
            <v>0</v>
          </cell>
        </row>
        <row r="1099">
          <cell r="C1099" t="str">
            <v>a.) Vật liệu</v>
          </cell>
        </row>
        <row r="1100">
          <cell r="B1100" t="str">
            <v>020</v>
          </cell>
          <cell r="C1100" t="str">
            <v>Cồn công nghiệp</v>
          </cell>
          <cell r="D1100" t="str">
            <v>kg</v>
          </cell>
          <cell r="E1100">
            <v>4.4999999999999998E-2</v>
          </cell>
          <cell r="F1100">
            <v>9500</v>
          </cell>
          <cell r="G1100">
            <v>427.5</v>
          </cell>
        </row>
        <row r="1101">
          <cell r="B1101" t="str">
            <v>040</v>
          </cell>
          <cell r="C1101" t="str">
            <v>Giẻ lau</v>
          </cell>
          <cell r="D1101" t="str">
            <v>kg</v>
          </cell>
          <cell r="E1101">
            <v>0.01</v>
          </cell>
          <cell r="F1101">
            <v>5000</v>
          </cell>
          <cell r="G1101">
            <v>50</v>
          </cell>
        </row>
        <row r="1102">
          <cell r="C1102" t="str">
            <v>b.) Nhân công</v>
          </cell>
        </row>
        <row r="1103">
          <cell r="B1103" t="str">
            <v>NC4,0_N2</v>
          </cell>
          <cell r="C1103" t="str">
            <v>Nhân công 4,0/7_nhóm 2</v>
          </cell>
          <cell r="D1103" t="str">
            <v>công</v>
          </cell>
          <cell r="E1103">
            <v>0.23</v>
          </cell>
          <cell r="F1103">
            <v>306490.75657894736</v>
          </cell>
          <cell r="H1103">
            <v>70492.874013157896</v>
          </cell>
        </row>
        <row r="1104">
          <cell r="B1104" t="str">
            <v>D3.1312</v>
          </cell>
          <cell r="C1104" t="str">
            <v>Lắp đặt chuỗi sứ cho dây chống sét, chiều cao&lt;=20m (loại chuỗi néo)</v>
          </cell>
          <cell r="D1104" t="str">
            <v>1 chuỗi sứ</v>
          </cell>
          <cell r="G1104">
            <v>525</v>
          </cell>
          <cell r="H1104">
            <v>76622.68914473684</v>
          </cell>
          <cell r="I1104">
            <v>0</v>
          </cell>
        </row>
        <row r="1105">
          <cell r="C1105" t="str">
            <v>a.) Vật liệu</v>
          </cell>
        </row>
        <row r="1106">
          <cell r="B1106" t="str">
            <v>020</v>
          </cell>
          <cell r="C1106" t="str">
            <v>Cồn công nghiệp</v>
          </cell>
          <cell r="D1106" t="str">
            <v>kg</v>
          </cell>
          <cell r="E1106">
            <v>0.05</v>
          </cell>
          <cell r="F1106">
            <v>9500</v>
          </cell>
          <cell r="G1106">
            <v>475</v>
          </cell>
        </row>
        <row r="1107">
          <cell r="B1107" t="str">
            <v>040</v>
          </cell>
          <cell r="C1107" t="str">
            <v>Giẻ lau</v>
          </cell>
          <cell r="D1107" t="str">
            <v>kg</v>
          </cell>
          <cell r="E1107">
            <v>0.01</v>
          </cell>
          <cell r="F1107">
            <v>5000</v>
          </cell>
          <cell r="G1107">
            <v>50</v>
          </cell>
        </row>
        <row r="1108">
          <cell r="C1108" t="str">
            <v>b.) Nhân công</v>
          </cell>
        </row>
        <row r="1109">
          <cell r="B1109" t="str">
            <v>NC4,0_N2</v>
          </cell>
          <cell r="C1109" t="str">
            <v>Nhân công 4,0/7_nhóm 2</v>
          </cell>
          <cell r="D1109" t="str">
            <v>công</v>
          </cell>
          <cell r="E1109">
            <v>0.25</v>
          </cell>
          <cell r="F1109">
            <v>306490.75657894736</v>
          </cell>
          <cell r="H1109">
            <v>76622.68914473684</v>
          </cell>
        </row>
        <row r="1110">
          <cell r="B1110" t="str">
            <v>D3.1321</v>
          </cell>
          <cell r="C1110" t="str">
            <v>Lắp đặt chuỗi sứ cho dây chống sét, chiều cao&lt;=30m (loại chuỗi đỡ)</v>
          </cell>
          <cell r="D1110" t="str">
            <v>1 chuỗi sứ</v>
          </cell>
          <cell r="G1110">
            <v>477.5</v>
          </cell>
          <cell r="H1110">
            <v>73557.781578947368</v>
          </cell>
          <cell r="I1110">
            <v>0</v>
          </cell>
        </row>
        <row r="1111">
          <cell r="C1111" t="str">
            <v>a.) Vật liệu</v>
          </cell>
        </row>
        <row r="1112">
          <cell r="B1112" t="str">
            <v>020</v>
          </cell>
          <cell r="C1112" t="str">
            <v>Cồn công nghiệp</v>
          </cell>
          <cell r="D1112" t="str">
            <v>kg</v>
          </cell>
          <cell r="E1112">
            <v>4.4999999999999998E-2</v>
          </cell>
          <cell r="F1112">
            <v>9500</v>
          </cell>
          <cell r="G1112">
            <v>427.5</v>
          </cell>
        </row>
        <row r="1113">
          <cell r="B1113" t="str">
            <v>040</v>
          </cell>
          <cell r="C1113" t="str">
            <v>Giẻ lau</v>
          </cell>
          <cell r="D1113" t="str">
            <v>kg</v>
          </cell>
          <cell r="E1113">
            <v>0.01</v>
          </cell>
          <cell r="F1113">
            <v>5000</v>
          </cell>
          <cell r="G1113">
            <v>50</v>
          </cell>
        </row>
        <row r="1114">
          <cell r="C1114" t="str">
            <v>b.) Nhân công</v>
          </cell>
        </row>
        <row r="1115">
          <cell r="B1115" t="str">
            <v>NC4,0_N2</v>
          </cell>
          <cell r="C1115" t="str">
            <v>Nhân công 4,0/7_nhóm 2</v>
          </cell>
          <cell r="D1115" t="str">
            <v>công</v>
          </cell>
          <cell r="E1115">
            <v>0.24</v>
          </cell>
          <cell r="F1115">
            <v>306490.75657894736</v>
          </cell>
          <cell r="H1115">
            <v>73557.781578947368</v>
          </cell>
        </row>
        <row r="1116">
          <cell r="B1116" t="str">
            <v>D3.1322</v>
          </cell>
          <cell r="C1116" t="str">
            <v>Lắp đặt chuỗi sứ cho dây chống sét, chiều cao&lt;=30m (loại chuỗi néo)</v>
          </cell>
          <cell r="D1116" t="str">
            <v>1 chuỗi sứ</v>
          </cell>
          <cell r="G1116">
            <v>525</v>
          </cell>
          <cell r="H1116">
            <v>79687.596710526312</v>
          </cell>
          <cell r="I1116">
            <v>0</v>
          </cell>
        </row>
        <row r="1117">
          <cell r="C1117" t="str">
            <v>a.) Vật liệu</v>
          </cell>
        </row>
        <row r="1118">
          <cell r="B1118" t="str">
            <v>020</v>
          </cell>
          <cell r="C1118" t="str">
            <v>Cồn công nghiệp</v>
          </cell>
          <cell r="D1118" t="str">
            <v>kg</v>
          </cell>
          <cell r="E1118">
            <v>0.05</v>
          </cell>
          <cell r="F1118">
            <v>9500</v>
          </cell>
          <cell r="G1118">
            <v>475</v>
          </cell>
        </row>
        <row r="1119">
          <cell r="B1119" t="str">
            <v>040</v>
          </cell>
          <cell r="C1119" t="str">
            <v>Giẻ lau</v>
          </cell>
          <cell r="D1119" t="str">
            <v>kg</v>
          </cell>
          <cell r="E1119">
            <v>0.01</v>
          </cell>
          <cell r="F1119">
            <v>5000</v>
          </cell>
          <cell r="G1119">
            <v>50</v>
          </cell>
        </row>
        <row r="1120">
          <cell r="C1120" t="str">
            <v>b.) Nhân công</v>
          </cell>
        </row>
        <row r="1121">
          <cell r="B1121" t="str">
            <v>NC4,0_N2</v>
          </cell>
          <cell r="C1121" t="str">
            <v>Nhân công 4,0/7_nhóm 2</v>
          </cell>
          <cell r="D1121" t="str">
            <v>công</v>
          </cell>
          <cell r="E1121">
            <v>0.26</v>
          </cell>
          <cell r="F1121">
            <v>306490.75657894736</v>
          </cell>
          <cell r="H1121">
            <v>79687.596710526312</v>
          </cell>
        </row>
        <row r="1122">
          <cell r="B1122" t="str">
            <v>D3.1331</v>
          </cell>
          <cell r="C1122" t="str">
            <v>Lắp đặt chuỗi sứ cho dây chống sét, chiều cao&lt;=40m (loại chuỗi đỡ)</v>
          </cell>
          <cell r="D1122" t="str">
            <v>1 chuỗi sứ</v>
          </cell>
          <cell r="G1122">
            <v>477.5</v>
          </cell>
          <cell r="H1122">
            <v>82752.504276315798</v>
          </cell>
          <cell r="I1122">
            <v>0</v>
          </cell>
        </row>
        <row r="1123">
          <cell r="C1123" t="str">
            <v>a.) Vật liệu</v>
          </cell>
        </row>
        <row r="1124">
          <cell r="B1124" t="str">
            <v>020</v>
          </cell>
          <cell r="C1124" t="str">
            <v>Cồn công nghiệp</v>
          </cell>
          <cell r="D1124" t="str">
            <v>kg</v>
          </cell>
          <cell r="E1124">
            <v>4.4999999999999998E-2</v>
          </cell>
          <cell r="F1124">
            <v>9500</v>
          </cell>
          <cell r="G1124">
            <v>427.5</v>
          </cell>
        </row>
        <row r="1125">
          <cell r="B1125" t="str">
            <v>040</v>
          </cell>
          <cell r="C1125" t="str">
            <v>Giẻ lau</v>
          </cell>
          <cell r="D1125" t="str">
            <v>kg</v>
          </cell>
          <cell r="E1125">
            <v>0.01</v>
          </cell>
          <cell r="F1125">
            <v>5000</v>
          </cell>
          <cell r="G1125">
            <v>50</v>
          </cell>
        </row>
        <row r="1126">
          <cell r="C1126" t="str">
            <v>b.) Nhân công</v>
          </cell>
        </row>
        <row r="1127">
          <cell r="B1127" t="str">
            <v>NC4,0_N2</v>
          </cell>
          <cell r="C1127" t="str">
            <v>Nhân công 4,0/7_nhóm 2</v>
          </cell>
          <cell r="D1127" t="str">
            <v>công</v>
          </cell>
          <cell r="E1127">
            <v>0.27</v>
          </cell>
          <cell r="F1127">
            <v>306490.75657894736</v>
          </cell>
          <cell r="H1127">
            <v>82752.504276315798</v>
          </cell>
        </row>
        <row r="1128">
          <cell r="B1128" t="str">
            <v>D3.1332</v>
          </cell>
          <cell r="C1128" t="str">
            <v>Lắp đặt chuỗi sứ cho dây chống sét, chiều cao&lt;=40m (loại chuỗi néo)</v>
          </cell>
          <cell r="D1128" t="str">
            <v>1 chuỗi sứ</v>
          </cell>
          <cell r="G1128">
            <v>525</v>
          </cell>
          <cell r="H1128">
            <v>88882.319407894727</v>
          </cell>
          <cell r="I1128">
            <v>0</v>
          </cell>
        </row>
        <row r="1129">
          <cell r="C1129" t="str">
            <v>a.) Vật liệu</v>
          </cell>
        </row>
        <row r="1130">
          <cell r="B1130" t="str">
            <v>020</v>
          </cell>
          <cell r="C1130" t="str">
            <v>Cồn công nghiệp</v>
          </cell>
          <cell r="D1130" t="str">
            <v>kg</v>
          </cell>
          <cell r="E1130">
            <v>0.05</v>
          </cell>
          <cell r="F1130">
            <v>9500</v>
          </cell>
          <cell r="G1130">
            <v>475</v>
          </cell>
        </row>
        <row r="1131">
          <cell r="B1131" t="str">
            <v>040</v>
          </cell>
          <cell r="C1131" t="str">
            <v>Giẻ lau</v>
          </cell>
          <cell r="D1131" t="str">
            <v>kg</v>
          </cell>
          <cell r="E1131">
            <v>0.01</v>
          </cell>
          <cell r="F1131">
            <v>5000</v>
          </cell>
          <cell r="G1131">
            <v>50</v>
          </cell>
        </row>
        <row r="1132">
          <cell r="C1132" t="str">
            <v>b.) Nhân công</v>
          </cell>
        </row>
        <row r="1133">
          <cell r="B1133" t="str">
            <v>NC4,0_N2</v>
          </cell>
          <cell r="C1133" t="str">
            <v>Nhân công 4,0/7_nhóm 2</v>
          </cell>
          <cell r="D1133" t="str">
            <v>công</v>
          </cell>
          <cell r="E1133">
            <v>0.28999999999999998</v>
          </cell>
          <cell r="F1133">
            <v>306490.75657894736</v>
          </cell>
          <cell r="H1133">
            <v>88882.319407894727</v>
          </cell>
        </row>
        <row r="1134">
          <cell r="B1134" t="str">
            <v>D3.1341</v>
          </cell>
          <cell r="C1134" t="str">
            <v>Lắp đặt chuỗi sứ cho dây chống sét, chiều cao&lt;=50m (loại chuỗi đỡ)</v>
          </cell>
          <cell r="D1134" t="str">
            <v>1 chuỗi sứ</v>
          </cell>
          <cell r="G1134">
            <v>477.5</v>
          </cell>
          <cell r="H1134">
            <v>95012.134539473685</v>
          </cell>
          <cell r="I1134">
            <v>0</v>
          </cell>
        </row>
        <row r="1135">
          <cell r="C1135" t="str">
            <v>a.) Vật liệu</v>
          </cell>
        </row>
        <row r="1136">
          <cell r="B1136" t="str">
            <v>020</v>
          </cell>
          <cell r="C1136" t="str">
            <v>Cồn công nghiệp</v>
          </cell>
          <cell r="D1136" t="str">
            <v>kg</v>
          </cell>
          <cell r="E1136">
            <v>4.4999999999999998E-2</v>
          </cell>
          <cell r="F1136">
            <v>9500</v>
          </cell>
          <cell r="G1136">
            <v>427.5</v>
          </cell>
        </row>
        <row r="1137">
          <cell r="B1137" t="str">
            <v>040</v>
          </cell>
          <cell r="C1137" t="str">
            <v>Giẻ lau</v>
          </cell>
          <cell r="D1137" t="str">
            <v>kg</v>
          </cell>
          <cell r="E1137">
            <v>0.01</v>
          </cell>
          <cell r="F1137">
            <v>5000</v>
          </cell>
          <cell r="G1137">
            <v>50</v>
          </cell>
        </row>
        <row r="1138">
          <cell r="C1138" t="str">
            <v>b.) Nhân công</v>
          </cell>
        </row>
        <row r="1139">
          <cell r="B1139" t="str">
            <v>NC4,0_N2</v>
          </cell>
          <cell r="C1139" t="str">
            <v>Nhân công 4,0/7_nhóm 2</v>
          </cell>
          <cell r="D1139" t="str">
            <v>công</v>
          </cell>
          <cell r="E1139">
            <v>0.31</v>
          </cell>
          <cell r="F1139">
            <v>306490.75657894736</v>
          </cell>
          <cell r="H1139">
            <v>95012.134539473685</v>
          </cell>
        </row>
        <row r="1140">
          <cell r="B1140" t="str">
            <v>D3.1342</v>
          </cell>
          <cell r="C1140" t="str">
            <v>Lắp đặt chuỗi sứ cho dây chống sét, chiều cao&lt;=50m (loại chuỗi néo)</v>
          </cell>
          <cell r="D1140" t="str">
            <v>1 chuỗi sứ</v>
          </cell>
          <cell r="G1140">
            <v>525</v>
          </cell>
          <cell r="H1140">
            <v>101141.94967105263</v>
          </cell>
          <cell r="I1140">
            <v>0</v>
          </cell>
        </row>
        <row r="1141">
          <cell r="C1141" t="str">
            <v>a.) Vật liệu</v>
          </cell>
        </row>
        <row r="1142">
          <cell r="B1142" t="str">
            <v>020</v>
          </cell>
          <cell r="C1142" t="str">
            <v>Cồn công nghiệp</v>
          </cell>
          <cell r="D1142" t="str">
            <v>kg</v>
          </cell>
          <cell r="E1142">
            <v>0.05</v>
          </cell>
          <cell r="F1142">
            <v>9500</v>
          </cell>
          <cell r="G1142">
            <v>475</v>
          </cell>
        </row>
        <row r="1143">
          <cell r="B1143" t="str">
            <v>040</v>
          </cell>
          <cell r="C1143" t="str">
            <v>Giẻ lau</v>
          </cell>
          <cell r="D1143" t="str">
            <v>kg</v>
          </cell>
          <cell r="E1143">
            <v>0.01</v>
          </cell>
          <cell r="F1143">
            <v>5000</v>
          </cell>
          <cell r="G1143">
            <v>50</v>
          </cell>
        </row>
        <row r="1144">
          <cell r="C1144" t="str">
            <v>b.) Nhân công</v>
          </cell>
        </row>
        <row r="1145">
          <cell r="B1145" t="str">
            <v>NC4,0_N2</v>
          </cell>
          <cell r="C1145" t="str">
            <v>Nhân công 4,0/7_nhóm 2</v>
          </cell>
          <cell r="D1145" t="str">
            <v>công</v>
          </cell>
          <cell r="E1145">
            <v>0.33</v>
          </cell>
          <cell r="F1145">
            <v>306490.75657894736</v>
          </cell>
          <cell r="H1145">
            <v>101141.94967105263</v>
          </cell>
        </row>
        <row r="1146">
          <cell r="B1146" t="str">
            <v>D3.1351</v>
          </cell>
          <cell r="C1146" t="str">
            <v>Lắp đặt chuỗi sứ cho dây chống sét, chiều cao&lt;=60m (loại chuỗi đỡ)</v>
          </cell>
          <cell r="D1146" t="str">
            <v>1 chuỗi sứ</v>
          </cell>
          <cell r="G1146">
            <v>477.5</v>
          </cell>
          <cell r="H1146">
            <v>104206.85723684212</v>
          </cell>
          <cell r="I1146">
            <v>0</v>
          </cell>
        </row>
        <row r="1147">
          <cell r="C1147" t="str">
            <v>a.) Vật liệu</v>
          </cell>
        </row>
        <row r="1148">
          <cell r="B1148" t="str">
            <v>020</v>
          </cell>
          <cell r="C1148" t="str">
            <v>Cồn công nghiệp</v>
          </cell>
          <cell r="D1148" t="str">
            <v>kg</v>
          </cell>
          <cell r="E1148">
            <v>4.4999999999999998E-2</v>
          </cell>
          <cell r="F1148">
            <v>9500</v>
          </cell>
          <cell r="G1148">
            <v>427.5</v>
          </cell>
        </row>
        <row r="1149">
          <cell r="B1149" t="str">
            <v>040</v>
          </cell>
          <cell r="C1149" t="str">
            <v>Giẻ lau</v>
          </cell>
          <cell r="D1149" t="str">
            <v>kg</v>
          </cell>
          <cell r="E1149">
            <v>0.01</v>
          </cell>
          <cell r="F1149">
            <v>5000</v>
          </cell>
          <cell r="G1149">
            <v>50</v>
          </cell>
        </row>
        <row r="1150">
          <cell r="C1150" t="str">
            <v>b.) Nhân công</v>
          </cell>
        </row>
        <row r="1151">
          <cell r="B1151" t="str">
            <v>NC4,0_N2</v>
          </cell>
          <cell r="C1151" t="str">
            <v>Nhân công 4,0/7_nhóm 2</v>
          </cell>
          <cell r="D1151" t="str">
            <v>công</v>
          </cell>
          <cell r="E1151">
            <v>0.34</v>
          </cell>
          <cell r="F1151">
            <v>306490.75657894736</v>
          </cell>
          <cell r="H1151">
            <v>104206.85723684212</v>
          </cell>
        </row>
        <row r="1152">
          <cell r="B1152" t="str">
            <v>D3.1352</v>
          </cell>
          <cell r="C1152" t="str">
            <v>Lắp đặt chuỗi sứ cho dây chống sét, chiều cao&lt;=60m (loại chuỗi néo)</v>
          </cell>
          <cell r="D1152" t="str">
            <v>1 chuỗi sứ</v>
          </cell>
          <cell r="G1152">
            <v>525</v>
          </cell>
          <cell r="H1152">
            <v>110336.67236842104</v>
          </cell>
          <cell r="I1152">
            <v>0</v>
          </cell>
        </row>
        <row r="1153">
          <cell r="C1153" t="str">
            <v>a.) Vật liệu</v>
          </cell>
        </row>
        <row r="1154">
          <cell r="B1154" t="str">
            <v>020</v>
          </cell>
          <cell r="C1154" t="str">
            <v>Cồn công nghiệp</v>
          </cell>
          <cell r="D1154" t="str">
            <v>kg</v>
          </cell>
          <cell r="E1154">
            <v>0.05</v>
          </cell>
          <cell r="F1154">
            <v>9500</v>
          </cell>
          <cell r="G1154">
            <v>475</v>
          </cell>
        </row>
        <row r="1155">
          <cell r="B1155" t="str">
            <v>040</v>
          </cell>
          <cell r="C1155" t="str">
            <v>Giẻ lau</v>
          </cell>
          <cell r="D1155" t="str">
            <v>kg</v>
          </cell>
          <cell r="E1155">
            <v>0.01</v>
          </cell>
          <cell r="F1155">
            <v>5000</v>
          </cell>
          <cell r="G1155">
            <v>50</v>
          </cell>
        </row>
        <row r="1156">
          <cell r="C1156" t="str">
            <v>b.) Nhân công</v>
          </cell>
        </row>
        <row r="1157">
          <cell r="B1157" t="str">
            <v>NC4,0_N2</v>
          </cell>
          <cell r="C1157" t="str">
            <v>Nhân công 4,0/7_nhóm 2</v>
          </cell>
          <cell r="D1157" t="str">
            <v>công</v>
          </cell>
          <cell r="E1157">
            <v>0.36</v>
          </cell>
          <cell r="F1157">
            <v>306490.75657894736</v>
          </cell>
          <cell r="H1157">
            <v>110336.67236842104</v>
          </cell>
        </row>
        <row r="1158">
          <cell r="B1158" t="str">
            <v>D3.1361</v>
          </cell>
          <cell r="C1158" t="str">
            <v>Lắp đặt chuỗi sứ cho dây chống sét, chiều cao&lt;=70m (loại chuỗi đỡ)</v>
          </cell>
          <cell r="D1158" t="str">
            <v>1 chuỗi sứ</v>
          </cell>
          <cell r="G1158">
            <v>477.5</v>
          </cell>
          <cell r="H1158">
            <v>114627.54296052631</v>
          </cell>
          <cell r="I1158">
            <v>0</v>
          </cell>
        </row>
        <row r="1159">
          <cell r="C1159" t="str">
            <v>a.) Vật liệu</v>
          </cell>
        </row>
        <row r="1160">
          <cell r="B1160" t="str">
            <v>020</v>
          </cell>
          <cell r="C1160" t="str">
            <v>Cồn công nghiệp</v>
          </cell>
          <cell r="D1160" t="str">
            <v>kg</v>
          </cell>
          <cell r="E1160">
            <v>4.4999999999999998E-2</v>
          </cell>
          <cell r="F1160">
            <v>9500</v>
          </cell>
          <cell r="G1160">
            <v>427.5</v>
          </cell>
        </row>
        <row r="1161">
          <cell r="B1161" t="str">
            <v>040</v>
          </cell>
          <cell r="C1161" t="str">
            <v>Giẻ lau</v>
          </cell>
          <cell r="D1161" t="str">
            <v>kg</v>
          </cell>
          <cell r="E1161">
            <v>0.01</v>
          </cell>
          <cell r="F1161">
            <v>5000</v>
          </cell>
          <cell r="G1161">
            <v>50</v>
          </cell>
        </row>
        <row r="1162">
          <cell r="C1162" t="str">
            <v>b.) Nhân công</v>
          </cell>
        </row>
        <row r="1163">
          <cell r="B1163" t="str">
            <v>NC4,0_N2</v>
          </cell>
          <cell r="C1163" t="str">
            <v>Nhân công 4,0/7_nhóm 2</v>
          </cell>
          <cell r="D1163" t="str">
            <v>công</v>
          </cell>
          <cell r="E1163">
            <v>0.374</v>
          </cell>
          <cell r="F1163">
            <v>306490.75657894736</v>
          </cell>
          <cell r="H1163">
            <v>114627.54296052631</v>
          </cell>
        </row>
        <row r="1164">
          <cell r="B1164" t="str">
            <v>D3.1362</v>
          </cell>
          <cell r="C1164" t="str">
            <v>Lắp đặt chuỗi sứ cho dây chống sét, chiều cao&lt;=70m (loại chuỗi néo)</v>
          </cell>
          <cell r="D1164" t="str">
            <v>1 chuỗi sứ</v>
          </cell>
          <cell r="G1164">
            <v>525</v>
          </cell>
          <cell r="H1164">
            <v>120757.35809210526</v>
          </cell>
          <cell r="I1164">
            <v>0</v>
          </cell>
        </row>
        <row r="1165">
          <cell r="C1165" t="str">
            <v>a.) Vật liệu</v>
          </cell>
        </row>
        <row r="1166">
          <cell r="B1166" t="str">
            <v>020</v>
          </cell>
          <cell r="C1166" t="str">
            <v>Cồn công nghiệp</v>
          </cell>
          <cell r="D1166" t="str">
            <v>kg</v>
          </cell>
          <cell r="E1166">
            <v>0.05</v>
          </cell>
          <cell r="F1166">
            <v>9500</v>
          </cell>
          <cell r="G1166">
            <v>475</v>
          </cell>
        </row>
        <row r="1167">
          <cell r="B1167" t="str">
            <v>040</v>
          </cell>
          <cell r="C1167" t="str">
            <v>Giẻ lau</v>
          </cell>
          <cell r="D1167" t="str">
            <v>kg</v>
          </cell>
          <cell r="E1167">
            <v>0.01</v>
          </cell>
          <cell r="F1167">
            <v>5000</v>
          </cell>
          <cell r="G1167">
            <v>50</v>
          </cell>
        </row>
        <row r="1168">
          <cell r="C1168" t="str">
            <v>b.) Nhân công</v>
          </cell>
        </row>
        <row r="1169">
          <cell r="B1169" t="str">
            <v>NC4,0_N2</v>
          </cell>
          <cell r="C1169" t="str">
            <v>Nhân công 4,0/7_nhóm 2</v>
          </cell>
          <cell r="D1169" t="str">
            <v>công</v>
          </cell>
          <cell r="E1169">
            <v>0.39400000000000002</v>
          </cell>
          <cell r="F1169">
            <v>306490.75657894736</v>
          </cell>
          <cell r="H1169">
            <v>120757.35809210526</v>
          </cell>
        </row>
        <row r="1170">
          <cell r="B1170" t="str">
            <v>D3.1371</v>
          </cell>
          <cell r="C1170" t="str">
            <v>Lắp đặt chuỗi sứ cho dây chống sét, chiều cao&lt;=85m (loại chuỗi đỡ)</v>
          </cell>
          <cell r="D1170" t="str">
            <v>1 chuỗi sứ</v>
          </cell>
          <cell r="G1170">
            <v>477.5</v>
          </cell>
          <cell r="H1170">
            <v>131791.02532894738</v>
          </cell>
          <cell r="I1170">
            <v>0</v>
          </cell>
        </row>
        <row r="1171">
          <cell r="C1171" t="str">
            <v>a.) Vật liệu</v>
          </cell>
        </row>
        <row r="1172">
          <cell r="B1172" t="str">
            <v>020</v>
          </cell>
          <cell r="C1172" t="str">
            <v>Cồn công nghiệp</v>
          </cell>
          <cell r="D1172" t="str">
            <v>kg</v>
          </cell>
          <cell r="E1172">
            <v>4.4999999999999998E-2</v>
          </cell>
          <cell r="F1172">
            <v>9500</v>
          </cell>
          <cell r="G1172">
            <v>427.5</v>
          </cell>
        </row>
        <row r="1173">
          <cell r="B1173" t="str">
            <v>040</v>
          </cell>
          <cell r="C1173" t="str">
            <v>Giẻ lau</v>
          </cell>
          <cell r="D1173" t="str">
            <v>kg</v>
          </cell>
          <cell r="E1173">
            <v>0.01</v>
          </cell>
          <cell r="F1173">
            <v>5000</v>
          </cell>
          <cell r="G1173">
            <v>50</v>
          </cell>
        </row>
        <row r="1174">
          <cell r="C1174" t="str">
            <v>b.) Nhân công</v>
          </cell>
        </row>
        <row r="1175">
          <cell r="B1175" t="str">
            <v>NC4,0_N2</v>
          </cell>
          <cell r="C1175" t="str">
            <v>Nhân công 4,0/7_nhóm 2</v>
          </cell>
          <cell r="D1175" t="str">
            <v>công</v>
          </cell>
          <cell r="E1175">
            <v>0.43</v>
          </cell>
          <cell r="F1175">
            <v>306490.75657894736</v>
          </cell>
          <cell r="H1175">
            <v>131791.02532894738</v>
          </cell>
        </row>
        <row r="1176">
          <cell r="B1176" t="str">
            <v>D3.1372</v>
          </cell>
          <cell r="C1176" t="str">
            <v>Lắp đặt chuỗi sứ cho dây chống sét, chiều cao&lt;=85m (loại chuỗi néo)</v>
          </cell>
          <cell r="D1176" t="str">
            <v>1 chuỗi sứ</v>
          </cell>
          <cell r="G1176">
            <v>525</v>
          </cell>
          <cell r="H1176">
            <v>140985.74802631579</v>
          </cell>
          <cell r="I1176">
            <v>0</v>
          </cell>
        </row>
        <row r="1177">
          <cell r="C1177" t="str">
            <v>a.) Vật liệu</v>
          </cell>
        </row>
        <row r="1178">
          <cell r="B1178" t="str">
            <v>020</v>
          </cell>
          <cell r="C1178" t="str">
            <v>Cồn công nghiệp</v>
          </cell>
          <cell r="D1178" t="str">
            <v>kg</v>
          </cell>
          <cell r="E1178">
            <v>0.05</v>
          </cell>
          <cell r="F1178">
            <v>9500</v>
          </cell>
          <cell r="G1178">
            <v>475</v>
          </cell>
        </row>
        <row r="1179">
          <cell r="B1179" t="str">
            <v>040</v>
          </cell>
          <cell r="C1179" t="str">
            <v>Giẻ lau</v>
          </cell>
          <cell r="D1179" t="str">
            <v>kg</v>
          </cell>
          <cell r="E1179">
            <v>0.01</v>
          </cell>
          <cell r="F1179">
            <v>5000</v>
          </cell>
          <cell r="G1179">
            <v>50</v>
          </cell>
        </row>
        <row r="1180">
          <cell r="C1180" t="str">
            <v>b.) Nhân công</v>
          </cell>
        </row>
        <row r="1181">
          <cell r="B1181" t="str">
            <v>NC4,0_N2</v>
          </cell>
          <cell r="C1181" t="str">
            <v>Nhân công 4,0/7_nhóm 2</v>
          </cell>
          <cell r="D1181" t="str">
            <v>công</v>
          </cell>
          <cell r="E1181">
            <v>0.46</v>
          </cell>
          <cell r="F1181">
            <v>306490.75657894736</v>
          </cell>
          <cell r="H1181">
            <v>140985.74802631579</v>
          </cell>
        </row>
        <row r="1182">
          <cell r="B1182" t="str">
            <v>D3.1381</v>
          </cell>
          <cell r="C1182" t="str">
            <v>Lắp đặt chuỗi sứ cho dây chống sét, chiều cao&lt;=100m (loại chuỗi đỡ)</v>
          </cell>
          <cell r="D1182" t="str">
            <v>1 chuỗi sứ</v>
          </cell>
          <cell r="G1182">
            <v>477.5</v>
          </cell>
          <cell r="H1182">
            <v>151406.43375</v>
          </cell>
          <cell r="I1182">
            <v>0</v>
          </cell>
        </row>
        <row r="1183">
          <cell r="C1183" t="str">
            <v>a.) Vật liệu</v>
          </cell>
        </row>
        <row r="1184">
          <cell r="B1184" t="str">
            <v>020</v>
          </cell>
          <cell r="C1184" t="str">
            <v>Cồn công nghiệp</v>
          </cell>
          <cell r="D1184" t="str">
            <v>kg</v>
          </cell>
          <cell r="E1184">
            <v>4.4999999999999998E-2</v>
          </cell>
          <cell r="F1184">
            <v>9500</v>
          </cell>
          <cell r="G1184">
            <v>427.5</v>
          </cell>
        </row>
        <row r="1185">
          <cell r="B1185" t="str">
            <v>040</v>
          </cell>
          <cell r="C1185" t="str">
            <v>Giẻ lau</v>
          </cell>
          <cell r="D1185" t="str">
            <v>kg</v>
          </cell>
          <cell r="E1185">
            <v>0.01</v>
          </cell>
          <cell r="F1185">
            <v>5000</v>
          </cell>
          <cell r="G1185">
            <v>50</v>
          </cell>
        </row>
        <row r="1186">
          <cell r="C1186" t="str">
            <v>b.) Nhân công</v>
          </cell>
        </row>
        <row r="1187">
          <cell r="B1187" t="str">
            <v>NC4,0_N2</v>
          </cell>
          <cell r="C1187" t="str">
            <v>Nhân công 4,0/7_nhóm 2</v>
          </cell>
          <cell r="D1187" t="str">
            <v>công</v>
          </cell>
          <cell r="E1187">
            <v>0.49399999999999999</v>
          </cell>
          <cell r="F1187">
            <v>306490.75657894736</v>
          </cell>
          <cell r="H1187">
            <v>151406.43375</v>
          </cell>
        </row>
        <row r="1188">
          <cell r="B1188" t="str">
            <v>D3.1382</v>
          </cell>
          <cell r="C1188" t="str">
            <v>Lắp đặt chuỗi sứ cho dây chống sét, chiều cao&lt;=85m (loại chuỗi néo)</v>
          </cell>
          <cell r="D1188" t="str">
            <v>1 chuỗi sứ</v>
          </cell>
          <cell r="G1188">
            <v>525</v>
          </cell>
          <cell r="H1188">
            <v>160601.15644736841</v>
          </cell>
          <cell r="I1188">
            <v>0</v>
          </cell>
        </row>
        <row r="1189">
          <cell r="C1189" t="str">
            <v>a.) Vật liệu</v>
          </cell>
        </row>
        <row r="1190">
          <cell r="B1190" t="str">
            <v>020</v>
          </cell>
          <cell r="C1190" t="str">
            <v>Cồn công nghiệp</v>
          </cell>
          <cell r="D1190" t="str">
            <v>kg</v>
          </cell>
          <cell r="E1190">
            <v>0.05</v>
          </cell>
          <cell r="F1190">
            <v>9500</v>
          </cell>
          <cell r="G1190">
            <v>475</v>
          </cell>
        </row>
        <row r="1191">
          <cell r="B1191" t="str">
            <v>040</v>
          </cell>
          <cell r="C1191" t="str">
            <v>Giẻ lau</v>
          </cell>
          <cell r="D1191" t="str">
            <v>kg</v>
          </cell>
          <cell r="E1191">
            <v>0.01</v>
          </cell>
          <cell r="F1191">
            <v>5000</v>
          </cell>
          <cell r="G1191">
            <v>50</v>
          </cell>
        </row>
        <row r="1192">
          <cell r="C1192" t="str">
            <v>b.) Nhân công</v>
          </cell>
        </row>
        <row r="1193">
          <cell r="B1193" t="str">
            <v>NC4,0_N2</v>
          </cell>
          <cell r="C1193" t="str">
            <v>Nhân công 4,0/7_nhóm 2</v>
          </cell>
          <cell r="D1193" t="str">
            <v>công</v>
          </cell>
          <cell r="E1193">
            <v>0.52400000000000002</v>
          </cell>
          <cell r="F1193">
            <v>306490.75657894736</v>
          </cell>
          <cell r="H1193">
            <v>160601.15644736841</v>
          </cell>
        </row>
        <row r="1194">
          <cell r="B1194" t="str">
            <v>D3.1411</v>
          </cell>
          <cell r="C1194" t="str">
            <v>Lắp đặt chuỗi sứ đỡ đơn cho dây dẫn, chiều cao&lt;=20m, chuỗi đỡ đơn &lt;=2 bát</v>
          </cell>
          <cell r="D1194" t="str">
            <v>1 chuỗi sứ</v>
          </cell>
          <cell r="G1194">
            <v>525</v>
          </cell>
          <cell r="H1194">
            <v>55168.336184210522</v>
          </cell>
          <cell r="I1194">
            <v>0</v>
          </cell>
        </row>
        <row r="1195">
          <cell r="C1195" t="str">
            <v>a.) Vật liệu</v>
          </cell>
        </row>
        <row r="1196">
          <cell r="B1196" t="str">
            <v>020</v>
          </cell>
          <cell r="C1196" t="str">
            <v>Cồn công nghiệp</v>
          </cell>
          <cell r="D1196" t="str">
            <v>kg</v>
          </cell>
          <cell r="E1196">
            <v>0.05</v>
          </cell>
          <cell r="F1196">
            <v>9500</v>
          </cell>
          <cell r="G1196">
            <v>475</v>
          </cell>
        </row>
        <row r="1197">
          <cell r="B1197" t="str">
            <v>040</v>
          </cell>
          <cell r="C1197" t="str">
            <v>Giẻ lau</v>
          </cell>
          <cell r="D1197" t="str">
            <v>kg</v>
          </cell>
          <cell r="E1197">
            <v>0.01</v>
          </cell>
          <cell r="F1197">
            <v>5000</v>
          </cell>
          <cell r="G1197">
            <v>50</v>
          </cell>
        </row>
        <row r="1198">
          <cell r="C1198" t="str">
            <v>b.) Nhân công</v>
          </cell>
        </row>
        <row r="1199">
          <cell r="B1199" t="str">
            <v>NC4,0_N2</v>
          </cell>
          <cell r="C1199" t="str">
            <v>Nhân công 4,0/7_nhóm 2</v>
          </cell>
          <cell r="D1199" t="str">
            <v>công</v>
          </cell>
          <cell r="E1199">
            <v>0.18</v>
          </cell>
          <cell r="F1199">
            <v>306490.75657894736</v>
          </cell>
          <cell r="H1199">
            <v>55168.336184210522</v>
          </cell>
        </row>
        <row r="1200">
          <cell r="B1200" t="str">
            <v>D3.1412</v>
          </cell>
          <cell r="C1200" t="str">
            <v>Lắp đặt chuỗi sứ đỡ đơn cho dây dẫn, chiều cao&lt;=20m, chuỗi đỡ đơn &lt;=5 bát</v>
          </cell>
          <cell r="D1200" t="str">
            <v>1 chuỗi sứ</v>
          </cell>
          <cell r="G1200">
            <v>812.5</v>
          </cell>
          <cell r="H1200">
            <v>122596.30263157895</v>
          </cell>
          <cell r="I1200">
            <v>0</v>
          </cell>
        </row>
        <row r="1201">
          <cell r="C1201" t="str">
            <v>a.) Vật liệu</v>
          </cell>
        </row>
        <row r="1202">
          <cell r="B1202" t="str">
            <v>020</v>
          </cell>
          <cell r="C1202" t="str">
            <v>Cồn công nghiệp</v>
          </cell>
          <cell r="D1202" t="str">
            <v>kg</v>
          </cell>
          <cell r="E1202">
            <v>7.4999999999999997E-2</v>
          </cell>
          <cell r="F1202">
            <v>9500</v>
          </cell>
          <cell r="G1202">
            <v>712.5</v>
          </cell>
        </row>
        <row r="1203">
          <cell r="B1203" t="str">
            <v>040</v>
          </cell>
          <cell r="C1203" t="str">
            <v>Giẻ lau</v>
          </cell>
          <cell r="D1203" t="str">
            <v>kg</v>
          </cell>
          <cell r="E1203">
            <v>0.02</v>
          </cell>
          <cell r="F1203">
            <v>5000</v>
          </cell>
          <cell r="G1203">
            <v>100</v>
          </cell>
        </row>
        <row r="1204">
          <cell r="C1204" t="str">
            <v>b.) Nhân công</v>
          </cell>
        </row>
        <row r="1205">
          <cell r="B1205" t="str">
            <v>NC4,0_N2</v>
          </cell>
          <cell r="C1205" t="str">
            <v>Nhân công 4,0/7_nhóm 2</v>
          </cell>
          <cell r="D1205" t="str">
            <v>công</v>
          </cell>
          <cell r="E1205">
            <v>0.4</v>
          </cell>
          <cell r="F1205">
            <v>306490.75657894736</v>
          </cell>
          <cell r="H1205">
            <v>122596.30263157895</v>
          </cell>
        </row>
        <row r="1206">
          <cell r="B1206" t="str">
            <v>D3.1413</v>
          </cell>
          <cell r="C1206" t="str">
            <v>Lắp đặt chuỗi sứ đỡ đơn cho dây dẫn, chiều cao&lt;=20m, chuỗi đỡ đơn &lt;=8 bát</v>
          </cell>
          <cell r="D1206" t="str">
            <v>1 chuỗi sứ</v>
          </cell>
          <cell r="G1206">
            <v>1290</v>
          </cell>
          <cell r="H1206">
            <v>196154.08421052631</v>
          </cell>
          <cell r="I1206">
            <v>0</v>
          </cell>
        </row>
        <row r="1207">
          <cell r="C1207" t="str">
            <v>a.) Vật liệu</v>
          </cell>
        </row>
        <row r="1208">
          <cell r="B1208" t="str">
            <v>020</v>
          </cell>
          <cell r="C1208" t="str">
            <v>Cồn công nghiệp</v>
          </cell>
          <cell r="D1208" t="str">
            <v>kg</v>
          </cell>
          <cell r="E1208">
            <v>0.12</v>
          </cell>
          <cell r="F1208">
            <v>9500</v>
          </cell>
          <cell r="G1208">
            <v>1140</v>
          </cell>
        </row>
        <row r="1209">
          <cell r="B1209" t="str">
            <v>040</v>
          </cell>
          <cell r="C1209" t="str">
            <v>Giẻ lau</v>
          </cell>
          <cell r="D1209" t="str">
            <v>kg</v>
          </cell>
          <cell r="E1209">
            <v>0.03</v>
          </cell>
          <cell r="F1209">
            <v>5000</v>
          </cell>
          <cell r="G1209">
            <v>150</v>
          </cell>
        </row>
        <row r="1210">
          <cell r="C1210" t="str">
            <v>b.) Nhân công</v>
          </cell>
        </row>
        <row r="1211">
          <cell r="B1211" t="str">
            <v>NC4,0_N2</v>
          </cell>
          <cell r="C1211" t="str">
            <v>Nhân công 4,0/7_nhóm 2</v>
          </cell>
          <cell r="D1211" t="str">
            <v>công</v>
          </cell>
          <cell r="E1211">
            <v>0.64</v>
          </cell>
          <cell r="F1211">
            <v>306490.75657894736</v>
          </cell>
          <cell r="H1211">
            <v>196154.08421052631</v>
          </cell>
        </row>
        <row r="1212">
          <cell r="B1212" t="str">
            <v>D3.1414</v>
          </cell>
          <cell r="C1212" t="str">
            <v>Lắp đặt chuỗi sứ đỡ đơn cho dây dẫn, chiều cao&lt;=20m, chuỗi đỡ đơn &lt;=11 bát</v>
          </cell>
          <cell r="D1212" t="str">
            <v>1 chuỗi sứ</v>
          </cell>
          <cell r="G1212">
            <v>1765.0000000000002</v>
          </cell>
          <cell r="H1212">
            <v>275841.68092105264</v>
          </cell>
          <cell r="I1212">
            <v>0</v>
          </cell>
        </row>
        <row r="1213">
          <cell r="C1213" t="str">
            <v>a.) Vật liệu</v>
          </cell>
        </row>
        <row r="1214">
          <cell r="B1214" t="str">
            <v>020</v>
          </cell>
          <cell r="C1214" t="str">
            <v>Cồn công nghiệp</v>
          </cell>
          <cell r="D1214" t="str">
            <v>kg</v>
          </cell>
          <cell r="E1214">
            <v>0.17</v>
          </cell>
          <cell r="F1214">
            <v>9500</v>
          </cell>
          <cell r="G1214">
            <v>1615.0000000000002</v>
          </cell>
        </row>
        <row r="1215">
          <cell r="B1215" t="str">
            <v>040</v>
          </cell>
          <cell r="C1215" t="str">
            <v>Giẻ lau</v>
          </cell>
          <cell r="D1215" t="str">
            <v>kg</v>
          </cell>
          <cell r="E1215">
            <v>0.03</v>
          </cell>
          <cell r="F1215">
            <v>5000</v>
          </cell>
          <cell r="G1215">
            <v>150</v>
          </cell>
        </row>
        <row r="1216">
          <cell r="C1216" t="str">
            <v>b.) Nhân công</v>
          </cell>
        </row>
        <row r="1217">
          <cell r="B1217" t="str">
            <v>NC4,0_N2</v>
          </cell>
          <cell r="C1217" t="str">
            <v>Nhân công 4,0/7_nhóm 2</v>
          </cell>
          <cell r="D1217" t="str">
            <v>công</v>
          </cell>
          <cell r="E1217">
            <v>0.9</v>
          </cell>
          <cell r="F1217">
            <v>306490.75657894736</v>
          </cell>
          <cell r="H1217">
            <v>275841.68092105264</v>
          </cell>
        </row>
        <row r="1218">
          <cell r="B1218" t="str">
            <v>D3.1415</v>
          </cell>
          <cell r="C1218" t="str">
            <v>Lắp đặt chuỗi sứ đỡ đơn cho dây dẫn, chiều cao&lt;=20m, chuỗi đỡ đơn &lt;=14 bát</v>
          </cell>
          <cell r="D1218" t="str">
            <v>1 chuỗi sứ</v>
          </cell>
          <cell r="G1218">
            <v>2050</v>
          </cell>
          <cell r="H1218">
            <v>349399.46249999997</v>
          </cell>
          <cell r="I1218">
            <v>0</v>
          </cell>
        </row>
        <row r="1219">
          <cell r="C1219" t="str">
            <v>a.) Vật liệu</v>
          </cell>
        </row>
        <row r="1220">
          <cell r="B1220" t="str">
            <v>020</v>
          </cell>
          <cell r="C1220" t="str">
            <v>Cồn công nghiệp</v>
          </cell>
          <cell r="D1220" t="str">
            <v>kg</v>
          </cell>
          <cell r="E1220">
            <v>0.2</v>
          </cell>
          <cell r="F1220">
            <v>9500</v>
          </cell>
          <cell r="G1220">
            <v>1900</v>
          </cell>
        </row>
        <row r="1221">
          <cell r="B1221" t="str">
            <v>040</v>
          </cell>
          <cell r="C1221" t="str">
            <v>Giẻ lau</v>
          </cell>
          <cell r="D1221" t="str">
            <v>kg</v>
          </cell>
          <cell r="E1221">
            <v>0.03</v>
          </cell>
          <cell r="F1221">
            <v>5000</v>
          </cell>
          <cell r="G1221">
            <v>150</v>
          </cell>
        </row>
        <row r="1222">
          <cell r="C1222" t="str">
            <v>b.) Nhân công</v>
          </cell>
        </row>
        <row r="1223">
          <cell r="B1223" t="str">
            <v>NC4,0_N2</v>
          </cell>
          <cell r="C1223" t="str">
            <v>Nhân công 4,0/7_nhóm 2</v>
          </cell>
          <cell r="D1223" t="str">
            <v>công</v>
          </cell>
          <cell r="E1223">
            <v>1.1399999999999999</v>
          </cell>
          <cell r="F1223">
            <v>306490.75657894736</v>
          </cell>
          <cell r="H1223">
            <v>349399.46249999997</v>
          </cell>
        </row>
        <row r="1224">
          <cell r="B1224" t="str">
            <v>D3.1416</v>
          </cell>
          <cell r="C1224" t="str">
            <v>Lắp đặt chuỗi sứ đỡ đơn cho dây dẫn, chiều cao&lt;=20m, chuỗi đỡ đơn &lt;=18 bát</v>
          </cell>
          <cell r="D1224" t="str">
            <v>1 chuỗi sứ</v>
          </cell>
          <cell r="G1224">
            <v>2480</v>
          </cell>
          <cell r="H1224">
            <v>419892.33651315793</v>
          </cell>
          <cell r="I1224">
            <v>0</v>
          </cell>
        </row>
        <row r="1225">
          <cell r="C1225" t="str">
            <v>a.) Vật liệu</v>
          </cell>
        </row>
        <row r="1226">
          <cell r="B1226" t="str">
            <v>020</v>
          </cell>
          <cell r="C1226" t="str">
            <v>Cồn công nghiệp</v>
          </cell>
          <cell r="D1226" t="str">
            <v>kg</v>
          </cell>
          <cell r="E1226">
            <v>0.24</v>
          </cell>
          <cell r="F1226">
            <v>9500</v>
          </cell>
          <cell r="G1226">
            <v>2280</v>
          </cell>
        </row>
        <row r="1227">
          <cell r="B1227" t="str">
            <v>040</v>
          </cell>
          <cell r="C1227" t="str">
            <v>Giẻ lau</v>
          </cell>
          <cell r="D1227" t="str">
            <v>kg</v>
          </cell>
          <cell r="E1227">
            <v>0.04</v>
          </cell>
          <cell r="F1227">
            <v>5000</v>
          </cell>
          <cell r="G1227">
            <v>200</v>
          </cell>
        </row>
        <row r="1228">
          <cell r="C1228" t="str">
            <v>b.) Nhân công</v>
          </cell>
        </row>
        <row r="1229">
          <cell r="B1229" t="str">
            <v>NC4,0_N2</v>
          </cell>
          <cell r="C1229" t="str">
            <v>Nhân công 4,0/7_nhóm 2</v>
          </cell>
          <cell r="D1229" t="str">
            <v>công</v>
          </cell>
          <cell r="E1229">
            <v>1.37</v>
          </cell>
          <cell r="F1229">
            <v>306490.75657894736</v>
          </cell>
          <cell r="H1229">
            <v>419892.33651315793</v>
          </cell>
        </row>
        <row r="1230">
          <cell r="B1230" t="str">
            <v>D3.1417</v>
          </cell>
          <cell r="C1230" t="str">
            <v>Lắp đặt chuỗi sứ đỡ đơn cho dây dẫn, chiều cao&lt;=20m, chuỗi đỡ đơn &lt;=21 bát</v>
          </cell>
          <cell r="D1230" t="str">
            <v>1 chuỗi sứ</v>
          </cell>
          <cell r="G1230">
            <v>2955</v>
          </cell>
          <cell r="H1230">
            <v>502644.84078947362</v>
          </cell>
          <cell r="I1230">
            <v>0</v>
          </cell>
        </row>
        <row r="1231">
          <cell r="C1231" t="str">
            <v>a.) Vật liệu</v>
          </cell>
        </row>
        <row r="1232">
          <cell r="B1232" t="str">
            <v>020</v>
          </cell>
          <cell r="C1232" t="str">
            <v>Cồn công nghiệp</v>
          </cell>
          <cell r="D1232" t="str">
            <v>kg</v>
          </cell>
          <cell r="E1232">
            <v>0.28999999999999998</v>
          </cell>
          <cell r="F1232">
            <v>9500</v>
          </cell>
          <cell r="G1232">
            <v>2755</v>
          </cell>
        </row>
        <row r="1233">
          <cell r="B1233" t="str">
            <v>040</v>
          </cell>
          <cell r="C1233" t="str">
            <v>Giẻ lau</v>
          </cell>
          <cell r="D1233" t="str">
            <v>kg</v>
          </cell>
          <cell r="E1233">
            <v>0.04</v>
          </cell>
          <cell r="F1233">
            <v>5000</v>
          </cell>
          <cell r="G1233">
            <v>200</v>
          </cell>
        </row>
        <row r="1234">
          <cell r="C1234" t="str">
            <v>b.) Nhân công</v>
          </cell>
        </row>
        <row r="1235">
          <cell r="B1235" t="str">
            <v>NC4,0_N2</v>
          </cell>
          <cell r="C1235" t="str">
            <v>Nhân công 4,0/7_nhóm 2</v>
          </cell>
          <cell r="D1235" t="str">
            <v>công</v>
          </cell>
          <cell r="E1235">
            <v>1.64</v>
          </cell>
          <cell r="F1235">
            <v>306490.75657894736</v>
          </cell>
          <cell r="H1235">
            <v>502644.84078947362</v>
          </cell>
        </row>
        <row r="1236">
          <cell r="B1236" t="str">
            <v>D3.1418</v>
          </cell>
          <cell r="C1236" t="str">
            <v>Lắp đặt chuỗi sứ đỡ đơn cho dây dẫn, chiều cao&lt;=20m, chuỗi đỡ đơn &gt;21 bát</v>
          </cell>
          <cell r="D1236" t="str">
            <v>1 chuỗi sứ</v>
          </cell>
          <cell r="G1236">
            <v>3525</v>
          </cell>
          <cell r="H1236">
            <v>603786.79046052624</v>
          </cell>
          <cell r="I1236">
            <v>0</v>
          </cell>
        </row>
        <row r="1237">
          <cell r="C1237" t="str">
            <v>a.) Vật liệu</v>
          </cell>
        </row>
        <row r="1238">
          <cell r="B1238" t="str">
            <v>020</v>
          </cell>
          <cell r="C1238" t="str">
            <v>Cồn công nghiệp</v>
          </cell>
          <cell r="D1238" t="str">
            <v>kg</v>
          </cell>
          <cell r="E1238">
            <v>0.35</v>
          </cell>
          <cell r="F1238">
            <v>9500</v>
          </cell>
          <cell r="G1238">
            <v>3325</v>
          </cell>
        </row>
        <row r="1239">
          <cell r="B1239" t="str">
            <v>040</v>
          </cell>
          <cell r="C1239" t="str">
            <v>Giẻ lau</v>
          </cell>
          <cell r="D1239" t="str">
            <v>kg</v>
          </cell>
          <cell r="E1239">
            <v>0.04</v>
          </cell>
          <cell r="F1239">
            <v>5000</v>
          </cell>
          <cell r="G1239">
            <v>200</v>
          </cell>
        </row>
        <row r="1240">
          <cell r="C1240" t="str">
            <v>b.) Nhân công</v>
          </cell>
        </row>
        <row r="1241">
          <cell r="B1241" t="str">
            <v>NC4,0_N2</v>
          </cell>
          <cell r="C1241" t="str">
            <v>Nhân công 4,0/7_nhóm 2</v>
          </cell>
          <cell r="D1241" t="str">
            <v>công</v>
          </cell>
          <cell r="E1241">
            <v>1.97</v>
          </cell>
          <cell r="F1241">
            <v>306490.75657894736</v>
          </cell>
          <cell r="H1241">
            <v>603786.79046052624</v>
          </cell>
        </row>
        <row r="1242">
          <cell r="B1242" t="str">
            <v>D3.1421</v>
          </cell>
          <cell r="C1242" t="str">
            <v>Lắp đặt chuỗi sứ đỡ đơn cho dây dẫn, chiều cao&lt;=30m, chuỗi đỡ đơn &lt;=2 bát</v>
          </cell>
          <cell r="D1242" t="str">
            <v>1 chuỗi sứ</v>
          </cell>
          <cell r="G1242">
            <v>525</v>
          </cell>
          <cell r="H1242">
            <v>70492.874013157896</v>
          </cell>
          <cell r="I1242">
            <v>0</v>
          </cell>
        </row>
        <row r="1243">
          <cell r="C1243" t="str">
            <v>a.) Vật liệu</v>
          </cell>
        </row>
        <row r="1244">
          <cell r="B1244" t="str">
            <v>020</v>
          </cell>
          <cell r="C1244" t="str">
            <v>Cồn công nghiệp</v>
          </cell>
          <cell r="D1244" t="str">
            <v>kg</v>
          </cell>
          <cell r="E1244">
            <v>0.05</v>
          </cell>
          <cell r="F1244">
            <v>9500</v>
          </cell>
          <cell r="G1244">
            <v>475</v>
          </cell>
        </row>
        <row r="1245">
          <cell r="B1245" t="str">
            <v>040</v>
          </cell>
          <cell r="C1245" t="str">
            <v>Giẻ lau</v>
          </cell>
          <cell r="D1245" t="str">
            <v>kg</v>
          </cell>
          <cell r="E1245">
            <v>0.01</v>
          </cell>
          <cell r="F1245">
            <v>5000</v>
          </cell>
          <cell r="G1245">
            <v>50</v>
          </cell>
        </row>
        <row r="1246">
          <cell r="C1246" t="str">
            <v>b.) Nhân công</v>
          </cell>
        </row>
        <row r="1247">
          <cell r="B1247" t="str">
            <v>NC4,0_N2</v>
          </cell>
          <cell r="C1247" t="str">
            <v>Nhân công 4,0/7_nhóm 2</v>
          </cell>
          <cell r="D1247" t="str">
            <v>công</v>
          </cell>
          <cell r="E1247">
            <v>0.23</v>
          </cell>
          <cell r="F1247">
            <v>306490.75657894736</v>
          </cell>
          <cell r="H1247">
            <v>70492.874013157896</v>
          </cell>
        </row>
        <row r="1248">
          <cell r="B1248" t="str">
            <v>D3.1422</v>
          </cell>
          <cell r="C1248" t="str">
            <v>Lắp đặt chuỗi sứ đỡ đơn cho dây dẫn, chiều cao&lt;=30m, chuỗi đỡ đơn &lt;=5 bát</v>
          </cell>
          <cell r="D1248" t="str">
            <v>1 chuỗi sứ</v>
          </cell>
          <cell r="G1248">
            <v>812.5</v>
          </cell>
          <cell r="H1248">
            <v>128726.11776315789</v>
          </cell>
          <cell r="I1248">
            <v>0</v>
          </cell>
        </row>
        <row r="1249">
          <cell r="C1249" t="str">
            <v>a.) Vật liệu</v>
          </cell>
        </row>
        <row r="1250">
          <cell r="B1250" t="str">
            <v>020</v>
          </cell>
          <cell r="C1250" t="str">
            <v>Cồn công nghiệp</v>
          </cell>
          <cell r="D1250" t="str">
            <v>kg</v>
          </cell>
          <cell r="E1250">
            <v>7.4999999999999997E-2</v>
          </cell>
          <cell r="F1250">
            <v>9500</v>
          </cell>
          <cell r="G1250">
            <v>712.5</v>
          </cell>
        </row>
        <row r="1251">
          <cell r="B1251" t="str">
            <v>040</v>
          </cell>
          <cell r="C1251" t="str">
            <v>Giẻ lau</v>
          </cell>
          <cell r="D1251" t="str">
            <v>kg</v>
          </cell>
          <cell r="E1251">
            <v>0.02</v>
          </cell>
          <cell r="F1251">
            <v>5000</v>
          </cell>
          <cell r="G1251">
            <v>100</v>
          </cell>
        </row>
        <row r="1252">
          <cell r="C1252" t="str">
            <v>b.) Nhân công</v>
          </cell>
        </row>
        <row r="1253">
          <cell r="B1253" t="str">
            <v>NC4,0_N2</v>
          </cell>
          <cell r="C1253" t="str">
            <v>Nhân công 4,0/7_nhóm 2</v>
          </cell>
          <cell r="D1253" t="str">
            <v>công</v>
          </cell>
          <cell r="E1253">
            <v>0.42</v>
          </cell>
          <cell r="F1253">
            <v>306490.75657894736</v>
          </cell>
          <cell r="H1253">
            <v>128726.11776315789</v>
          </cell>
        </row>
        <row r="1254">
          <cell r="B1254" t="str">
            <v>D3.1423</v>
          </cell>
          <cell r="C1254" t="str">
            <v>Lắp đặt chuỗi sứ đỡ đơn cho dây dẫn, chiều cao&lt;=30m, chuỗi đỡ đơn &lt;=8 bát</v>
          </cell>
          <cell r="D1254" t="str">
            <v>1 chuỗi sứ</v>
          </cell>
          <cell r="G1254">
            <v>1290</v>
          </cell>
          <cell r="H1254">
            <v>205348.80690789473</v>
          </cell>
          <cell r="I1254">
            <v>0</v>
          </cell>
        </row>
        <row r="1255">
          <cell r="C1255" t="str">
            <v>a.) Vật liệu</v>
          </cell>
        </row>
        <row r="1256">
          <cell r="B1256" t="str">
            <v>020</v>
          </cell>
          <cell r="C1256" t="str">
            <v>Cồn công nghiệp</v>
          </cell>
          <cell r="D1256" t="str">
            <v>kg</v>
          </cell>
          <cell r="E1256">
            <v>0.12</v>
          </cell>
          <cell r="F1256">
            <v>9500</v>
          </cell>
          <cell r="G1256">
            <v>1140</v>
          </cell>
        </row>
        <row r="1257">
          <cell r="B1257" t="str">
            <v>040</v>
          </cell>
          <cell r="C1257" t="str">
            <v>Giẻ lau</v>
          </cell>
          <cell r="D1257" t="str">
            <v>kg</v>
          </cell>
          <cell r="E1257">
            <v>0.03</v>
          </cell>
          <cell r="F1257">
            <v>5000</v>
          </cell>
          <cell r="G1257">
            <v>150</v>
          </cell>
        </row>
        <row r="1258">
          <cell r="C1258" t="str">
            <v>b.) Nhân công</v>
          </cell>
        </row>
        <row r="1259">
          <cell r="B1259" t="str">
            <v>NC4,0_N2</v>
          </cell>
          <cell r="C1259" t="str">
            <v>Nhân công 4,0/7_nhóm 2</v>
          </cell>
          <cell r="D1259" t="str">
            <v>công</v>
          </cell>
          <cell r="E1259">
            <v>0.67</v>
          </cell>
          <cell r="F1259">
            <v>306490.75657894736</v>
          </cell>
          <cell r="H1259">
            <v>205348.80690789473</v>
          </cell>
        </row>
        <row r="1260">
          <cell r="B1260" t="str">
            <v>D3.1424</v>
          </cell>
          <cell r="C1260" t="str">
            <v>Lắp đặt chuỗi sứ đỡ đơn cho dây dẫn, chiều cao&lt;=30m, chuỗi đỡ đơn &lt;=11 bát</v>
          </cell>
          <cell r="D1260" t="str">
            <v>1 chuỗi sứ</v>
          </cell>
          <cell r="G1260">
            <v>1765.0000000000002</v>
          </cell>
          <cell r="H1260">
            <v>291166.21875</v>
          </cell>
          <cell r="I1260">
            <v>0</v>
          </cell>
        </row>
        <row r="1261">
          <cell r="C1261" t="str">
            <v>a.) Vật liệu</v>
          </cell>
        </row>
        <row r="1262">
          <cell r="B1262" t="str">
            <v>020</v>
          </cell>
          <cell r="C1262" t="str">
            <v>Cồn công nghiệp</v>
          </cell>
          <cell r="D1262" t="str">
            <v>kg</v>
          </cell>
          <cell r="E1262">
            <v>0.17</v>
          </cell>
          <cell r="F1262">
            <v>9500</v>
          </cell>
          <cell r="G1262">
            <v>1615.0000000000002</v>
          </cell>
        </row>
        <row r="1263">
          <cell r="B1263" t="str">
            <v>040</v>
          </cell>
          <cell r="C1263" t="str">
            <v>Giẻ lau</v>
          </cell>
          <cell r="D1263" t="str">
            <v>kg</v>
          </cell>
          <cell r="E1263">
            <v>0.03</v>
          </cell>
          <cell r="F1263">
            <v>5000</v>
          </cell>
          <cell r="G1263">
            <v>150</v>
          </cell>
        </row>
        <row r="1264">
          <cell r="C1264" t="str">
            <v>b.) Nhân công</v>
          </cell>
        </row>
        <row r="1265">
          <cell r="B1265" t="str">
            <v>NC4,0_N2</v>
          </cell>
          <cell r="C1265" t="str">
            <v>Nhân công 4,0/7_nhóm 2</v>
          </cell>
          <cell r="D1265" t="str">
            <v>công</v>
          </cell>
          <cell r="E1265">
            <v>0.95</v>
          </cell>
          <cell r="F1265">
            <v>306490.75657894736</v>
          </cell>
          <cell r="H1265">
            <v>291166.21875</v>
          </cell>
        </row>
        <row r="1266">
          <cell r="B1266" t="str">
            <v>D3.1425</v>
          </cell>
          <cell r="C1266" t="str">
            <v>Lắp đặt chuỗi sứ đỡ đơn cho dây dẫn, chiều cao&lt;=30m, chuỗi đỡ đơn &lt;=14 bát</v>
          </cell>
          <cell r="D1266" t="str">
            <v>1 chuỗi sứ</v>
          </cell>
          <cell r="G1266">
            <v>2050</v>
          </cell>
          <cell r="H1266">
            <v>367788.9078947368</v>
          </cell>
          <cell r="I1266">
            <v>0</v>
          </cell>
        </row>
        <row r="1267">
          <cell r="C1267" t="str">
            <v>a.) Vật liệu</v>
          </cell>
        </row>
        <row r="1268">
          <cell r="B1268" t="str">
            <v>020</v>
          </cell>
          <cell r="C1268" t="str">
            <v>Cồn công nghiệp</v>
          </cell>
          <cell r="D1268" t="str">
            <v>kg</v>
          </cell>
          <cell r="E1268">
            <v>0.2</v>
          </cell>
          <cell r="F1268">
            <v>9500</v>
          </cell>
          <cell r="G1268">
            <v>1900</v>
          </cell>
        </row>
        <row r="1269">
          <cell r="B1269" t="str">
            <v>040</v>
          </cell>
          <cell r="C1269" t="str">
            <v>Giẻ lau</v>
          </cell>
          <cell r="D1269" t="str">
            <v>kg</v>
          </cell>
          <cell r="E1269">
            <v>0.03</v>
          </cell>
          <cell r="F1269">
            <v>5000</v>
          </cell>
          <cell r="G1269">
            <v>150</v>
          </cell>
        </row>
        <row r="1270">
          <cell r="C1270" t="str">
            <v>b.) Nhân công</v>
          </cell>
        </row>
        <row r="1271">
          <cell r="B1271" t="str">
            <v>NC4,0_N2</v>
          </cell>
          <cell r="C1271" t="str">
            <v>Nhân công 4,0/7_nhóm 2</v>
          </cell>
          <cell r="D1271" t="str">
            <v>công</v>
          </cell>
          <cell r="E1271">
            <v>1.2</v>
          </cell>
          <cell r="F1271">
            <v>306490.75657894736</v>
          </cell>
          <cell r="H1271">
            <v>367788.9078947368</v>
          </cell>
        </row>
        <row r="1272">
          <cell r="B1272" t="str">
            <v>D3.1426</v>
          </cell>
          <cell r="C1272" t="str">
            <v>Lắp đặt chuỗi sứ đỡ đơn cho dây dẫn, chiều cao&lt;=30m, chuỗi đỡ đơn &lt;=18 bát</v>
          </cell>
          <cell r="D1272" t="str">
            <v>1 chuỗi sứ</v>
          </cell>
          <cell r="G1272">
            <v>2480</v>
          </cell>
          <cell r="H1272">
            <v>441346.68947368418</v>
          </cell>
          <cell r="I1272">
            <v>0</v>
          </cell>
        </row>
        <row r="1273">
          <cell r="C1273" t="str">
            <v>a.) Vật liệu</v>
          </cell>
        </row>
        <row r="1274">
          <cell r="B1274" t="str">
            <v>020</v>
          </cell>
          <cell r="C1274" t="str">
            <v>Cồn công nghiệp</v>
          </cell>
          <cell r="D1274" t="str">
            <v>kg</v>
          </cell>
          <cell r="E1274">
            <v>0.24</v>
          </cell>
          <cell r="F1274">
            <v>9500</v>
          </cell>
          <cell r="G1274">
            <v>2280</v>
          </cell>
        </row>
        <row r="1275">
          <cell r="B1275" t="str">
            <v>040</v>
          </cell>
          <cell r="C1275" t="str">
            <v>Giẻ lau</v>
          </cell>
          <cell r="D1275" t="str">
            <v>kg</v>
          </cell>
          <cell r="E1275">
            <v>0.04</v>
          </cell>
          <cell r="F1275">
            <v>5000</v>
          </cell>
          <cell r="G1275">
            <v>200</v>
          </cell>
        </row>
        <row r="1276">
          <cell r="C1276" t="str">
            <v>b.) Nhân công</v>
          </cell>
        </row>
        <row r="1277">
          <cell r="B1277" t="str">
            <v>NC4,0_N2</v>
          </cell>
          <cell r="C1277" t="str">
            <v>Nhân công 4,0/7_nhóm 2</v>
          </cell>
          <cell r="D1277" t="str">
            <v>công</v>
          </cell>
          <cell r="E1277">
            <v>1.44</v>
          </cell>
          <cell r="F1277">
            <v>306490.75657894736</v>
          </cell>
          <cell r="H1277">
            <v>441346.68947368418</v>
          </cell>
        </row>
        <row r="1278">
          <cell r="B1278" t="str">
            <v>D3.1427</v>
          </cell>
          <cell r="C1278" t="str">
            <v>Lắp đặt chuỗi sứ đỡ đơn cho dây dẫn, chiều cao&lt;=30m, chuỗi đỡ đơn &lt;=21 bát</v>
          </cell>
          <cell r="D1278" t="str">
            <v>1 chuỗi sứ</v>
          </cell>
          <cell r="G1278">
            <v>2955</v>
          </cell>
          <cell r="H1278">
            <v>530229.00888157892</v>
          </cell>
          <cell r="I1278">
            <v>0</v>
          </cell>
        </row>
        <row r="1279">
          <cell r="C1279" t="str">
            <v>a.) Vật liệu</v>
          </cell>
        </row>
        <row r="1280">
          <cell r="B1280" t="str">
            <v>020</v>
          </cell>
          <cell r="C1280" t="str">
            <v>Cồn công nghiệp</v>
          </cell>
          <cell r="D1280" t="str">
            <v>kg</v>
          </cell>
          <cell r="E1280">
            <v>0.28999999999999998</v>
          </cell>
          <cell r="F1280">
            <v>9500</v>
          </cell>
          <cell r="G1280">
            <v>2755</v>
          </cell>
        </row>
        <row r="1281">
          <cell r="B1281" t="str">
            <v>040</v>
          </cell>
          <cell r="C1281" t="str">
            <v>Giẻ lau</v>
          </cell>
          <cell r="D1281" t="str">
            <v>kg</v>
          </cell>
          <cell r="E1281">
            <v>0.04</v>
          </cell>
          <cell r="F1281">
            <v>5000</v>
          </cell>
          <cell r="G1281">
            <v>200</v>
          </cell>
        </row>
        <row r="1282">
          <cell r="C1282" t="str">
            <v>b.) Nhân công</v>
          </cell>
        </row>
        <row r="1283">
          <cell r="B1283" t="str">
            <v>NC4,0_N2</v>
          </cell>
          <cell r="C1283" t="str">
            <v>Nhân công 4,0/7_nhóm 2</v>
          </cell>
          <cell r="D1283" t="str">
            <v>công</v>
          </cell>
          <cell r="E1283">
            <v>1.73</v>
          </cell>
          <cell r="F1283">
            <v>306490.75657894736</v>
          </cell>
          <cell r="H1283">
            <v>530229.00888157892</v>
          </cell>
        </row>
        <row r="1284">
          <cell r="B1284" t="str">
            <v>D3.1428</v>
          </cell>
          <cell r="C1284" t="str">
            <v>Lắp đặt chuỗi sứ đỡ đơn cho dây dẫn, chiều cao&lt;=30m, chuỗi đỡ đơn &gt;21 bát</v>
          </cell>
          <cell r="D1284" t="str">
            <v>1 chuỗi sứ</v>
          </cell>
          <cell r="G1284">
            <v>3525</v>
          </cell>
          <cell r="H1284">
            <v>637500.77368421049</v>
          </cell>
          <cell r="I1284">
            <v>0</v>
          </cell>
        </row>
        <row r="1285">
          <cell r="C1285" t="str">
            <v>a.) Vật liệu</v>
          </cell>
        </row>
        <row r="1286">
          <cell r="B1286" t="str">
            <v>020</v>
          </cell>
          <cell r="C1286" t="str">
            <v>Cồn công nghiệp</v>
          </cell>
          <cell r="D1286" t="str">
            <v>kg</v>
          </cell>
          <cell r="E1286">
            <v>0.35</v>
          </cell>
          <cell r="F1286">
            <v>9500</v>
          </cell>
          <cell r="G1286">
            <v>3325</v>
          </cell>
        </row>
        <row r="1287">
          <cell r="B1287" t="str">
            <v>040</v>
          </cell>
          <cell r="C1287" t="str">
            <v>Giẻ lau</v>
          </cell>
          <cell r="D1287" t="str">
            <v>kg</v>
          </cell>
          <cell r="E1287">
            <v>0.04</v>
          </cell>
          <cell r="F1287">
            <v>5000</v>
          </cell>
          <cell r="G1287">
            <v>200</v>
          </cell>
        </row>
        <row r="1288">
          <cell r="C1288" t="str">
            <v>b.) Nhân công</v>
          </cell>
        </row>
        <row r="1289">
          <cell r="B1289" t="str">
            <v>NC4,0_N2</v>
          </cell>
          <cell r="C1289" t="str">
            <v>Nhân công 4,0/7_nhóm 2</v>
          </cell>
          <cell r="D1289" t="str">
            <v>công</v>
          </cell>
          <cell r="E1289">
            <v>2.08</v>
          </cell>
          <cell r="F1289">
            <v>306490.75657894736</v>
          </cell>
          <cell r="H1289">
            <v>637500.77368421049</v>
          </cell>
        </row>
        <row r="1290">
          <cell r="B1290" t="str">
            <v>D3.1431</v>
          </cell>
          <cell r="C1290" t="str">
            <v>Lắp đặt chuỗi sứ đỡ đơn cho dây dẫn, chiều cao&lt;=40m, chuỗi đỡ đơn &lt;=2 bát</v>
          </cell>
          <cell r="D1290" t="str">
            <v>1 chuỗi sứ</v>
          </cell>
          <cell r="G1290">
            <v>525</v>
          </cell>
          <cell r="H1290">
            <v>85817.41184210527</v>
          </cell>
          <cell r="I1290">
            <v>0</v>
          </cell>
        </row>
        <row r="1291">
          <cell r="C1291" t="str">
            <v>a.) Vật liệu</v>
          </cell>
        </row>
        <row r="1292">
          <cell r="B1292" t="str">
            <v>020</v>
          </cell>
          <cell r="C1292" t="str">
            <v>Cồn công nghiệp</v>
          </cell>
          <cell r="D1292" t="str">
            <v>kg</v>
          </cell>
          <cell r="E1292">
            <v>0.05</v>
          </cell>
          <cell r="F1292">
            <v>9500</v>
          </cell>
          <cell r="G1292">
            <v>475</v>
          </cell>
        </row>
        <row r="1293">
          <cell r="B1293" t="str">
            <v>040</v>
          </cell>
          <cell r="C1293" t="str">
            <v>Giẻ lau</v>
          </cell>
          <cell r="D1293" t="str">
            <v>kg</v>
          </cell>
          <cell r="E1293">
            <v>0.01</v>
          </cell>
          <cell r="F1293">
            <v>5000</v>
          </cell>
          <cell r="G1293">
            <v>50</v>
          </cell>
        </row>
        <row r="1294">
          <cell r="C1294" t="str">
            <v>b.) Nhân công</v>
          </cell>
        </row>
        <row r="1295">
          <cell r="B1295" t="str">
            <v>NC4,0_N2</v>
          </cell>
          <cell r="C1295" t="str">
            <v>Nhân công 4,0/7_nhóm 2</v>
          </cell>
          <cell r="D1295" t="str">
            <v>công</v>
          </cell>
          <cell r="E1295">
            <v>0.28000000000000003</v>
          </cell>
          <cell r="F1295">
            <v>306490.75657894736</v>
          </cell>
          <cell r="H1295">
            <v>85817.41184210527</v>
          </cell>
        </row>
        <row r="1296">
          <cell r="B1296" t="str">
            <v>D3.1432</v>
          </cell>
          <cell r="C1296" t="str">
            <v>Lắp đặt chuỗi sứ đỡ đơn cho dây dẫn, chiều cao&lt;=40m, chuỗi đỡ đơn &lt;=5 bát</v>
          </cell>
          <cell r="D1296" t="str">
            <v>1 chuỗi sứ</v>
          </cell>
          <cell r="G1296">
            <v>812.5</v>
          </cell>
          <cell r="H1296">
            <v>140985.74802631579</v>
          </cell>
          <cell r="I1296">
            <v>0</v>
          </cell>
        </row>
        <row r="1297">
          <cell r="C1297" t="str">
            <v>a.) Vật liệu</v>
          </cell>
        </row>
        <row r="1298">
          <cell r="B1298" t="str">
            <v>020</v>
          </cell>
          <cell r="C1298" t="str">
            <v>Cồn công nghiệp</v>
          </cell>
          <cell r="D1298" t="str">
            <v>kg</v>
          </cell>
          <cell r="E1298">
            <v>7.4999999999999997E-2</v>
          </cell>
          <cell r="F1298">
            <v>9500</v>
          </cell>
          <cell r="G1298">
            <v>712.5</v>
          </cell>
        </row>
        <row r="1299">
          <cell r="B1299" t="str">
            <v>040</v>
          </cell>
          <cell r="C1299" t="str">
            <v>Giẻ lau</v>
          </cell>
          <cell r="D1299" t="str">
            <v>kg</v>
          </cell>
          <cell r="E1299">
            <v>0.02</v>
          </cell>
          <cell r="F1299">
            <v>5000</v>
          </cell>
          <cell r="G1299">
            <v>100</v>
          </cell>
        </row>
        <row r="1300">
          <cell r="C1300" t="str">
            <v>b.) Nhân công</v>
          </cell>
        </row>
        <row r="1301">
          <cell r="B1301" t="str">
            <v>NC4,0_N2</v>
          </cell>
          <cell r="C1301" t="str">
            <v>Nhân công 4,0/7_nhóm 2</v>
          </cell>
          <cell r="D1301" t="str">
            <v>công</v>
          </cell>
          <cell r="E1301">
            <v>0.46</v>
          </cell>
          <cell r="F1301">
            <v>306490.75657894736</v>
          </cell>
          <cell r="H1301">
            <v>140985.74802631579</v>
          </cell>
        </row>
        <row r="1302">
          <cell r="B1302" t="str">
            <v>D3.1433</v>
          </cell>
          <cell r="C1302" t="str">
            <v>Lắp đặt chuỗi sứ đỡ đơn cho dây dẫn, chiều cao&lt;=40m, chuỗi đỡ đơn &lt;=8 bát</v>
          </cell>
          <cell r="D1302" t="str">
            <v>1 chuỗi sứ</v>
          </cell>
          <cell r="G1302">
            <v>1290</v>
          </cell>
          <cell r="H1302">
            <v>223738.25230263156</v>
          </cell>
          <cell r="I1302">
            <v>0</v>
          </cell>
        </row>
        <row r="1303">
          <cell r="C1303" t="str">
            <v>a.) Vật liệu</v>
          </cell>
        </row>
        <row r="1304">
          <cell r="B1304" t="str">
            <v>020</v>
          </cell>
          <cell r="C1304" t="str">
            <v>Cồn công nghiệp</v>
          </cell>
          <cell r="D1304" t="str">
            <v>kg</v>
          </cell>
          <cell r="E1304">
            <v>0.12</v>
          </cell>
          <cell r="F1304">
            <v>9500</v>
          </cell>
          <cell r="G1304">
            <v>1140</v>
          </cell>
        </row>
        <row r="1305">
          <cell r="B1305" t="str">
            <v>040</v>
          </cell>
          <cell r="C1305" t="str">
            <v>Giẻ lau</v>
          </cell>
          <cell r="D1305" t="str">
            <v>kg</v>
          </cell>
          <cell r="E1305">
            <v>0.03</v>
          </cell>
          <cell r="F1305">
            <v>5000</v>
          </cell>
          <cell r="G1305">
            <v>150</v>
          </cell>
        </row>
        <row r="1306">
          <cell r="C1306" t="str">
            <v>b.) Nhân công</v>
          </cell>
        </row>
        <row r="1307">
          <cell r="B1307" t="str">
            <v>NC4,0_N2</v>
          </cell>
          <cell r="C1307" t="str">
            <v>Nhân công 4,0/7_nhóm 2</v>
          </cell>
          <cell r="D1307" t="str">
            <v>công</v>
          </cell>
          <cell r="E1307">
            <v>0.73</v>
          </cell>
          <cell r="F1307">
            <v>306490.75657894736</v>
          </cell>
          <cell r="H1307">
            <v>223738.25230263156</v>
          </cell>
        </row>
        <row r="1308">
          <cell r="B1308" t="str">
            <v>D3.1434</v>
          </cell>
          <cell r="C1308" t="str">
            <v>Lắp đặt chuỗi sứ đỡ đơn cho dây dẫn, chiều cao&lt;=40m, chuỗi đỡ đơn &lt;=11 bát</v>
          </cell>
          <cell r="D1308" t="str">
            <v>1 chuỗi sứ</v>
          </cell>
          <cell r="G1308">
            <v>1765.0000000000002</v>
          </cell>
          <cell r="H1308">
            <v>318750.38684210525</v>
          </cell>
          <cell r="I1308">
            <v>0</v>
          </cell>
        </row>
        <row r="1309">
          <cell r="C1309" t="str">
            <v>a.) Vật liệu</v>
          </cell>
        </row>
        <row r="1310">
          <cell r="B1310" t="str">
            <v>020</v>
          </cell>
          <cell r="C1310" t="str">
            <v>Cồn công nghiệp</v>
          </cell>
          <cell r="D1310" t="str">
            <v>kg</v>
          </cell>
          <cell r="E1310">
            <v>0.17</v>
          </cell>
          <cell r="F1310">
            <v>9500</v>
          </cell>
          <cell r="G1310">
            <v>1615.0000000000002</v>
          </cell>
        </row>
        <row r="1311">
          <cell r="B1311" t="str">
            <v>040</v>
          </cell>
          <cell r="C1311" t="str">
            <v>Giẻ lau</v>
          </cell>
          <cell r="D1311" t="str">
            <v>kg</v>
          </cell>
          <cell r="E1311">
            <v>0.03</v>
          </cell>
          <cell r="F1311">
            <v>5000</v>
          </cell>
          <cell r="G1311">
            <v>150</v>
          </cell>
        </row>
        <row r="1312">
          <cell r="C1312" t="str">
            <v>b.) Nhân công</v>
          </cell>
        </row>
        <row r="1313">
          <cell r="B1313" t="str">
            <v>NC4,0_N2</v>
          </cell>
          <cell r="C1313" t="str">
            <v>Nhân công 4,0/7_nhóm 2</v>
          </cell>
          <cell r="D1313" t="str">
            <v>công</v>
          </cell>
          <cell r="E1313">
            <v>1.04</v>
          </cell>
          <cell r="F1313">
            <v>306490.75657894736</v>
          </cell>
          <cell r="H1313">
            <v>318750.38684210525</v>
          </cell>
        </row>
        <row r="1314">
          <cell r="B1314" t="str">
            <v>D3.1435</v>
          </cell>
          <cell r="C1314" t="str">
            <v>Lắp đặt chuỗi sứ đỡ đơn cho dây dẫn, chiều cao&lt;=40m, chuỗi đỡ đơn &lt;=14 bát</v>
          </cell>
          <cell r="D1314" t="str">
            <v>1 chuỗi sứ</v>
          </cell>
          <cell r="G1314">
            <v>2050</v>
          </cell>
          <cell r="H1314">
            <v>401502.89111842104</v>
          </cell>
          <cell r="I1314">
            <v>0</v>
          </cell>
        </row>
        <row r="1315">
          <cell r="C1315" t="str">
            <v>a.) Vật liệu</v>
          </cell>
        </row>
        <row r="1316">
          <cell r="B1316" t="str">
            <v>020</v>
          </cell>
          <cell r="C1316" t="str">
            <v>Cồn công nghiệp</v>
          </cell>
          <cell r="D1316" t="str">
            <v>kg</v>
          </cell>
          <cell r="E1316">
            <v>0.2</v>
          </cell>
          <cell r="F1316">
            <v>9500</v>
          </cell>
          <cell r="G1316">
            <v>1900</v>
          </cell>
        </row>
        <row r="1317">
          <cell r="B1317" t="str">
            <v>040</v>
          </cell>
          <cell r="C1317" t="str">
            <v>Giẻ lau</v>
          </cell>
          <cell r="D1317" t="str">
            <v>kg</v>
          </cell>
          <cell r="E1317">
            <v>0.03</v>
          </cell>
          <cell r="F1317">
            <v>5000</v>
          </cell>
          <cell r="G1317">
            <v>150</v>
          </cell>
        </row>
        <row r="1318">
          <cell r="C1318" t="str">
            <v>b.) Nhân công</v>
          </cell>
        </row>
        <row r="1319">
          <cell r="B1319" t="str">
            <v>NC4,0_N2</v>
          </cell>
          <cell r="C1319" t="str">
            <v>Nhân công 4,0/7_nhóm 2</v>
          </cell>
          <cell r="D1319" t="str">
            <v>công</v>
          </cell>
          <cell r="E1319">
            <v>1.31</v>
          </cell>
          <cell r="F1319">
            <v>306490.75657894736</v>
          </cell>
          <cell r="H1319">
            <v>401502.89111842104</v>
          </cell>
        </row>
        <row r="1320">
          <cell r="B1320" t="str">
            <v>D3.1436</v>
          </cell>
          <cell r="C1320" t="str">
            <v>Lắp đặt chuỗi sứ đỡ đơn cho dây dẫn, chiều cao&lt;=40m, chuỗi đỡ đơn &lt;=18 bát</v>
          </cell>
          <cell r="D1320" t="str">
            <v>1 chuỗi sứ</v>
          </cell>
          <cell r="G1320">
            <v>2480</v>
          </cell>
          <cell r="H1320">
            <v>481190.48782894737</v>
          </cell>
          <cell r="I1320">
            <v>0</v>
          </cell>
        </row>
        <row r="1321">
          <cell r="C1321" t="str">
            <v>a.) Vật liệu</v>
          </cell>
        </row>
        <row r="1322">
          <cell r="B1322" t="str">
            <v>020</v>
          </cell>
          <cell r="C1322" t="str">
            <v>Cồn công nghiệp</v>
          </cell>
          <cell r="D1322" t="str">
            <v>kg</v>
          </cell>
          <cell r="E1322">
            <v>0.24</v>
          </cell>
          <cell r="F1322">
            <v>9500</v>
          </cell>
          <cell r="G1322">
            <v>2280</v>
          </cell>
        </row>
        <row r="1323">
          <cell r="B1323" t="str">
            <v>040</v>
          </cell>
          <cell r="C1323" t="str">
            <v>Giẻ lau</v>
          </cell>
          <cell r="D1323" t="str">
            <v>kg</v>
          </cell>
          <cell r="E1323">
            <v>0.04</v>
          </cell>
          <cell r="F1323">
            <v>5000</v>
          </cell>
          <cell r="G1323">
            <v>200</v>
          </cell>
        </row>
        <row r="1324">
          <cell r="C1324" t="str">
            <v>b.) Nhân công</v>
          </cell>
        </row>
        <row r="1325">
          <cell r="B1325" t="str">
            <v>NC4,0_N2</v>
          </cell>
          <cell r="C1325" t="str">
            <v>Nhân công 4,0/7_nhóm 2</v>
          </cell>
          <cell r="D1325" t="str">
            <v>công</v>
          </cell>
          <cell r="E1325">
            <v>1.57</v>
          </cell>
          <cell r="F1325">
            <v>306490.75657894736</v>
          </cell>
          <cell r="H1325">
            <v>481190.48782894737</v>
          </cell>
        </row>
        <row r="1326">
          <cell r="B1326" t="str">
            <v>D3.1437</v>
          </cell>
          <cell r="C1326" t="str">
            <v>Lắp đặt chuỗi sứ đỡ đơn cho dây dẫn, chiều cao&lt;=40m, chuỗi đỡ đơn &lt;=21 bát</v>
          </cell>
          <cell r="D1326" t="str">
            <v>1 chuỗi sứ</v>
          </cell>
          <cell r="G1326">
            <v>2955</v>
          </cell>
          <cell r="H1326">
            <v>576202.62236842106</v>
          </cell>
          <cell r="I1326">
            <v>0</v>
          </cell>
        </row>
        <row r="1327">
          <cell r="C1327" t="str">
            <v>a.) Vật liệu</v>
          </cell>
        </row>
        <row r="1328">
          <cell r="B1328" t="str">
            <v>020</v>
          </cell>
          <cell r="C1328" t="str">
            <v>Cồn công nghiệp</v>
          </cell>
          <cell r="D1328" t="str">
            <v>kg</v>
          </cell>
          <cell r="E1328">
            <v>0.28999999999999998</v>
          </cell>
          <cell r="F1328">
            <v>9500</v>
          </cell>
          <cell r="G1328">
            <v>2755</v>
          </cell>
        </row>
        <row r="1329">
          <cell r="B1329" t="str">
            <v>040</v>
          </cell>
          <cell r="C1329" t="str">
            <v>Giẻ lau</v>
          </cell>
          <cell r="D1329" t="str">
            <v>kg</v>
          </cell>
          <cell r="E1329">
            <v>0.04</v>
          </cell>
          <cell r="F1329">
            <v>5000</v>
          </cell>
          <cell r="G1329">
            <v>200</v>
          </cell>
        </row>
        <row r="1330">
          <cell r="C1330" t="str">
            <v>b.) Nhân công</v>
          </cell>
        </row>
        <row r="1331">
          <cell r="B1331" t="str">
            <v>NC4,0_N2</v>
          </cell>
          <cell r="C1331" t="str">
            <v>Nhân công 4,0/7_nhóm 2</v>
          </cell>
          <cell r="D1331" t="str">
            <v>công</v>
          </cell>
          <cell r="E1331">
            <v>1.88</v>
          </cell>
          <cell r="F1331">
            <v>306490.75657894736</v>
          </cell>
          <cell r="H1331">
            <v>576202.62236842106</v>
          </cell>
        </row>
        <row r="1332">
          <cell r="B1332" t="str">
            <v>D3.1438</v>
          </cell>
          <cell r="C1332" t="str">
            <v>Lắp đặt chuỗi sứ đỡ đơn cho dây dẫn, chiều cao&lt;=40m, chuỗi đỡ đơn &gt;21 bát</v>
          </cell>
          <cell r="D1332" t="str">
            <v>1 chuỗi sứ</v>
          </cell>
          <cell r="G1332">
            <v>3525</v>
          </cell>
          <cell r="H1332">
            <v>692669.10986842099</v>
          </cell>
          <cell r="I1332">
            <v>0</v>
          </cell>
        </row>
        <row r="1333">
          <cell r="C1333" t="str">
            <v>a.) Vật liệu</v>
          </cell>
        </row>
        <row r="1334">
          <cell r="B1334" t="str">
            <v>020</v>
          </cell>
          <cell r="C1334" t="str">
            <v>Cồn công nghiệp</v>
          </cell>
          <cell r="D1334" t="str">
            <v>kg</v>
          </cell>
          <cell r="E1334">
            <v>0.35</v>
          </cell>
          <cell r="F1334">
            <v>9500</v>
          </cell>
          <cell r="G1334">
            <v>3325</v>
          </cell>
        </row>
        <row r="1335">
          <cell r="B1335" t="str">
            <v>040</v>
          </cell>
          <cell r="C1335" t="str">
            <v>Giẻ lau</v>
          </cell>
          <cell r="D1335" t="str">
            <v>kg</v>
          </cell>
          <cell r="E1335">
            <v>0.04</v>
          </cell>
          <cell r="F1335">
            <v>5000</v>
          </cell>
          <cell r="G1335">
            <v>200</v>
          </cell>
        </row>
        <row r="1336">
          <cell r="C1336" t="str">
            <v>b.) Nhân công</v>
          </cell>
        </row>
        <row r="1337">
          <cell r="B1337" t="str">
            <v>NC4,0_N2</v>
          </cell>
          <cell r="C1337" t="str">
            <v>Nhân công 4,0/7_nhóm 2</v>
          </cell>
          <cell r="D1337" t="str">
            <v>công</v>
          </cell>
          <cell r="E1337">
            <v>2.2599999999999998</v>
          </cell>
          <cell r="F1337">
            <v>306490.75657894736</v>
          </cell>
          <cell r="H1337">
            <v>692669.10986842099</v>
          </cell>
        </row>
        <row r="1338">
          <cell r="B1338" t="str">
            <v>D3.1441</v>
          </cell>
          <cell r="C1338" t="str">
            <v>Lắp đặt chuỗi sứ đỡ đơn cho dây dẫn, chiều cao&lt;=50m, chuỗi đỡ đơn &lt;=2 bát</v>
          </cell>
          <cell r="D1338" t="str">
            <v>1 chuỗi sứ</v>
          </cell>
          <cell r="G1338">
            <v>525</v>
          </cell>
          <cell r="H1338">
            <v>101141.94967105263</v>
          </cell>
          <cell r="I1338">
            <v>0</v>
          </cell>
        </row>
        <row r="1339">
          <cell r="C1339" t="str">
            <v>a.) Vật liệu</v>
          </cell>
        </row>
        <row r="1340">
          <cell r="B1340" t="str">
            <v>020</v>
          </cell>
          <cell r="C1340" t="str">
            <v>Cồn công nghiệp</v>
          </cell>
          <cell r="D1340" t="str">
            <v>kg</v>
          </cell>
          <cell r="E1340">
            <v>0.05</v>
          </cell>
          <cell r="F1340">
            <v>9500</v>
          </cell>
          <cell r="G1340">
            <v>475</v>
          </cell>
        </row>
        <row r="1341">
          <cell r="B1341" t="str">
            <v>040</v>
          </cell>
          <cell r="C1341" t="str">
            <v>Giẻ lau</v>
          </cell>
          <cell r="D1341" t="str">
            <v>kg</v>
          </cell>
          <cell r="E1341">
            <v>0.01</v>
          </cell>
          <cell r="F1341">
            <v>5000</v>
          </cell>
          <cell r="G1341">
            <v>50</v>
          </cell>
        </row>
        <row r="1342">
          <cell r="C1342" t="str">
            <v>b.) Nhân công</v>
          </cell>
        </row>
        <row r="1343">
          <cell r="B1343" t="str">
            <v>NC4,0_N2</v>
          </cell>
          <cell r="C1343" t="str">
            <v>Nhân công 4,0/7_nhóm 2</v>
          </cell>
          <cell r="D1343" t="str">
            <v>công</v>
          </cell>
          <cell r="E1343">
            <v>0.33</v>
          </cell>
          <cell r="F1343">
            <v>306490.75657894736</v>
          </cell>
          <cell r="H1343">
            <v>101141.94967105263</v>
          </cell>
        </row>
        <row r="1344">
          <cell r="B1344" t="str">
            <v>D3.1442</v>
          </cell>
          <cell r="C1344" t="str">
            <v>Lắp đặt chuỗi sứ đỡ đơn cho dây dẫn, chiều cao&lt;=50m, chuỗi đỡ đơn &lt;=5 bát</v>
          </cell>
          <cell r="D1344" t="str">
            <v>1 chuỗi sứ</v>
          </cell>
          <cell r="G1344">
            <v>812.5</v>
          </cell>
          <cell r="H1344">
            <v>162440.1009868421</v>
          </cell>
          <cell r="I1344">
            <v>0</v>
          </cell>
        </row>
        <row r="1345">
          <cell r="C1345" t="str">
            <v>a.) Vật liệu</v>
          </cell>
        </row>
        <row r="1346">
          <cell r="B1346" t="str">
            <v>020</v>
          </cell>
          <cell r="C1346" t="str">
            <v>Cồn công nghiệp</v>
          </cell>
          <cell r="D1346" t="str">
            <v>kg</v>
          </cell>
          <cell r="E1346">
            <v>7.4999999999999997E-2</v>
          </cell>
          <cell r="F1346">
            <v>9500</v>
          </cell>
          <cell r="G1346">
            <v>712.5</v>
          </cell>
        </row>
        <row r="1347">
          <cell r="B1347" t="str">
            <v>040</v>
          </cell>
          <cell r="C1347" t="str">
            <v>Giẻ lau</v>
          </cell>
          <cell r="D1347" t="str">
            <v>kg</v>
          </cell>
          <cell r="E1347">
            <v>0.02</v>
          </cell>
          <cell r="F1347">
            <v>5000</v>
          </cell>
          <cell r="G1347">
            <v>100</v>
          </cell>
        </row>
        <row r="1348">
          <cell r="C1348" t="str">
            <v>b.) Nhân công</v>
          </cell>
        </row>
        <row r="1349">
          <cell r="B1349" t="str">
            <v>NC4,0_N2</v>
          </cell>
          <cell r="C1349" t="str">
            <v>Nhân công 4,0/7_nhóm 2</v>
          </cell>
          <cell r="D1349" t="str">
            <v>công</v>
          </cell>
          <cell r="E1349">
            <v>0.53</v>
          </cell>
          <cell r="F1349">
            <v>306490.75657894736</v>
          </cell>
          <cell r="H1349">
            <v>162440.1009868421</v>
          </cell>
        </row>
        <row r="1350">
          <cell r="B1350" t="str">
            <v>D3.1443</v>
          </cell>
          <cell r="C1350" t="str">
            <v>Lắp đặt chuỗi sứ đỡ đơn cho dây dẫn, chiều cao&lt;=50m, chuỗi đỡ đơn &lt;=8 bát</v>
          </cell>
          <cell r="D1350" t="str">
            <v>1 chuỗi sứ</v>
          </cell>
          <cell r="G1350">
            <v>1290</v>
          </cell>
          <cell r="H1350">
            <v>260517.14309210525</v>
          </cell>
          <cell r="I1350">
            <v>0</v>
          </cell>
        </row>
        <row r="1351">
          <cell r="C1351" t="str">
            <v>a.) Vật liệu</v>
          </cell>
        </row>
        <row r="1352">
          <cell r="B1352" t="str">
            <v>020</v>
          </cell>
          <cell r="C1352" t="str">
            <v>Cồn công nghiệp</v>
          </cell>
          <cell r="D1352" t="str">
            <v>kg</v>
          </cell>
          <cell r="E1352">
            <v>0.12</v>
          </cell>
          <cell r="F1352">
            <v>9500</v>
          </cell>
          <cell r="G1352">
            <v>1140</v>
          </cell>
        </row>
        <row r="1353">
          <cell r="B1353" t="str">
            <v>040</v>
          </cell>
          <cell r="C1353" t="str">
            <v>Giẻ lau</v>
          </cell>
          <cell r="D1353" t="str">
            <v>kg</v>
          </cell>
          <cell r="E1353">
            <v>0.03</v>
          </cell>
          <cell r="F1353">
            <v>5000</v>
          </cell>
          <cell r="G1353">
            <v>150</v>
          </cell>
        </row>
        <row r="1354">
          <cell r="C1354" t="str">
            <v>b.) Nhân công</v>
          </cell>
        </row>
        <row r="1355">
          <cell r="B1355" t="str">
            <v>NC4,0_N2</v>
          </cell>
          <cell r="C1355" t="str">
            <v>Nhân công 4,0/7_nhóm 2</v>
          </cell>
          <cell r="D1355" t="str">
            <v>công</v>
          </cell>
          <cell r="E1355">
            <v>0.85</v>
          </cell>
          <cell r="F1355">
            <v>306490.75657894736</v>
          </cell>
          <cell r="H1355">
            <v>260517.14309210525</v>
          </cell>
        </row>
        <row r="1356">
          <cell r="B1356" t="str">
            <v>D3.1444</v>
          </cell>
          <cell r="C1356" t="str">
            <v>Lắp đặt chuỗi sứ đỡ đơn cho dây dẫn, chiều cao&lt;=50m, chuỗi đỡ đơn &lt;=11 bát</v>
          </cell>
          <cell r="D1356" t="str">
            <v>1 chuỗi sứ</v>
          </cell>
          <cell r="G1356">
            <v>1765.0000000000002</v>
          </cell>
          <cell r="H1356">
            <v>367788.9078947368</v>
          </cell>
          <cell r="I1356">
            <v>0</v>
          </cell>
        </row>
        <row r="1357">
          <cell r="C1357" t="str">
            <v>a.) Vật liệu</v>
          </cell>
        </row>
        <row r="1358">
          <cell r="B1358" t="str">
            <v>020</v>
          </cell>
          <cell r="C1358" t="str">
            <v>Cồn công nghiệp</v>
          </cell>
          <cell r="D1358" t="str">
            <v>kg</v>
          </cell>
          <cell r="E1358">
            <v>0.17</v>
          </cell>
          <cell r="F1358">
            <v>9500</v>
          </cell>
          <cell r="G1358">
            <v>1615.0000000000002</v>
          </cell>
        </row>
        <row r="1359">
          <cell r="B1359" t="str">
            <v>040</v>
          </cell>
          <cell r="C1359" t="str">
            <v>Giẻ lau</v>
          </cell>
          <cell r="D1359" t="str">
            <v>kg</v>
          </cell>
          <cell r="E1359">
            <v>0.03</v>
          </cell>
          <cell r="F1359">
            <v>5000</v>
          </cell>
          <cell r="G1359">
            <v>150</v>
          </cell>
        </row>
        <row r="1360">
          <cell r="C1360" t="str">
            <v>b.) Nhân công</v>
          </cell>
        </row>
        <row r="1361">
          <cell r="B1361" t="str">
            <v>NC4,0_N2</v>
          </cell>
          <cell r="C1361" t="str">
            <v>Nhân công 4,0/7_nhóm 2</v>
          </cell>
          <cell r="D1361" t="str">
            <v>công</v>
          </cell>
          <cell r="E1361">
            <v>1.2</v>
          </cell>
          <cell r="F1361">
            <v>306490.75657894736</v>
          </cell>
          <cell r="H1361">
            <v>367788.9078947368</v>
          </cell>
        </row>
        <row r="1362">
          <cell r="B1362" t="str">
            <v>D3.1445</v>
          </cell>
          <cell r="C1362" t="str">
            <v>Lắp đặt chuỗi sứ đỡ đơn cho dây dẫn, chiều cao&lt;=50m, chuỗi đỡ đơn &lt;=14 bát</v>
          </cell>
          <cell r="D1362" t="str">
            <v>1 chuỗi sứ</v>
          </cell>
          <cell r="G1362">
            <v>2050</v>
          </cell>
          <cell r="H1362">
            <v>465865.95</v>
          </cell>
          <cell r="I1362">
            <v>0</v>
          </cell>
        </row>
        <row r="1363">
          <cell r="C1363" t="str">
            <v>a.) Vật liệu</v>
          </cell>
        </row>
        <row r="1364">
          <cell r="B1364" t="str">
            <v>020</v>
          </cell>
          <cell r="C1364" t="str">
            <v>Cồn công nghiệp</v>
          </cell>
          <cell r="D1364" t="str">
            <v>kg</v>
          </cell>
          <cell r="E1364">
            <v>0.2</v>
          </cell>
          <cell r="F1364">
            <v>9500</v>
          </cell>
          <cell r="G1364">
            <v>1900</v>
          </cell>
        </row>
        <row r="1365">
          <cell r="B1365" t="str">
            <v>040</v>
          </cell>
          <cell r="C1365" t="str">
            <v>Giẻ lau</v>
          </cell>
          <cell r="D1365" t="str">
            <v>kg</v>
          </cell>
          <cell r="E1365">
            <v>0.03</v>
          </cell>
          <cell r="F1365">
            <v>5000</v>
          </cell>
          <cell r="G1365">
            <v>150</v>
          </cell>
        </row>
        <row r="1366">
          <cell r="C1366" t="str">
            <v>b.) Nhân công</v>
          </cell>
        </row>
        <row r="1367">
          <cell r="B1367" t="str">
            <v>NC4,0_N2</v>
          </cell>
          <cell r="C1367" t="str">
            <v>Nhân công 4,0/7_nhóm 2</v>
          </cell>
          <cell r="D1367" t="str">
            <v>công</v>
          </cell>
          <cell r="E1367">
            <v>1.52</v>
          </cell>
          <cell r="F1367">
            <v>306490.75657894736</v>
          </cell>
          <cell r="H1367">
            <v>465865.95</v>
          </cell>
        </row>
        <row r="1368">
          <cell r="B1368" t="str">
            <v>D3.1446</v>
          </cell>
          <cell r="C1368" t="str">
            <v>Lắp đặt chuỗi sứ đỡ đơn cho dây dẫn, chiều cao&lt;=50m, chuỗi đỡ đơn &lt;=18 bát</v>
          </cell>
          <cell r="D1368" t="str">
            <v>1 chuỗi sứ</v>
          </cell>
          <cell r="G1368">
            <v>2480</v>
          </cell>
          <cell r="H1368">
            <v>551683.36184210528</v>
          </cell>
          <cell r="I1368">
            <v>0</v>
          </cell>
        </row>
        <row r="1369">
          <cell r="C1369" t="str">
            <v>a.) Vật liệu</v>
          </cell>
        </row>
        <row r="1370">
          <cell r="B1370" t="str">
            <v>020</v>
          </cell>
          <cell r="C1370" t="str">
            <v>Cồn công nghiệp</v>
          </cell>
          <cell r="D1370" t="str">
            <v>kg</v>
          </cell>
          <cell r="E1370">
            <v>0.24</v>
          </cell>
          <cell r="F1370">
            <v>9500</v>
          </cell>
          <cell r="G1370">
            <v>2280</v>
          </cell>
        </row>
        <row r="1371">
          <cell r="B1371" t="str">
            <v>040</v>
          </cell>
          <cell r="C1371" t="str">
            <v>Giẻ lau</v>
          </cell>
          <cell r="D1371" t="str">
            <v>kg</v>
          </cell>
          <cell r="E1371">
            <v>0.04</v>
          </cell>
          <cell r="F1371">
            <v>5000</v>
          </cell>
          <cell r="G1371">
            <v>200</v>
          </cell>
        </row>
        <row r="1372">
          <cell r="C1372" t="str">
            <v>b.) Nhân công</v>
          </cell>
        </row>
        <row r="1373">
          <cell r="B1373" t="str">
            <v>NC4,0_N2</v>
          </cell>
          <cell r="C1373" t="str">
            <v>Nhân công 4,0/7_nhóm 2</v>
          </cell>
          <cell r="D1373" t="str">
            <v>công</v>
          </cell>
          <cell r="E1373">
            <v>1.8</v>
          </cell>
          <cell r="F1373">
            <v>306490.75657894736</v>
          </cell>
          <cell r="H1373">
            <v>551683.36184210528</v>
          </cell>
        </row>
        <row r="1374">
          <cell r="B1374" t="str">
            <v>D3.1447</v>
          </cell>
          <cell r="C1374" t="str">
            <v>Lắp đặt chuỗi sứ đỡ đơn cho dây dẫn, chiều cao&lt;=50m, chuỗi đỡ đơn &lt;=21 bát</v>
          </cell>
          <cell r="D1374" t="str">
            <v>1 chuỗi sứ</v>
          </cell>
          <cell r="G1374">
            <v>2955</v>
          </cell>
          <cell r="H1374">
            <v>662020.03421052638</v>
          </cell>
          <cell r="I1374">
            <v>0</v>
          </cell>
        </row>
        <row r="1375">
          <cell r="C1375" t="str">
            <v>a.) Vật liệu</v>
          </cell>
        </row>
        <row r="1376">
          <cell r="B1376" t="str">
            <v>020</v>
          </cell>
          <cell r="C1376" t="str">
            <v>Cồn công nghiệp</v>
          </cell>
          <cell r="D1376" t="str">
            <v>kg</v>
          </cell>
          <cell r="E1376">
            <v>0.28999999999999998</v>
          </cell>
          <cell r="F1376">
            <v>9500</v>
          </cell>
          <cell r="G1376">
            <v>2755</v>
          </cell>
        </row>
        <row r="1377">
          <cell r="B1377" t="str">
            <v>040</v>
          </cell>
          <cell r="C1377" t="str">
            <v>Giẻ lau</v>
          </cell>
          <cell r="D1377" t="str">
            <v>kg</v>
          </cell>
          <cell r="E1377">
            <v>0.04</v>
          </cell>
          <cell r="F1377">
            <v>5000</v>
          </cell>
          <cell r="G1377">
            <v>200</v>
          </cell>
        </row>
        <row r="1378">
          <cell r="C1378" t="str">
            <v>b.) Nhân công</v>
          </cell>
        </row>
        <row r="1379">
          <cell r="B1379" t="str">
            <v>NC4,0_N2</v>
          </cell>
          <cell r="C1379" t="str">
            <v>Nhân công 4,0/7_nhóm 2</v>
          </cell>
          <cell r="D1379" t="str">
            <v>công</v>
          </cell>
          <cell r="E1379">
            <v>2.16</v>
          </cell>
          <cell r="F1379">
            <v>306490.75657894736</v>
          </cell>
          <cell r="H1379">
            <v>662020.03421052638</v>
          </cell>
        </row>
        <row r="1380">
          <cell r="B1380" t="str">
            <v>D3.1448</v>
          </cell>
          <cell r="C1380" t="str">
            <v>Lắp đặt chuỗi sứ đỡ đơn cho dây dẫn, chiều cao&lt;=50m, chuỗi đỡ đơn &gt;21 bát</v>
          </cell>
          <cell r="D1380" t="str">
            <v>1 chuỗi sứ</v>
          </cell>
          <cell r="G1380">
            <v>3525</v>
          </cell>
          <cell r="H1380">
            <v>793811.05953947362</v>
          </cell>
          <cell r="I1380">
            <v>0</v>
          </cell>
        </row>
        <row r="1381">
          <cell r="C1381" t="str">
            <v>a.) Vật liệu</v>
          </cell>
        </row>
        <row r="1382">
          <cell r="B1382" t="str">
            <v>020</v>
          </cell>
          <cell r="C1382" t="str">
            <v>Cồn công nghiệp</v>
          </cell>
          <cell r="D1382" t="str">
            <v>kg</v>
          </cell>
          <cell r="E1382">
            <v>0.35</v>
          </cell>
          <cell r="F1382">
            <v>9500</v>
          </cell>
          <cell r="G1382">
            <v>3325</v>
          </cell>
        </row>
        <row r="1383">
          <cell r="B1383" t="str">
            <v>040</v>
          </cell>
          <cell r="C1383" t="str">
            <v>Giẻ lau</v>
          </cell>
          <cell r="D1383" t="str">
            <v>kg</v>
          </cell>
          <cell r="E1383">
            <v>0.04</v>
          </cell>
          <cell r="F1383">
            <v>5000</v>
          </cell>
          <cell r="G1383">
            <v>200</v>
          </cell>
        </row>
        <row r="1384">
          <cell r="C1384" t="str">
            <v>b.) Nhân công</v>
          </cell>
        </row>
        <row r="1385">
          <cell r="B1385" t="str">
            <v>NC4,0_N2</v>
          </cell>
          <cell r="C1385" t="str">
            <v>Nhân công 4,0/7_nhóm 2</v>
          </cell>
          <cell r="D1385" t="str">
            <v>công</v>
          </cell>
          <cell r="E1385">
            <v>2.59</v>
          </cell>
          <cell r="F1385">
            <v>306490.75657894736</v>
          </cell>
          <cell r="H1385">
            <v>793811.05953947362</v>
          </cell>
        </row>
        <row r="1386">
          <cell r="B1386" t="str">
            <v>D3.1451</v>
          </cell>
          <cell r="C1386" t="str">
            <v>Lắp đặt chuỗi sứ đỡ đơn cho dây dẫn, chiều cao&lt;=60m, chuỗi đỡ đơn &lt;=2 bát</v>
          </cell>
          <cell r="D1386" t="str">
            <v>1 chuỗi sứ</v>
          </cell>
          <cell r="G1386">
            <v>525</v>
          </cell>
          <cell r="H1386">
            <v>116466.4875</v>
          </cell>
          <cell r="I1386">
            <v>0</v>
          </cell>
        </row>
        <row r="1387">
          <cell r="C1387" t="str">
            <v>a.) Vật liệu</v>
          </cell>
        </row>
        <row r="1388">
          <cell r="B1388" t="str">
            <v>020</v>
          </cell>
          <cell r="C1388" t="str">
            <v>Cồn công nghiệp</v>
          </cell>
          <cell r="D1388" t="str">
            <v>kg</v>
          </cell>
          <cell r="E1388">
            <v>0.05</v>
          </cell>
          <cell r="F1388">
            <v>9500</v>
          </cell>
          <cell r="G1388">
            <v>475</v>
          </cell>
        </row>
        <row r="1389">
          <cell r="B1389" t="str">
            <v>040</v>
          </cell>
          <cell r="C1389" t="str">
            <v>Giẻ lau</v>
          </cell>
          <cell r="D1389" t="str">
            <v>kg</v>
          </cell>
          <cell r="E1389">
            <v>0.01</v>
          </cell>
          <cell r="F1389">
            <v>5000</v>
          </cell>
          <cell r="G1389">
            <v>50</v>
          </cell>
        </row>
        <row r="1390">
          <cell r="C1390" t="str">
            <v>b.) Nhân công</v>
          </cell>
        </row>
        <row r="1391">
          <cell r="B1391" t="str">
            <v>NC4,0_N2</v>
          </cell>
          <cell r="C1391" t="str">
            <v>Nhân công 4,0/7_nhóm 2</v>
          </cell>
          <cell r="D1391" t="str">
            <v>công</v>
          </cell>
          <cell r="E1391">
            <v>0.38</v>
          </cell>
          <cell r="F1391">
            <v>306490.75657894736</v>
          </cell>
          <cell r="H1391">
            <v>116466.4875</v>
          </cell>
        </row>
        <row r="1392">
          <cell r="B1392" t="str">
            <v>D3.1452</v>
          </cell>
          <cell r="C1392" t="str">
            <v>Lắp đặt chuỗi sứ đỡ đơn cho dây dẫn, chiều cao&lt;=60m, chuỗi đỡ đơn &lt;=5 bát</v>
          </cell>
          <cell r="D1392" t="str">
            <v>1 chuỗi sứ</v>
          </cell>
          <cell r="G1392">
            <v>812.5</v>
          </cell>
          <cell r="H1392">
            <v>177764.63881578945</v>
          </cell>
          <cell r="I1392">
            <v>0</v>
          </cell>
        </row>
        <row r="1393">
          <cell r="C1393" t="str">
            <v>a.) Vật liệu</v>
          </cell>
        </row>
        <row r="1394">
          <cell r="B1394" t="str">
            <v>020</v>
          </cell>
          <cell r="C1394" t="str">
            <v>Cồn công nghiệp</v>
          </cell>
          <cell r="D1394" t="str">
            <v>kg</v>
          </cell>
          <cell r="E1394">
            <v>7.4999999999999997E-2</v>
          </cell>
          <cell r="F1394">
            <v>9500</v>
          </cell>
          <cell r="G1394">
            <v>712.5</v>
          </cell>
        </row>
        <row r="1395">
          <cell r="B1395" t="str">
            <v>040</v>
          </cell>
          <cell r="C1395" t="str">
            <v>Giẻ lau</v>
          </cell>
          <cell r="D1395" t="str">
            <v>kg</v>
          </cell>
          <cell r="E1395">
            <v>0.02</v>
          </cell>
          <cell r="F1395">
            <v>5000</v>
          </cell>
          <cell r="G1395">
            <v>100</v>
          </cell>
        </row>
        <row r="1396">
          <cell r="C1396" t="str">
            <v>b.) Nhân công</v>
          </cell>
        </row>
        <row r="1397">
          <cell r="B1397" t="str">
            <v>NC4,0_N2</v>
          </cell>
          <cell r="C1397" t="str">
            <v>Nhân công 4,0/7_nhóm 2</v>
          </cell>
          <cell r="D1397" t="str">
            <v>công</v>
          </cell>
          <cell r="E1397">
            <v>0.57999999999999996</v>
          </cell>
          <cell r="F1397">
            <v>306490.75657894736</v>
          </cell>
          <cell r="H1397">
            <v>177764.63881578945</v>
          </cell>
        </row>
        <row r="1398">
          <cell r="B1398" t="str">
            <v>D3.1453</v>
          </cell>
          <cell r="C1398" t="str">
            <v>Lắp đặt chuỗi sứ đỡ đơn cho dây dẫn, chiều cao&lt;=60m, chuỗi đỡ đơn &lt;=8 bát</v>
          </cell>
          <cell r="D1398" t="str">
            <v>1 chuỗi sứ</v>
          </cell>
          <cell r="G1398">
            <v>1290</v>
          </cell>
          <cell r="H1398">
            <v>285036.40361842106</v>
          </cell>
          <cell r="I1398">
            <v>0</v>
          </cell>
        </row>
        <row r="1399">
          <cell r="C1399" t="str">
            <v>a.) Vật liệu</v>
          </cell>
        </row>
        <row r="1400">
          <cell r="B1400" t="str">
            <v>020</v>
          </cell>
          <cell r="C1400" t="str">
            <v>Cồn công nghiệp</v>
          </cell>
          <cell r="D1400" t="str">
            <v>kg</v>
          </cell>
          <cell r="E1400">
            <v>0.12</v>
          </cell>
          <cell r="F1400">
            <v>9500</v>
          </cell>
          <cell r="G1400">
            <v>1140</v>
          </cell>
        </row>
        <row r="1401">
          <cell r="B1401" t="str">
            <v>040</v>
          </cell>
          <cell r="C1401" t="str">
            <v>Giẻ lau</v>
          </cell>
          <cell r="D1401" t="str">
            <v>kg</v>
          </cell>
          <cell r="E1401">
            <v>0.03</v>
          </cell>
          <cell r="F1401">
            <v>5000</v>
          </cell>
          <cell r="G1401">
            <v>150</v>
          </cell>
        </row>
        <row r="1402">
          <cell r="C1402" t="str">
            <v>b.) Nhân công</v>
          </cell>
        </row>
        <row r="1403">
          <cell r="B1403" t="str">
            <v>NC4,0_N2</v>
          </cell>
          <cell r="C1403" t="str">
            <v>Nhân công 4,0/7_nhóm 2</v>
          </cell>
          <cell r="D1403" t="str">
            <v>công</v>
          </cell>
          <cell r="E1403">
            <v>0.93</v>
          </cell>
          <cell r="F1403">
            <v>306490.75657894736</v>
          </cell>
          <cell r="H1403">
            <v>285036.40361842106</v>
          </cell>
        </row>
        <row r="1404">
          <cell r="B1404" t="str">
            <v>D3.1454</v>
          </cell>
          <cell r="C1404" t="str">
            <v>Lắp đặt chuỗi sứ đỡ đơn cho dây dẫn, chiều cao&lt;=60m, chuỗi đỡ đơn &lt;=11 bát</v>
          </cell>
          <cell r="D1404" t="str">
            <v>1 chuỗi sứ</v>
          </cell>
          <cell r="G1404">
            <v>1765.0000000000002</v>
          </cell>
          <cell r="H1404">
            <v>404567.79868421052</v>
          </cell>
          <cell r="I1404">
            <v>0</v>
          </cell>
        </row>
        <row r="1405">
          <cell r="C1405" t="str">
            <v>a.) Vật liệu</v>
          </cell>
        </row>
        <row r="1406">
          <cell r="B1406" t="str">
            <v>020</v>
          </cell>
          <cell r="C1406" t="str">
            <v>Cồn công nghiệp</v>
          </cell>
          <cell r="D1406" t="str">
            <v>kg</v>
          </cell>
          <cell r="E1406">
            <v>0.17</v>
          </cell>
          <cell r="F1406">
            <v>9500</v>
          </cell>
          <cell r="G1406">
            <v>1615.0000000000002</v>
          </cell>
        </row>
        <row r="1407">
          <cell r="B1407" t="str">
            <v>040</v>
          </cell>
          <cell r="C1407" t="str">
            <v>Giẻ lau</v>
          </cell>
          <cell r="D1407" t="str">
            <v>kg</v>
          </cell>
          <cell r="E1407">
            <v>0.03</v>
          </cell>
          <cell r="F1407">
            <v>5000</v>
          </cell>
          <cell r="G1407">
            <v>150</v>
          </cell>
        </row>
        <row r="1408">
          <cell r="C1408" t="str">
            <v>b.) Nhân công</v>
          </cell>
        </row>
        <row r="1409">
          <cell r="B1409" t="str">
            <v>NC4,0_N2</v>
          </cell>
          <cell r="C1409" t="str">
            <v>Nhân công 4,0/7_nhóm 2</v>
          </cell>
          <cell r="D1409" t="str">
            <v>công</v>
          </cell>
          <cell r="E1409">
            <v>1.32</v>
          </cell>
          <cell r="F1409">
            <v>306490.75657894736</v>
          </cell>
          <cell r="H1409">
            <v>404567.79868421052</v>
          </cell>
        </row>
        <row r="1410">
          <cell r="B1410" t="str">
            <v>D3.1455</v>
          </cell>
          <cell r="C1410" t="str">
            <v>Lắp đặt chuỗi sứ đỡ đơn cho dây dẫn, chiều cao&lt;=60m, chuỗi đỡ đơn &lt;=14 bát</v>
          </cell>
          <cell r="D1410" t="str">
            <v>1 chuỗi sứ</v>
          </cell>
          <cell r="G1410">
            <v>2050</v>
          </cell>
          <cell r="H1410">
            <v>511839.56348684209</v>
          </cell>
          <cell r="I1410">
            <v>0</v>
          </cell>
        </row>
        <row r="1411">
          <cell r="C1411" t="str">
            <v>a.) Vật liệu</v>
          </cell>
        </row>
        <row r="1412">
          <cell r="B1412" t="str">
            <v>020</v>
          </cell>
          <cell r="C1412" t="str">
            <v>Cồn công nghiệp</v>
          </cell>
          <cell r="D1412" t="str">
            <v>kg</v>
          </cell>
          <cell r="E1412">
            <v>0.2</v>
          </cell>
          <cell r="F1412">
            <v>9500</v>
          </cell>
          <cell r="G1412">
            <v>1900</v>
          </cell>
        </row>
        <row r="1413">
          <cell r="B1413" t="str">
            <v>040</v>
          </cell>
          <cell r="C1413" t="str">
            <v>Giẻ lau</v>
          </cell>
          <cell r="D1413" t="str">
            <v>kg</v>
          </cell>
          <cell r="E1413">
            <v>0.03</v>
          </cell>
          <cell r="F1413">
            <v>5000</v>
          </cell>
          <cell r="G1413">
            <v>150</v>
          </cell>
        </row>
        <row r="1414">
          <cell r="C1414" t="str">
            <v>b.) Nhân công</v>
          </cell>
        </row>
        <row r="1415">
          <cell r="B1415" t="str">
            <v>NC4,0_N2</v>
          </cell>
          <cell r="C1415" t="str">
            <v>Nhân công 4,0/7_nhóm 2</v>
          </cell>
          <cell r="D1415" t="str">
            <v>công</v>
          </cell>
          <cell r="E1415">
            <v>1.67</v>
          </cell>
          <cell r="F1415">
            <v>306490.75657894736</v>
          </cell>
          <cell r="H1415">
            <v>511839.56348684209</v>
          </cell>
        </row>
        <row r="1416">
          <cell r="B1416" t="str">
            <v>D3.1456</v>
          </cell>
          <cell r="C1416" t="str">
            <v>Lắp đặt chuỗi sứ đỡ đơn cho dây dẫn, chiều cao&lt;=60m, chuỗi đỡ đơn &lt;=18 bát</v>
          </cell>
          <cell r="D1416" t="str">
            <v>1 chuỗi sứ</v>
          </cell>
          <cell r="G1416">
            <v>2480</v>
          </cell>
          <cell r="H1416">
            <v>612981.51315789472</v>
          </cell>
          <cell r="I1416">
            <v>0</v>
          </cell>
        </row>
        <row r="1417">
          <cell r="C1417" t="str">
            <v>a.) Vật liệu</v>
          </cell>
        </row>
        <row r="1418">
          <cell r="B1418" t="str">
            <v>020</v>
          </cell>
          <cell r="C1418" t="str">
            <v>Cồn công nghiệp</v>
          </cell>
          <cell r="D1418" t="str">
            <v>kg</v>
          </cell>
          <cell r="E1418">
            <v>0.24</v>
          </cell>
          <cell r="F1418">
            <v>9500</v>
          </cell>
          <cell r="G1418">
            <v>2280</v>
          </cell>
        </row>
        <row r="1419">
          <cell r="B1419" t="str">
            <v>040</v>
          </cell>
          <cell r="C1419" t="str">
            <v>Giẻ lau</v>
          </cell>
          <cell r="D1419" t="str">
            <v>kg</v>
          </cell>
          <cell r="E1419">
            <v>0.04</v>
          </cell>
          <cell r="F1419">
            <v>5000</v>
          </cell>
          <cell r="G1419">
            <v>200</v>
          </cell>
        </row>
        <row r="1420">
          <cell r="C1420" t="str">
            <v>b.) Nhân công</v>
          </cell>
        </row>
        <row r="1421">
          <cell r="B1421" t="str">
            <v>NC4,0_N2</v>
          </cell>
          <cell r="C1421" t="str">
            <v>Nhân công 4,0/7_nhóm 2</v>
          </cell>
          <cell r="D1421" t="str">
            <v>công</v>
          </cell>
          <cell r="E1421">
            <v>2</v>
          </cell>
          <cell r="F1421">
            <v>306490.75657894736</v>
          </cell>
          <cell r="H1421">
            <v>612981.51315789472</v>
          </cell>
        </row>
        <row r="1422">
          <cell r="B1422" t="str">
            <v>D3.1457</v>
          </cell>
          <cell r="C1422" t="str">
            <v>Lắp đặt chuỗi sứ đỡ đơn cho dây dẫn, chiều cao&lt;=60m, chuỗi đỡ đơn &lt;=21 bát</v>
          </cell>
          <cell r="D1422" t="str">
            <v>1 chuỗi sứ</v>
          </cell>
          <cell r="G1422">
            <v>2955</v>
          </cell>
          <cell r="H1422">
            <v>735577.81578947359</v>
          </cell>
          <cell r="I1422">
            <v>0</v>
          </cell>
        </row>
        <row r="1423">
          <cell r="C1423" t="str">
            <v>a.) Vật liệu</v>
          </cell>
        </row>
        <row r="1424">
          <cell r="B1424" t="str">
            <v>020</v>
          </cell>
          <cell r="C1424" t="str">
            <v>Cồn công nghiệp</v>
          </cell>
          <cell r="D1424" t="str">
            <v>kg</v>
          </cell>
          <cell r="E1424">
            <v>0.28999999999999998</v>
          </cell>
          <cell r="F1424">
            <v>9500</v>
          </cell>
          <cell r="G1424">
            <v>2755</v>
          </cell>
        </row>
        <row r="1425">
          <cell r="B1425" t="str">
            <v>040</v>
          </cell>
          <cell r="C1425" t="str">
            <v>Giẻ lau</v>
          </cell>
          <cell r="D1425" t="str">
            <v>kg</v>
          </cell>
          <cell r="E1425">
            <v>0.04</v>
          </cell>
          <cell r="F1425">
            <v>5000</v>
          </cell>
          <cell r="G1425">
            <v>200</v>
          </cell>
        </row>
        <row r="1426">
          <cell r="C1426" t="str">
            <v>b.) Nhân công</v>
          </cell>
        </row>
        <row r="1427">
          <cell r="B1427" t="str">
            <v>NC4,0_N2</v>
          </cell>
          <cell r="C1427" t="str">
            <v>Nhân công 4,0/7_nhóm 2</v>
          </cell>
          <cell r="D1427" t="str">
            <v>công</v>
          </cell>
          <cell r="E1427">
            <v>2.4</v>
          </cell>
          <cell r="F1427">
            <v>306490.75657894736</v>
          </cell>
          <cell r="H1427">
            <v>735577.81578947359</v>
          </cell>
        </row>
        <row r="1428">
          <cell r="B1428" t="str">
            <v>D3.1458</v>
          </cell>
          <cell r="C1428" t="str">
            <v>Lắp đặt chuỗi sứ đỡ đơn cho dây dẫn, chiều cao&lt;=60m, chuỗi đỡ đơn &gt;21 bát</v>
          </cell>
          <cell r="D1428" t="str">
            <v>1 chuỗi sứ</v>
          </cell>
          <cell r="G1428">
            <v>3525</v>
          </cell>
          <cell r="H1428">
            <v>882693.37894736836</v>
          </cell>
          <cell r="I1428">
            <v>0</v>
          </cell>
        </row>
        <row r="1429">
          <cell r="C1429" t="str">
            <v>a.) Vật liệu</v>
          </cell>
        </row>
        <row r="1430">
          <cell r="B1430" t="str">
            <v>020</v>
          </cell>
          <cell r="C1430" t="str">
            <v>Cồn công nghiệp</v>
          </cell>
          <cell r="D1430" t="str">
            <v>kg</v>
          </cell>
          <cell r="E1430">
            <v>0.35</v>
          </cell>
          <cell r="F1430">
            <v>9500</v>
          </cell>
          <cell r="G1430">
            <v>3325</v>
          </cell>
        </row>
        <row r="1431">
          <cell r="B1431" t="str">
            <v>040</v>
          </cell>
          <cell r="C1431" t="str">
            <v>Giẻ lau</v>
          </cell>
          <cell r="D1431" t="str">
            <v>kg</v>
          </cell>
          <cell r="E1431">
            <v>0.04</v>
          </cell>
          <cell r="F1431">
            <v>5000</v>
          </cell>
          <cell r="G1431">
            <v>200</v>
          </cell>
        </row>
        <row r="1432">
          <cell r="C1432" t="str">
            <v>b.) Nhân công</v>
          </cell>
        </row>
        <row r="1433">
          <cell r="B1433" t="str">
            <v>NC4,0_N2</v>
          </cell>
          <cell r="C1433" t="str">
            <v>Nhân công 4,0/7_nhóm 2</v>
          </cell>
          <cell r="D1433" t="str">
            <v>công</v>
          </cell>
          <cell r="E1433">
            <v>2.88</v>
          </cell>
          <cell r="F1433">
            <v>306490.75657894736</v>
          </cell>
          <cell r="H1433">
            <v>882693.37894736836</v>
          </cell>
        </row>
        <row r="1434">
          <cell r="B1434" t="str">
            <v>D3.1461</v>
          </cell>
          <cell r="C1434" t="str">
            <v>Lắp đặt chuỗi sứ đỡ đơn cho dây dẫn, chiều cao&lt;=70m, chuỗi đỡ đơn &lt;=2 bát</v>
          </cell>
          <cell r="D1434" t="str">
            <v>1 chuỗi sứ</v>
          </cell>
          <cell r="G1434">
            <v>525</v>
          </cell>
          <cell r="H1434">
            <v>128726.11776315789</v>
          </cell>
          <cell r="I1434">
            <v>0</v>
          </cell>
        </row>
        <row r="1435">
          <cell r="C1435" t="str">
            <v>a.) Vật liệu</v>
          </cell>
        </row>
        <row r="1436">
          <cell r="B1436" t="str">
            <v>020</v>
          </cell>
          <cell r="C1436" t="str">
            <v>Cồn công nghiệp</v>
          </cell>
          <cell r="D1436" t="str">
            <v>kg</v>
          </cell>
          <cell r="E1436">
            <v>0.05</v>
          </cell>
          <cell r="F1436">
            <v>9500</v>
          </cell>
          <cell r="G1436">
            <v>475</v>
          </cell>
        </row>
        <row r="1437">
          <cell r="B1437" t="str">
            <v>040</v>
          </cell>
          <cell r="C1437" t="str">
            <v>Giẻ lau</v>
          </cell>
          <cell r="D1437" t="str">
            <v>kg</v>
          </cell>
          <cell r="E1437">
            <v>0.01</v>
          </cell>
          <cell r="F1437">
            <v>5000</v>
          </cell>
          <cell r="G1437">
            <v>50</v>
          </cell>
        </row>
        <row r="1438">
          <cell r="C1438" t="str">
            <v>b.) Nhân công</v>
          </cell>
        </row>
        <row r="1439">
          <cell r="B1439" t="str">
            <v>NC4,0_N2</v>
          </cell>
          <cell r="C1439" t="str">
            <v>Nhân công 4,0/7_nhóm 2</v>
          </cell>
          <cell r="D1439" t="str">
            <v>công</v>
          </cell>
          <cell r="E1439">
            <v>0.42</v>
          </cell>
          <cell r="F1439">
            <v>306490.75657894736</v>
          </cell>
          <cell r="H1439">
            <v>128726.11776315789</v>
          </cell>
        </row>
        <row r="1440">
          <cell r="B1440" t="str">
            <v>D3.1462</v>
          </cell>
          <cell r="C1440" t="str">
            <v>Lắp đặt chuỗi sứ đỡ đơn cho dây dẫn, chiều cao&lt;=70m, chuỗi đỡ đơn &lt;=5 bát</v>
          </cell>
          <cell r="D1440" t="str">
            <v>1 chuỗi sứ</v>
          </cell>
          <cell r="G1440">
            <v>812.5</v>
          </cell>
          <cell r="H1440">
            <v>196154.08421052631</v>
          </cell>
          <cell r="I1440">
            <v>0</v>
          </cell>
        </row>
        <row r="1441">
          <cell r="C1441" t="str">
            <v>a.) Vật liệu</v>
          </cell>
        </row>
        <row r="1442">
          <cell r="B1442" t="str">
            <v>020</v>
          </cell>
          <cell r="C1442" t="str">
            <v>Cồn công nghiệp</v>
          </cell>
          <cell r="D1442" t="str">
            <v>kg</v>
          </cell>
          <cell r="E1442">
            <v>7.4999999999999997E-2</v>
          </cell>
          <cell r="F1442">
            <v>9500</v>
          </cell>
          <cell r="G1442">
            <v>712.5</v>
          </cell>
        </row>
        <row r="1443">
          <cell r="B1443" t="str">
            <v>040</v>
          </cell>
          <cell r="C1443" t="str">
            <v>Giẻ lau</v>
          </cell>
          <cell r="D1443" t="str">
            <v>kg</v>
          </cell>
          <cell r="E1443">
            <v>0.02</v>
          </cell>
          <cell r="F1443">
            <v>5000</v>
          </cell>
          <cell r="G1443">
            <v>100</v>
          </cell>
        </row>
        <row r="1444">
          <cell r="C1444" t="str">
            <v>b.) Nhân công</v>
          </cell>
        </row>
        <row r="1445">
          <cell r="B1445" t="str">
            <v>NC4,0_N2</v>
          </cell>
          <cell r="C1445" t="str">
            <v>Nhân công 4,0/7_nhóm 2</v>
          </cell>
          <cell r="D1445" t="str">
            <v>công</v>
          </cell>
          <cell r="E1445">
            <v>0.64</v>
          </cell>
          <cell r="F1445">
            <v>306490.75657894736</v>
          </cell>
          <cell r="H1445">
            <v>196154.08421052631</v>
          </cell>
        </row>
        <row r="1446">
          <cell r="B1446" t="str">
            <v>D3.1463</v>
          </cell>
          <cell r="C1446" t="str">
            <v>Lắp đặt chuỗi sứ đỡ đơn cho dây dẫn, chiều cao&lt;=70m, chuỗi đỡ đơn &lt;=8 bát</v>
          </cell>
          <cell r="D1446" t="str">
            <v>1 chuỗi sứ</v>
          </cell>
          <cell r="G1446">
            <v>1290</v>
          </cell>
          <cell r="H1446">
            <v>312620.5717105263</v>
          </cell>
          <cell r="I1446">
            <v>0</v>
          </cell>
        </row>
        <row r="1447">
          <cell r="C1447" t="str">
            <v>a.) Vật liệu</v>
          </cell>
        </row>
        <row r="1448">
          <cell r="B1448" t="str">
            <v>020</v>
          </cell>
          <cell r="C1448" t="str">
            <v>Cồn công nghiệp</v>
          </cell>
          <cell r="D1448" t="str">
            <v>kg</v>
          </cell>
          <cell r="E1448">
            <v>0.12</v>
          </cell>
          <cell r="F1448">
            <v>9500</v>
          </cell>
          <cell r="G1448">
            <v>1140</v>
          </cell>
        </row>
        <row r="1449">
          <cell r="B1449" t="str">
            <v>040</v>
          </cell>
          <cell r="C1449" t="str">
            <v>Giẻ lau</v>
          </cell>
          <cell r="D1449" t="str">
            <v>kg</v>
          </cell>
          <cell r="E1449">
            <v>0.03</v>
          </cell>
          <cell r="F1449">
            <v>5000</v>
          </cell>
          <cell r="G1449">
            <v>150</v>
          </cell>
        </row>
        <row r="1450">
          <cell r="C1450" t="str">
            <v>b.) Nhân công</v>
          </cell>
        </row>
        <row r="1451">
          <cell r="B1451" t="str">
            <v>NC4,0_N2</v>
          </cell>
          <cell r="C1451" t="str">
            <v>Nhân công 4,0/7_nhóm 2</v>
          </cell>
          <cell r="D1451" t="str">
            <v>công</v>
          </cell>
          <cell r="E1451">
            <v>1.02</v>
          </cell>
          <cell r="F1451">
            <v>306490.75657894736</v>
          </cell>
          <cell r="H1451">
            <v>312620.5717105263</v>
          </cell>
        </row>
        <row r="1452">
          <cell r="B1452" t="str">
            <v>D3.1464</v>
          </cell>
          <cell r="C1452" t="str">
            <v>Lắp đặt chuỗi sứ đỡ đơn cho dây dẫn, chiều cao&lt;=70m, chuỗi đỡ đơn &lt;=11 bát</v>
          </cell>
          <cell r="D1452" t="str">
            <v>1 chuỗi sứ</v>
          </cell>
          <cell r="G1452">
            <v>1765.0000000000002</v>
          </cell>
          <cell r="H1452">
            <v>444411.59703947365</v>
          </cell>
          <cell r="I1452">
            <v>0</v>
          </cell>
        </row>
        <row r="1453">
          <cell r="C1453" t="str">
            <v>a.) Vật liệu</v>
          </cell>
        </row>
        <row r="1454">
          <cell r="B1454" t="str">
            <v>020</v>
          </cell>
          <cell r="C1454" t="str">
            <v>Cồn công nghiệp</v>
          </cell>
          <cell r="D1454" t="str">
            <v>kg</v>
          </cell>
          <cell r="E1454">
            <v>0.17</v>
          </cell>
          <cell r="F1454">
            <v>9500</v>
          </cell>
          <cell r="G1454">
            <v>1615.0000000000002</v>
          </cell>
        </row>
        <row r="1455">
          <cell r="B1455" t="str">
            <v>040</v>
          </cell>
          <cell r="C1455" t="str">
            <v>Giẻ lau</v>
          </cell>
          <cell r="D1455" t="str">
            <v>kg</v>
          </cell>
          <cell r="E1455">
            <v>0.03</v>
          </cell>
          <cell r="F1455">
            <v>5000</v>
          </cell>
          <cell r="G1455">
            <v>150</v>
          </cell>
        </row>
        <row r="1456">
          <cell r="C1456" t="str">
            <v>b.) Nhân công</v>
          </cell>
        </row>
        <row r="1457">
          <cell r="B1457" t="str">
            <v>NC4,0_N2</v>
          </cell>
          <cell r="C1457" t="str">
            <v>Nhân công 4,0/7_nhóm 2</v>
          </cell>
          <cell r="D1457" t="str">
            <v>công</v>
          </cell>
          <cell r="E1457">
            <v>1.45</v>
          </cell>
          <cell r="F1457">
            <v>306490.75657894736</v>
          </cell>
          <cell r="H1457">
            <v>444411.59703947365</v>
          </cell>
        </row>
        <row r="1458">
          <cell r="B1458" t="str">
            <v>D3.1465</v>
          </cell>
          <cell r="C1458" t="str">
            <v>Lắp đặt chuỗi sứ đỡ đơn cho dây dẫn, chiều cao&lt;=70m, chuỗi đỡ đơn &lt;=14 bát</v>
          </cell>
          <cell r="D1458" t="str">
            <v>1 chuỗi sứ</v>
          </cell>
          <cell r="G1458">
            <v>2050</v>
          </cell>
          <cell r="H1458">
            <v>563942.99210526317</v>
          </cell>
          <cell r="I1458">
            <v>0</v>
          </cell>
        </row>
        <row r="1459">
          <cell r="C1459" t="str">
            <v>a.) Vật liệu</v>
          </cell>
        </row>
        <row r="1460">
          <cell r="B1460" t="str">
            <v>020</v>
          </cell>
          <cell r="C1460" t="str">
            <v>Cồn công nghiệp</v>
          </cell>
          <cell r="D1460" t="str">
            <v>kg</v>
          </cell>
          <cell r="E1460">
            <v>0.2</v>
          </cell>
          <cell r="F1460">
            <v>9500</v>
          </cell>
          <cell r="G1460">
            <v>1900</v>
          </cell>
        </row>
        <row r="1461">
          <cell r="B1461" t="str">
            <v>040</v>
          </cell>
          <cell r="C1461" t="str">
            <v>Giẻ lau</v>
          </cell>
          <cell r="D1461" t="str">
            <v>kg</v>
          </cell>
          <cell r="E1461">
            <v>0.03</v>
          </cell>
          <cell r="F1461">
            <v>5000</v>
          </cell>
          <cell r="G1461">
            <v>150</v>
          </cell>
        </row>
        <row r="1462">
          <cell r="C1462" t="str">
            <v>b.) Nhân công</v>
          </cell>
        </row>
        <row r="1463">
          <cell r="B1463" t="str">
            <v>NC4,0_N2</v>
          </cell>
          <cell r="C1463" t="str">
            <v>Nhân công 4,0/7_nhóm 2</v>
          </cell>
          <cell r="D1463" t="str">
            <v>công</v>
          </cell>
          <cell r="E1463">
            <v>1.84</v>
          </cell>
          <cell r="F1463">
            <v>306490.75657894736</v>
          </cell>
          <cell r="H1463">
            <v>563942.99210526317</v>
          </cell>
        </row>
        <row r="1464">
          <cell r="B1464" t="str">
            <v>D3.1466</v>
          </cell>
          <cell r="C1464" t="str">
            <v>Lắp đặt chuỗi sứ đỡ đơn cho dây dẫn, chiều cao&lt;=70m, chuỗi đỡ đơn &lt;=18 bát</v>
          </cell>
          <cell r="D1464" t="str">
            <v>1 chuỗi sứ</v>
          </cell>
          <cell r="G1464">
            <v>2480</v>
          </cell>
          <cell r="H1464">
            <v>674279.66447368427</v>
          </cell>
          <cell r="I1464">
            <v>0</v>
          </cell>
        </row>
        <row r="1465">
          <cell r="C1465" t="str">
            <v>a.) Vật liệu</v>
          </cell>
        </row>
        <row r="1466">
          <cell r="B1466" t="str">
            <v>020</v>
          </cell>
          <cell r="C1466" t="str">
            <v>Cồn công nghiệp</v>
          </cell>
          <cell r="D1466" t="str">
            <v>kg</v>
          </cell>
          <cell r="E1466">
            <v>0.24</v>
          </cell>
          <cell r="F1466">
            <v>9500</v>
          </cell>
          <cell r="G1466">
            <v>2280</v>
          </cell>
        </row>
        <row r="1467">
          <cell r="B1467" t="str">
            <v>040</v>
          </cell>
          <cell r="C1467" t="str">
            <v>Giẻ lau</v>
          </cell>
          <cell r="D1467" t="str">
            <v>kg</v>
          </cell>
          <cell r="E1467">
            <v>0.04</v>
          </cell>
          <cell r="F1467">
            <v>5000</v>
          </cell>
          <cell r="G1467">
            <v>200</v>
          </cell>
        </row>
        <row r="1468">
          <cell r="C1468" t="str">
            <v>b.) Nhân công</v>
          </cell>
        </row>
        <row r="1469">
          <cell r="B1469" t="str">
            <v>NC4,0_N2</v>
          </cell>
          <cell r="C1469" t="str">
            <v>Nhân công 4,0/7_nhóm 2</v>
          </cell>
          <cell r="D1469" t="str">
            <v>công</v>
          </cell>
          <cell r="E1469">
            <v>2.2000000000000002</v>
          </cell>
          <cell r="F1469">
            <v>306490.75657894736</v>
          </cell>
          <cell r="H1469">
            <v>674279.66447368427</v>
          </cell>
        </row>
        <row r="1470">
          <cell r="B1470" t="str">
            <v>D3.1467</v>
          </cell>
          <cell r="C1470" t="str">
            <v>Lắp đặt chuỗi sứ đỡ đơn cho dây dẫn, chiều cao&lt;=70m, chuỗi đỡ đơn &lt;=21 bát</v>
          </cell>
          <cell r="D1470" t="str">
            <v>1 chuỗi sứ</v>
          </cell>
          <cell r="G1470">
            <v>2955</v>
          </cell>
          <cell r="H1470">
            <v>809135.59736842103</v>
          </cell>
          <cell r="I1470">
            <v>0</v>
          </cell>
        </row>
        <row r="1471">
          <cell r="C1471" t="str">
            <v>a.) Vật liệu</v>
          </cell>
        </row>
        <row r="1472">
          <cell r="B1472" t="str">
            <v>020</v>
          </cell>
          <cell r="C1472" t="str">
            <v>Cồn công nghiệp</v>
          </cell>
          <cell r="D1472" t="str">
            <v>kg</v>
          </cell>
          <cell r="E1472">
            <v>0.28999999999999998</v>
          </cell>
          <cell r="F1472">
            <v>9500</v>
          </cell>
          <cell r="G1472">
            <v>2755</v>
          </cell>
        </row>
        <row r="1473">
          <cell r="B1473" t="str">
            <v>040</v>
          </cell>
          <cell r="C1473" t="str">
            <v>Giẻ lau</v>
          </cell>
          <cell r="D1473" t="str">
            <v>kg</v>
          </cell>
          <cell r="E1473">
            <v>0.04</v>
          </cell>
          <cell r="F1473">
            <v>5000</v>
          </cell>
          <cell r="G1473">
            <v>200</v>
          </cell>
        </row>
        <row r="1474">
          <cell r="C1474" t="str">
            <v>b.) Nhân công</v>
          </cell>
        </row>
        <row r="1475">
          <cell r="B1475" t="str">
            <v>NC4,0_N2</v>
          </cell>
          <cell r="C1475" t="str">
            <v>Nhân công 4,0/7_nhóm 2</v>
          </cell>
          <cell r="D1475" t="str">
            <v>công</v>
          </cell>
          <cell r="E1475">
            <v>2.64</v>
          </cell>
          <cell r="F1475">
            <v>306490.75657894736</v>
          </cell>
          <cell r="H1475">
            <v>809135.59736842103</v>
          </cell>
        </row>
        <row r="1476">
          <cell r="B1476" t="str">
            <v>D3.1472</v>
          </cell>
          <cell r="C1476" t="str">
            <v>Lắp đặt chuỗi sứ đỡ đơn cho dây dẫn, chiều cao&lt;=85m, chuỗi đỡ đơn &lt;=5 bát</v>
          </cell>
          <cell r="D1476" t="str">
            <v>1 chuỗi sứ</v>
          </cell>
          <cell r="G1476">
            <v>812.5</v>
          </cell>
          <cell r="H1476">
            <v>226803.15986842103</v>
          </cell>
          <cell r="I1476">
            <v>0</v>
          </cell>
        </row>
        <row r="1477">
          <cell r="C1477" t="str">
            <v>a.) Vật liệu</v>
          </cell>
        </row>
        <row r="1478">
          <cell r="B1478" t="str">
            <v>020</v>
          </cell>
          <cell r="C1478" t="str">
            <v>Cồn công nghiệp</v>
          </cell>
          <cell r="D1478" t="str">
            <v>kg</v>
          </cell>
          <cell r="E1478">
            <v>7.4999999999999997E-2</v>
          </cell>
          <cell r="F1478">
            <v>9500</v>
          </cell>
          <cell r="G1478">
            <v>712.5</v>
          </cell>
        </row>
        <row r="1479">
          <cell r="B1479" t="str">
            <v>040</v>
          </cell>
          <cell r="C1479" t="str">
            <v>Giẻ lau</v>
          </cell>
          <cell r="D1479" t="str">
            <v>kg</v>
          </cell>
          <cell r="E1479">
            <v>0.02</v>
          </cell>
          <cell r="F1479">
            <v>5000</v>
          </cell>
          <cell r="G1479">
            <v>100</v>
          </cell>
        </row>
        <row r="1480">
          <cell r="C1480" t="str">
            <v>b.) Nhân công</v>
          </cell>
        </row>
        <row r="1481">
          <cell r="B1481" t="str">
            <v>NC4,0_N2</v>
          </cell>
          <cell r="C1481" t="str">
            <v>Nhân công 4,0/7_nhóm 2</v>
          </cell>
          <cell r="D1481" t="str">
            <v>công</v>
          </cell>
          <cell r="E1481">
            <v>0.74</v>
          </cell>
          <cell r="F1481">
            <v>306490.75657894736</v>
          </cell>
          <cell r="H1481">
            <v>226803.15986842103</v>
          </cell>
        </row>
        <row r="1482">
          <cell r="B1482" t="str">
            <v>D3.1471</v>
          </cell>
          <cell r="C1482" t="str">
            <v>Lắp đặt chuỗi sứ đỡ đơn cho dây dẫn, chiều cao&lt;=85m, chuỗi đỡ đơn &lt;=2 bát</v>
          </cell>
          <cell r="D1482" t="str">
            <v>1 chuỗi sứ</v>
          </cell>
          <cell r="G1482">
            <v>525</v>
          </cell>
          <cell r="H1482">
            <v>147115.56315789474</v>
          </cell>
          <cell r="I1482">
            <v>0</v>
          </cell>
        </row>
        <row r="1483">
          <cell r="C1483" t="str">
            <v>a.) Vật liệu</v>
          </cell>
        </row>
        <row r="1484">
          <cell r="B1484" t="str">
            <v>020</v>
          </cell>
          <cell r="C1484" t="str">
            <v>Cồn công nghiệp</v>
          </cell>
          <cell r="D1484" t="str">
            <v>kg</v>
          </cell>
          <cell r="E1484">
            <v>0.05</v>
          </cell>
          <cell r="F1484">
            <v>9500</v>
          </cell>
          <cell r="G1484">
            <v>475</v>
          </cell>
        </row>
        <row r="1485">
          <cell r="B1485" t="str">
            <v>040</v>
          </cell>
          <cell r="C1485" t="str">
            <v>Giẻ lau</v>
          </cell>
          <cell r="D1485" t="str">
            <v>kg</v>
          </cell>
          <cell r="E1485">
            <v>0.01</v>
          </cell>
          <cell r="F1485">
            <v>5000</v>
          </cell>
          <cell r="G1485">
            <v>50</v>
          </cell>
        </row>
        <row r="1486">
          <cell r="C1486" t="str">
            <v>b.) Nhân công</v>
          </cell>
        </row>
        <row r="1487">
          <cell r="B1487" t="str">
            <v>NC4,0_N2</v>
          </cell>
          <cell r="C1487" t="str">
            <v>Nhân công 4,0/7_nhóm 2</v>
          </cell>
          <cell r="D1487" t="str">
            <v>công</v>
          </cell>
          <cell r="E1487">
            <v>0.48</v>
          </cell>
          <cell r="F1487">
            <v>306490.75657894736</v>
          </cell>
          <cell r="H1487">
            <v>147115.56315789474</v>
          </cell>
        </row>
        <row r="1488">
          <cell r="B1488" t="str">
            <v>D3.1468</v>
          </cell>
          <cell r="C1488" t="str">
            <v>Lắp đặt chuỗi sứ đỡ đơn cho dây dẫn, chiều cao&lt;=70m, chuỗi đỡ đơn &gt;21 bát</v>
          </cell>
          <cell r="D1488" t="str">
            <v>1 chuỗi sứ</v>
          </cell>
          <cell r="G1488">
            <v>3525</v>
          </cell>
          <cell r="H1488">
            <v>971575.6983552631</v>
          </cell>
          <cell r="I1488">
            <v>0</v>
          </cell>
        </row>
        <row r="1489">
          <cell r="C1489" t="str">
            <v>a.) Vật liệu</v>
          </cell>
        </row>
        <row r="1490">
          <cell r="B1490" t="str">
            <v>020</v>
          </cell>
          <cell r="C1490" t="str">
            <v>Cồn công nghiệp</v>
          </cell>
          <cell r="D1490" t="str">
            <v>kg</v>
          </cell>
          <cell r="E1490">
            <v>0.35</v>
          </cell>
          <cell r="F1490">
            <v>9500</v>
          </cell>
          <cell r="G1490">
            <v>3325</v>
          </cell>
        </row>
        <row r="1491">
          <cell r="B1491" t="str">
            <v>040</v>
          </cell>
          <cell r="C1491" t="str">
            <v>Giẻ lau</v>
          </cell>
          <cell r="D1491" t="str">
            <v>kg</v>
          </cell>
          <cell r="E1491">
            <v>0.04</v>
          </cell>
          <cell r="F1491">
            <v>5000</v>
          </cell>
          <cell r="G1491">
            <v>200</v>
          </cell>
        </row>
        <row r="1492">
          <cell r="C1492" t="str">
            <v>b.) Nhân công</v>
          </cell>
        </row>
        <row r="1493">
          <cell r="B1493" t="str">
            <v>NC4,0_N2</v>
          </cell>
          <cell r="C1493" t="str">
            <v>Nhân công 4,0/7_nhóm 2</v>
          </cell>
          <cell r="D1493" t="str">
            <v>công</v>
          </cell>
          <cell r="E1493">
            <v>3.17</v>
          </cell>
          <cell r="F1493">
            <v>306490.75657894736</v>
          </cell>
          <cell r="H1493">
            <v>971575.6983552631</v>
          </cell>
        </row>
        <row r="1494">
          <cell r="B1494" t="str">
            <v>D3.1473</v>
          </cell>
          <cell r="C1494" t="str">
            <v>Lắp đặt chuỗi sứ đỡ đơn cho dây dẫn, chiều cao&lt;=85m, chuỗi đỡ đơn &lt;=8 bát</v>
          </cell>
          <cell r="D1494" t="str">
            <v>1 chuỗi sứ</v>
          </cell>
          <cell r="G1494">
            <v>1290</v>
          </cell>
          <cell r="H1494">
            <v>358594.18519736838</v>
          </cell>
          <cell r="I1494">
            <v>0</v>
          </cell>
        </row>
        <row r="1495">
          <cell r="C1495" t="str">
            <v>a.) Vật liệu</v>
          </cell>
        </row>
        <row r="1496">
          <cell r="B1496" t="str">
            <v>020</v>
          </cell>
          <cell r="C1496" t="str">
            <v>Cồn công nghiệp</v>
          </cell>
          <cell r="D1496" t="str">
            <v>kg</v>
          </cell>
          <cell r="E1496">
            <v>0.12</v>
          </cell>
          <cell r="F1496">
            <v>9500</v>
          </cell>
          <cell r="G1496">
            <v>1140</v>
          </cell>
        </row>
        <row r="1497">
          <cell r="B1497" t="str">
            <v>040</v>
          </cell>
          <cell r="C1497" t="str">
            <v>Giẻ lau</v>
          </cell>
          <cell r="D1497" t="str">
            <v>kg</v>
          </cell>
          <cell r="E1497">
            <v>0.03</v>
          </cell>
          <cell r="F1497">
            <v>5000</v>
          </cell>
          <cell r="G1497">
            <v>150</v>
          </cell>
        </row>
        <row r="1498">
          <cell r="C1498" t="str">
            <v>b.) Nhân công</v>
          </cell>
        </row>
        <row r="1499">
          <cell r="B1499" t="str">
            <v>NC4,0_N2</v>
          </cell>
          <cell r="C1499" t="str">
            <v>Nhân công 4,0/7_nhóm 2</v>
          </cell>
          <cell r="D1499" t="str">
            <v>công</v>
          </cell>
          <cell r="E1499">
            <v>1.17</v>
          </cell>
          <cell r="F1499">
            <v>306490.75657894736</v>
          </cell>
          <cell r="H1499">
            <v>358594.18519736838</v>
          </cell>
        </row>
        <row r="1500">
          <cell r="B1500" t="str">
            <v>D3.1474</v>
          </cell>
          <cell r="C1500" t="str">
            <v>Lắp đặt chuỗi sứ đỡ đơn cho dây dẫn, chiều cao&lt;=85m, chuỗi đỡ đơn &lt;=11 bát</v>
          </cell>
          <cell r="D1500" t="str">
            <v>1 chuỗi sứ</v>
          </cell>
          <cell r="G1500">
            <v>1765.0000000000002</v>
          </cell>
          <cell r="H1500">
            <v>511839.56348684209</v>
          </cell>
          <cell r="I1500">
            <v>0</v>
          </cell>
        </row>
        <row r="1501">
          <cell r="C1501" t="str">
            <v>a.) Vật liệu</v>
          </cell>
        </row>
        <row r="1502">
          <cell r="B1502" t="str">
            <v>020</v>
          </cell>
          <cell r="C1502" t="str">
            <v>Cồn công nghiệp</v>
          </cell>
          <cell r="D1502" t="str">
            <v>kg</v>
          </cell>
          <cell r="E1502">
            <v>0.17</v>
          </cell>
          <cell r="F1502">
            <v>9500</v>
          </cell>
          <cell r="G1502">
            <v>1615.0000000000002</v>
          </cell>
        </row>
        <row r="1503">
          <cell r="B1503" t="str">
            <v>040</v>
          </cell>
          <cell r="C1503" t="str">
            <v>Giẻ lau</v>
          </cell>
          <cell r="D1503" t="str">
            <v>kg</v>
          </cell>
          <cell r="E1503">
            <v>0.03</v>
          </cell>
          <cell r="F1503">
            <v>5000</v>
          </cell>
          <cell r="G1503">
            <v>150</v>
          </cell>
        </row>
        <row r="1504">
          <cell r="C1504" t="str">
            <v>b.) Nhân công</v>
          </cell>
        </row>
        <row r="1505">
          <cell r="B1505" t="str">
            <v>NC4,0_N2</v>
          </cell>
          <cell r="C1505" t="str">
            <v>Nhân công 4,0/7_nhóm 2</v>
          </cell>
          <cell r="D1505" t="str">
            <v>công</v>
          </cell>
          <cell r="E1505">
            <v>1.67</v>
          </cell>
          <cell r="F1505">
            <v>306490.75657894736</v>
          </cell>
          <cell r="H1505">
            <v>511839.56348684209</v>
          </cell>
        </row>
        <row r="1506">
          <cell r="B1506" t="str">
            <v>D3.1475</v>
          </cell>
          <cell r="C1506" t="str">
            <v>Lắp đặt chuỗi sứ đỡ đơn cho dây dẫn, chiều cao&lt;=85m, chuỗi đỡ đơn &lt;=14 bát</v>
          </cell>
          <cell r="D1506" t="str">
            <v>1 chuỗi sứ</v>
          </cell>
          <cell r="G1506">
            <v>2050</v>
          </cell>
          <cell r="H1506">
            <v>649760.40394736838</v>
          </cell>
          <cell r="I1506">
            <v>0</v>
          </cell>
        </row>
        <row r="1507">
          <cell r="C1507" t="str">
            <v>a.) Vật liệu</v>
          </cell>
        </row>
        <row r="1508">
          <cell r="B1508" t="str">
            <v>020</v>
          </cell>
          <cell r="C1508" t="str">
            <v>Cồn công nghiệp</v>
          </cell>
          <cell r="D1508" t="str">
            <v>kg</v>
          </cell>
          <cell r="E1508">
            <v>0.2</v>
          </cell>
          <cell r="F1508">
            <v>9500</v>
          </cell>
          <cell r="G1508">
            <v>1900</v>
          </cell>
        </row>
        <row r="1509">
          <cell r="B1509" t="str">
            <v>040</v>
          </cell>
          <cell r="C1509" t="str">
            <v>Giẻ lau</v>
          </cell>
          <cell r="D1509" t="str">
            <v>kg</v>
          </cell>
          <cell r="E1509">
            <v>0.03</v>
          </cell>
          <cell r="F1509">
            <v>5000</v>
          </cell>
          <cell r="G1509">
            <v>150</v>
          </cell>
        </row>
        <row r="1510">
          <cell r="C1510" t="str">
            <v>b.) Nhân công</v>
          </cell>
        </row>
        <row r="1511">
          <cell r="B1511" t="str">
            <v>NC4,0_N2</v>
          </cell>
          <cell r="C1511" t="str">
            <v>Nhân công 4,0/7_nhóm 2</v>
          </cell>
          <cell r="D1511" t="str">
            <v>công</v>
          </cell>
          <cell r="E1511">
            <v>2.12</v>
          </cell>
          <cell r="F1511">
            <v>306490.75657894736</v>
          </cell>
          <cell r="H1511">
            <v>649760.40394736838</v>
          </cell>
        </row>
        <row r="1512">
          <cell r="B1512" t="str">
            <v>D3.1476</v>
          </cell>
          <cell r="C1512" t="str">
            <v>Lắp đặt chuỗi sứ đỡ đơn cho dây dẫn, chiều cao&lt;=85m, chuỗi đỡ đơn &lt;=18 bát</v>
          </cell>
          <cell r="D1512" t="str">
            <v>1 chuỗi sứ</v>
          </cell>
          <cell r="G1512">
            <v>2480</v>
          </cell>
          <cell r="H1512">
            <v>775421.61414473678</v>
          </cell>
          <cell r="I1512">
            <v>0</v>
          </cell>
        </row>
        <row r="1513">
          <cell r="C1513" t="str">
            <v>a.) Vật liệu</v>
          </cell>
        </row>
        <row r="1514">
          <cell r="B1514" t="str">
            <v>020</v>
          </cell>
          <cell r="C1514" t="str">
            <v>Cồn công nghiệp</v>
          </cell>
          <cell r="D1514" t="str">
            <v>kg</v>
          </cell>
          <cell r="E1514">
            <v>0.24</v>
          </cell>
          <cell r="F1514">
            <v>9500</v>
          </cell>
          <cell r="G1514">
            <v>2280</v>
          </cell>
        </row>
        <row r="1515">
          <cell r="B1515" t="str">
            <v>040</v>
          </cell>
          <cell r="C1515" t="str">
            <v>Giẻ lau</v>
          </cell>
          <cell r="D1515" t="str">
            <v>kg</v>
          </cell>
          <cell r="E1515">
            <v>0.04</v>
          </cell>
          <cell r="F1515">
            <v>5000</v>
          </cell>
          <cell r="G1515">
            <v>200</v>
          </cell>
        </row>
        <row r="1516">
          <cell r="C1516" t="str">
            <v>b.) Nhân công</v>
          </cell>
        </row>
        <row r="1517">
          <cell r="B1517" t="str">
            <v>NC4,0_N2</v>
          </cell>
          <cell r="C1517" t="str">
            <v>Nhân công 4,0/7_nhóm 2</v>
          </cell>
          <cell r="D1517" t="str">
            <v>công</v>
          </cell>
          <cell r="E1517">
            <v>2.5299999999999998</v>
          </cell>
          <cell r="F1517">
            <v>306490.75657894736</v>
          </cell>
          <cell r="H1517">
            <v>775421.61414473678</v>
          </cell>
        </row>
        <row r="1518">
          <cell r="B1518" t="str">
            <v>D3.1477</v>
          </cell>
          <cell r="C1518" t="str">
            <v>Lắp đặt chuỗi sứ đỡ đơn cho dây dẫn, chiều cao&lt;=85m, chuỗi đỡ đơn &lt;=21 bát</v>
          </cell>
          <cell r="D1518" t="str">
            <v>1 chuỗi sứ</v>
          </cell>
          <cell r="G1518">
            <v>2955</v>
          </cell>
          <cell r="H1518">
            <v>931731.9</v>
          </cell>
          <cell r="I1518">
            <v>0</v>
          </cell>
        </row>
        <row r="1519">
          <cell r="C1519" t="str">
            <v>a.) Vật liệu</v>
          </cell>
        </row>
        <row r="1520">
          <cell r="B1520" t="str">
            <v>020</v>
          </cell>
          <cell r="C1520" t="str">
            <v>Cồn công nghiệp</v>
          </cell>
          <cell r="D1520" t="str">
            <v>kg</v>
          </cell>
          <cell r="E1520">
            <v>0.28999999999999998</v>
          </cell>
          <cell r="F1520">
            <v>9500</v>
          </cell>
          <cell r="G1520">
            <v>2755</v>
          </cell>
        </row>
        <row r="1521">
          <cell r="B1521" t="str">
            <v>040</v>
          </cell>
          <cell r="C1521" t="str">
            <v>Giẻ lau</v>
          </cell>
          <cell r="D1521" t="str">
            <v>kg</v>
          </cell>
          <cell r="E1521">
            <v>0.04</v>
          </cell>
          <cell r="F1521">
            <v>5000</v>
          </cell>
          <cell r="G1521">
            <v>200</v>
          </cell>
        </row>
        <row r="1522">
          <cell r="C1522" t="str">
            <v>b.) Nhân công</v>
          </cell>
        </row>
        <row r="1523">
          <cell r="B1523" t="str">
            <v>NC4,0_N2</v>
          </cell>
          <cell r="C1523" t="str">
            <v>Nhân công 4,0/7_nhóm 2</v>
          </cell>
          <cell r="D1523" t="str">
            <v>công</v>
          </cell>
          <cell r="E1523">
            <v>3.04</v>
          </cell>
          <cell r="F1523">
            <v>306490.75657894736</v>
          </cell>
          <cell r="H1523">
            <v>931731.9</v>
          </cell>
        </row>
        <row r="1524">
          <cell r="B1524" t="str">
            <v>D3.1478</v>
          </cell>
          <cell r="C1524" t="str">
            <v>Lắp đặt chuỗi sứ đỡ đơn cho dây dẫn, chiều cao&lt;=85m, chuỗi đỡ đơn &gt;21 bát</v>
          </cell>
          <cell r="D1524" t="str">
            <v>1 chuỗi sứ</v>
          </cell>
          <cell r="G1524">
            <v>3525</v>
          </cell>
          <cell r="H1524">
            <v>1118691.2615131577</v>
          </cell>
          <cell r="I1524">
            <v>0</v>
          </cell>
        </row>
        <row r="1525">
          <cell r="C1525" t="str">
            <v>a.) Vật liệu</v>
          </cell>
        </row>
        <row r="1526">
          <cell r="B1526" t="str">
            <v>020</v>
          </cell>
          <cell r="C1526" t="str">
            <v>Cồn công nghiệp</v>
          </cell>
          <cell r="D1526" t="str">
            <v>kg</v>
          </cell>
          <cell r="E1526">
            <v>0.35</v>
          </cell>
          <cell r="F1526">
            <v>9500</v>
          </cell>
          <cell r="G1526">
            <v>3325</v>
          </cell>
        </row>
        <row r="1527">
          <cell r="B1527" t="str">
            <v>040</v>
          </cell>
          <cell r="C1527" t="str">
            <v>Giẻ lau</v>
          </cell>
          <cell r="D1527" t="str">
            <v>kg</v>
          </cell>
          <cell r="E1527">
            <v>0.04</v>
          </cell>
          <cell r="F1527">
            <v>5000</v>
          </cell>
          <cell r="G1527">
            <v>200</v>
          </cell>
        </row>
        <row r="1528">
          <cell r="C1528" t="str">
            <v>b.) Nhân công</v>
          </cell>
        </row>
        <row r="1529">
          <cell r="B1529" t="str">
            <v>NC4,0_N2</v>
          </cell>
          <cell r="C1529" t="str">
            <v>Nhân công 4,0/7_nhóm 2</v>
          </cell>
          <cell r="D1529" t="str">
            <v>công</v>
          </cell>
          <cell r="E1529">
            <v>3.65</v>
          </cell>
          <cell r="F1529">
            <v>306490.75657894736</v>
          </cell>
          <cell r="H1529">
            <v>1118691.2615131577</v>
          </cell>
        </row>
        <row r="1530">
          <cell r="B1530" t="str">
            <v>D3.1481</v>
          </cell>
          <cell r="C1530" t="str">
            <v>Lắp đặt chuỗi sứ đỡ đơn cho dây dẫn, chiều cao&lt;=100m, chuỗi đỡ đơn &lt;=2 bát</v>
          </cell>
          <cell r="D1530" t="str">
            <v>1 chuỗi sứ</v>
          </cell>
          <cell r="G1530">
            <v>525</v>
          </cell>
          <cell r="H1530">
            <v>168569.91611842107</v>
          </cell>
          <cell r="I1530">
            <v>0</v>
          </cell>
        </row>
        <row r="1531">
          <cell r="C1531" t="str">
            <v>a.) Vật liệu</v>
          </cell>
        </row>
        <row r="1532">
          <cell r="B1532" t="str">
            <v>020</v>
          </cell>
          <cell r="C1532" t="str">
            <v>Cồn công nghiệp</v>
          </cell>
          <cell r="D1532" t="str">
            <v>kg</v>
          </cell>
          <cell r="E1532">
            <v>0.05</v>
          </cell>
          <cell r="F1532">
            <v>9500</v>
          </cell>
          <cell r="G1532">
            <v>475</v>
          </cell>
        </row>
        <row r="1533">
          <cell r="B1533" t="str">
            <v>040</v>
          </cell>
          <cell r="C1533" t="str">
            <v>Giẻ lau</v>
          </cell>
          <cell r="D1533" t="str">
            <v>kg</v>
          </cell>
          <cell r="E1533">
            <v>0.01</v>
          </cell>
          <cell r="F1533">
            <v>5000</v>
          </cell>
          <cell r="G1533">
            <v>50</v>
          </cell>
        </row>
        <row r="1534">
          <cell r="C1534" t="str">
            <v>b.) Nhân công</v>
          </cell>
        </row>
        <row r="1535">
          <cell r="B1535" t="str">
            <v>NC4,0_N2</v>
          </cell>
          <cell r="C1535" t="str">
            <v>Nhân công 4,0/7_nhóm 2</v>
          </cell>
          <cell r="D1535" t="str">
            <v>công</v>
          </cell>
          <cell r="E1535">
            <v>0.55000000000000004</v>
          </cell>
          <cell r="F1535">
            <v>306490.75657894736</v>
          </cell>
          <cell r="H1535">
            <v>168569.91611842107</v>
          </cell>
        </row>
        <row r="1536">
          <cell r="B1536" t="str">
            <v>D3.1482</v>
          </cell>
          <cell r="C1536" t="str">
            <v>Lắp đặt chuỗi sứ đỡ đơn cho dây dẫn, chiều cao&lt;=100m, chuỗi đỡ đơn &lt;=5 bát</v>
          </cell>
          <cell r="D1536" t="str">
            <v>1 chuỗi sứ</v>
          </cell>
          <cell r="G1536">
            <v>812.5</v>
          </cell>
          <cell r="H1536">
            <v>260517.14309210525</v>
          </cell>
          <cell r="I1536">
            <v>0</v>
          </cell>
        </row>
        <row r="1537">
          <cell r="C1537" t="str">
            <v>a.) Vật liệu</v>
          </cell>
        </row>
        <row r="1538">
          <cell r="B1538" t="str">
            <v>020</v>
          </cell>
          <cell r="C1538" t="str">
            <v>Cồn công nghiệp</v>
          </cell>
          <cell r="D1538" t="str">
            <v>kg</v>
          </cell>
          <cell r="E1538">
            <v>7.4999999999999997E-2</v>
          </cell>
          <cell r="F1538">
            <v>9500</v>
          </cell>
          <cell r="G1538">
            <v>712.5</v>
          </cell>
        </row>
        <row r="1539">
          <cell r="B1539" t="str">
            <v>040</v>
          </cell>
          <cell r="C1539" t="str">
            <v>Giẻ lau</v>
          </cell>
          <cell r="D1539" t="str">
            <v>kg</v>
          </cell>
          <cell r="E1539">
            <v>0.02</v>
          </cell>
          <cell r="F1539">
            <v>5000</v>
          </cell>
          <cell r="G1539">
            <v>100</v>
          </cell>
        </row>
        <row r="1540">
          <cell r="C1540" t="str">
            <v>b.) Nhân công</v>
          </cell>
        </row>
        <row r="1541">
          <cell r="B1541" t="str">
            <v>NC4,0_N2</v>
          </cell>
          <cell r="C1541" t="str">
            <v>Nhân công 4,0/7_nhóm 2</v>
          </cell>
          <cell r="D1541" t="str">
            <v>công</v>
          </cell>
          <cell r="E1541">
            <v>0.85</v>
          </cell>
          <cell r="F1541">
            <v>306490.75657894736</v>
          </cell>
          <cell r="H1541">
            <v>260517.14309210525</v>
          </cell>
        </row>
        <row r="1542">
          <cell r="B1542" t="str">
            <v>D3.1483</v>
          </cell>
          <cell r="C1542" t="str">
            <v>Lắp đặt chuỗi sứ đỡ đơn cho dây dẫn, chiều cao&lt;=100m, chuỗi đỡ đơn &lt;=8 bát</v>
          </cell>
          <cell r="D1542" t="str">
            <v>1 chuỗi sứ</v>
          </cell>
          <cell r="G1542">
            <v>1290</v>
          </cell>
          <cell r="H1542">
            <v>413762.52138157899</v>
          </cell>
          <cell r="I1542">
            <v>0</v>
          </cell>
        </row>
        <row r="1543">
          <cell r="C1543" t="str">
            <v>a.) Vật liệu</v>
          </cell>
        </row>
        <row r="1544">
          <cell r="B1544" t="str">
            <v>020</v>
          </cell>
          <cell r="C1544" t="str">
            <v>Cồn công nghiệp</v>
          </cell>
          <cell r="D1544" t="str">
            <v>kg</v>
          </cell>
          <cell r="E1544">
            <v>0.12</v>
          </cell>
          <cell r="F1544">
            <v>9500</v>
          </cell>
          <cell r="G1544">
            <v>1140</v>
          </cell>
        </row>
        <row r="1545">
          <cell r="B1545" t="str">
            <v>040</v>
          </cell>
          <cell r="C1545" t="str">
            <v>Giẻ lau</v>
          </cell>
          <cell r="D1545" t="str">
            <v>kg</v>
          </cell>
          <cell r="E1545">
            <v>0.03</v>
          </cell>
          <cell r="F1545">
            <v>5000</v>
          </cell>
          <cell r="G1545">
            <v>150</v>
          </cell>
        </row>
        <row r="1546">
          <cell r="C1546" t="str">
            <v>b.) Nhân công</v>
          </cell>
        </row>
        <row r="1547">
          <cell r="B1547" t="str">
            <v>NC4,0_N2</v>
          </cell>
          <cell r="C1547" t="str">
            <v>Nhân công 4,0/7_nhóm 2</v>
          </cell>
          <cell r="D1547" t="str">
            <v>công</v>
          </cell>
          <cell r="E1547">
            <v>1.35</v>
          </cell>
          <cell r="F1547">
            <v>306490.75657894736</v>
          </cell>
          <cell r="H1547">
            <v>413762.52138157899</v>
          </cell>
        </row>
        <row r="1548">
          <cell r="B1548" t="str">
            <v>D3.1484</v>
          </cell>
          <cell r="C1548" t="str">
            <v>Lắp đặt chuỗi sứ đỡ đơn cho dây dẫn, chiều cao&lt;=100m, chuỗi đỡ đơn &lt;=11 bát</v>
          </cell>
          <cell r="D1548" t="str">
            <v>1 chuỗi sứ</v>
          </cell>
          <cell r="G1548">
            <v>1765.0000000000002</v>
          </cell>
          <cell r="H1548">
            <v>588462.25263157894</v>
          </cell>
          <cell r="I1548">
            <v>0</v>
          </cell>
        </row>
        <row r="1549">
          <cell r="C1549" t="str">
            <v>a.) Vật liệu</v>
          </cell>
        </row>
        <row r="1550">
          <cell r="B1550" t="str">
            <v>020</v>
          </cell>
          <cell r="C1550" t="str">
            <v>Cồn công nghiệp</v>
          </cell>
          <cell r="D1550" t="str">
            <v>kg</v>
          </cell>
          <cell r="E1550">
            <v>0.17</v>
          </cell>
          <cell r="F1550">
            <v>9500</v>
          </cell>
          <cell r="G1550">
            <v>1615.0000000000002</v>
          </cell>
        </row>
        <row r="1551">
          <cell r="B1551" t="str">
            <v>040</v>
          </cell>
          <cell r="C1551" t="str">
            <v>Giẻ lau</v>
          </cell>
          <cell r="D1551" t="str">
            <v>kg</v>
          </cell>
          <cell r="E1551">
            <v>0.03</v>
          </cell>
          <cell r="F1551">
            <v>5000</v>
          </cell>
          <cell r="G1551">
            <v>150</v>
          </cell>
        </row>
        <row r="1552">
          <cell r="C1552" t="str">
            <v>b.) Nhân công</v>
          </cell>
        </row>
        <row r="1553">
          <cell r="B1553" t="str">
            <v>NC4,0_N2</v>
          </cell>
          <cell r="C1553" t="str">
            <v>Nhân công 4,0/7_nhóm 2</v>
          </cell>
          <cell r="D1553" t="str">
            <v>công</v>
          </cell>
          <cell r="E1553">
            <v>1.92</v>
          </cell>
          <cell r="F1553">
            <v>306490.75657894736</v>
          </cell>
          <cell r="H1553">
            <v>588462.25263157894</v>
          </cell>
        </row>
        <row r="1554">
          <cell r="B1554" t="str">
            <v>D3.1485</v>
          </cell>
          <cell r="C1554" t="str">
            <v>Lắp đặt chuỗi sứ đỡ đơn cho dây dẫn, chiều cao&lt;=100m, chuỗi đỡ đơn &lt;=14 bát</v>
          </cell>
          <cell r="D1554" t="str">
            <v>1 chuỗi sứ</v>
          </cell>
          <cell r="G1554">
            <v>2050</v>
          </cell>
          <cell r="H1554">
            <v>747837.4460526316</v>
          </cell>
          <cell r="I1554">
            <v>0</v>
          </cell>
        </row>
        <row r="1555">
          <cell r="C1555" t="str">
            <v>a.) Vật liệu</v>
          </cell>
        </row>
        <row r="1556">
          <cell r="B1556" t="str">
            <v>020</v>
          </cell>
          <cell r="C1556" t="str">
            <v>Cồn công nghiệp</v>
          </cell>
          <cell r="D1556" t="str">
            <v>kg</v>
          </cell>
          <cell r="E1556">
            <v>0.2</v>
          </cell>
          <cell r="F1556">
            <v>9500</v>
          </cell>
          <cell r="G1556">
            <v>1900</v>
          </cell>
        </row>
        <row r="1557">
          <cell r="B1557" t="str">
            <v>040</v>
          </cell>
          <cell r="C1557" t="str">
            <v>Giẻ lau</v>
          </cell>
          <cell r="D1557" t="str">
            <v>kg</v>
          </cell>
          <cell r="E1557">
            <v>0.03</v>
          </cell>
          <cell r="F1557">
            <v>5000</v>
          </cell>
          <cell r="G1557">
            <v>150</v>
          </cell>
        </row>
        <row r="1558">
          <cell r="C1558" t="str">
            <v>b.) Nhân công</v>
          </cell>
        </row>
        <row r="1559">
          <cell r="B1559" t="str">
            <v>NC4,0_N2</v>
          </cell>
          <cell r="C1559" t="str">
            <v>Nhân công 4,0/7_nhóm 2</v>
          </cell>
          <cell r="D1559" t="str">
            <v>công</v>
          </cell>
          <cell r="E1559">
            <v>2.44</v>
          </cell>
          <cell r="F1559">
            <v>306490.75657894736</v>
          </cell>
          <cell r="H1559">
            <v>747837.4460526316</v>
          </cell>
        </row>
        <row r="1560">
          <cell r="B1560" t="str">
            <v>D3.1486</v>
          </cell>
          <cell r="C1560" t="str">
            <v>Lắp đặt chuỗi sứ đỡ đơn cho dây dẫn, chiều cao&lt;=100m, chuỗi đỡ đơn &lt;=18 bát</v>
          </cell>
          <cell r="D1560" t="str">
            <v>1 chuỗi sứ</v>
          </cell>
          <cell r="G1560">
            <v>2480</v>
          </cell>
          <cell r="H1560">
            <v>891888.10164473683</v>
          </cell>
          <cell r="I1560">
            <v>0</v>
          </cell>
        </row>
        <row r="1561">
          <cell r="C1561" t="str">
            <v>a.) Vật liệu</v>
          </cell>
        </row>
        <row r="1562">
          <cell r="B1562" t="str">
            <v>020</v>
          </cell>
          <cell r="C1562" t="str">
            <v>Cồn công nghiệp</v>
          </cell>
          <cell r="D1562" t="str">
            <v>kg</v>
          </cell>
          <cell r="E1562">
            <v>0.24</v>
          </cell>
          <cell r="F1562">
            <v>9500</v>
          </cell>
          <cell r="G1562">
            <v>2280</v>
          </cell>
        </row>
        <row r="1563">
          <cell r="B1563" t="str">
            <v>040</v>
          </cell>
          <cell r="C1563" t="str">
            <v>Giẻ lau</v>
          </cell>
          <cell r="D1563" t="str">
            <v>kg</v>
          </cell>
          <cell r="E1563">
            <v>0.04</v>
          </cell>
          <cell r="F1563">
            <v>5000</v>
          </cell>
          <cell r="G1563">
            <v>200</v>
          </cell>
        </row>
        <row r="1564">
          <cell r="C1564" t="str">
            <v>b.) Nhân công</v>
          </cell>
        </row>
        <row r="1565">
          <cell r="B1565" t="str">
            <v>NC4,0_N2</v>
          </cell>
          <cell r="C1565" t="str">
            <v>Nhân công 4,0/7_nhóm 2</v>
          </cell>
          <cell r="D1565" t="str">
            <v>công</v>
          </cell>
          <cell r="E1565">
            <v>2.91</v>
          </cell>
          <cell r="F1565">
            <v>306490.75657894736</v>
          </cell>
          <cell r="H1565">
            <v>891888.10164473683</v>
          </cell>
        </row>
        <row r="1566">
          <cell r="B1566" t="str">
            <v>D3.1487</v>
          </cell>
          <cell r="C1566" t="str">
            <v>Lắp đặt chuỗi sứ đỡ đơn cho dây dẫn, chiều cao&lt;=100m, chuỗi đỡ đơn &lt;=21 bát</v>
          </cell>
          <cell r="D1566" t="str">
            <v>1 chuỗi sứ</v>
          </cell>
          <cell r="G1566">
            <v>2955</v>
          </cell>
          <cell r="H1566">
            <v>1072717.6480263157</v>
          </cell>
          <cell r="I1566">
            <v>0</v>
          </cell>
        </row>
        <row r="1567">
          <cell r="C1567" t="str">
            <v>a.) Vật liệu</v>
          </cell>
        </row>
        <row r="1568">
          <cell r="B1568" t="str">
            <v>020</v>
          </cell>
          <cell r="C1568" t="str">
            <v>Cồn công nghiệp</v>
          </cell>
          <cell r="D1568" t="str">
            <v>kg</v>
          </cell>
          <cell r="E1568">
            <v>0.28999999999999998</v>
          </cell>
          <cell r="F1568">
            <v>9500</v>
          </cell>
          <cell r="G1568">
            <v>2755</v>
          </cell>
        </row>
        <row r="1569">
          <cell r="B1569" t="str">
            <v>040</v>
          </cell>
          <cell r="C1569" t="str">
            <v>Giẻ lau</v>
          </cell>
          <cell r="D1569" t="str">
            <v>kg</v>
          </cell>
          <cell r="E1569">
            <v>0.04</v>
          </cell>
          <cell r="F1569">
            <v>5000</v>
          </cell>
          <cell r="G1569">
            <v>200</v>
          </cell>
        </row>
        <row r="1570">
          <cell r="C1570" t="str">
            <v>b.) Nhân công</v>
          </cell>
        </row>
        <row r="1571">
          <cell r="B1571" t="str">
            <v>NC4,0_N2</v>
          </cell>
          <cell r="C1571" t="str">
            <v>Nhân công 4,0/7_nhóm 2</v>
          </cell>
          <cell r="D1571" t="str">
            <v>công</v>
          </cell>
          <cell r="E1571">
            <v>3.5</v>
          </cell>
          <cell r="F1571">
            <v>306490.75657894736</v>
          </cell>
          <cell r="H1571">
            <v>1072717.6480263157</v>
          </cell>
        </row>
        <row r="1572">
          <cell r="B1572" t="str">
            <v>D3.1488</v>
          </cell>
          <cell r="C1572" t="str">
            <v>Lắp đặt chuỗi sứ đỡ đơn cho dây dẫn, chiều cao&lt;=100m, chuỗi đỡ đơn &gt;21 bát</v>
          </cell>
          <cell r="D1572" t="str">
            <v>1 chuỗi sứ</v>
          </cell>
          <cell r="G1572">
            <v>3525</v>
          </cell>
          <cell r="H1572">
            <v>1287261.1776315789</v>
          </cell>
          <cell r="I1572">
            <v>0</v>
          </cell>
        </row>
        <row r="1573">
          <cell r="C1573" t="str">
            <v>a.) Vật liệu</v>
          </cell>
        </row>
        <row r="1574">
          <cell r="B1574" t="str">
            <v>020</v>
          </cell>
          <cell r="C1574" t="str">
            <v>Cồn công nghiệp</v>
          </cell>
          <cell r="D1574" t="str">
            <v>kg</v>
          </cell>
          <cell r="E1574">
            <v>0.35</v>
          </cell>
          <cell r="F1574">
            <v>9500</v>
          </cell>
          <cell r="G1574">
            <v>3325</v>
          </cell>
        </row>
        <row r="1575">
          <cell r="B1575" t="str">
            <v>040</v>
          </cell>
          <cell r="C1575" t="str">
            <v>Giẻ lau</v>
          </cell>
          <cell r="D1575" t="str">
            <v>kg</v>
          </cell>
          <cell r="E1575">
            <v>0.04</v>
          </cell>
          <cell r="F1575">
            <v>5000</v>
          </cell>
          <cell r="G1575">
            <v>200</v>
          </cell>
        </row>
        <row r="1576">
          <cell r="C1576" t="str">
            <v>b.) Nhân công</v>
          </cell>
        </row>
        <row r="1577">
          <cell r="B1577" t="str">
            <v>NC4,0_N2</v>
          </cell>
          <cell r="C1577" t="str">
            <v>Nhân công 4,0/7_nhóm 2</v>
          </cell>
          <cell r="D1577" t="str">
            <v>công</v>
          </cell>
          <cell r="E1577">
            <v>4.2</v>
          </cell>
          <cell r="F1577">
            <v>306490.75657894736</v>
          </cell>
          <cell r="H1577">
            <v>1287261.1776315789</v>
          </cell>
        </row>
        <row r="1578">
          <cell r="B1578" t="str">
            <v>D3.1511</v>
          </cell>
          <cell r="C1578" t="str">
            <v>Lắp đặt chuỗi sứ đỡ kép cho dây dẫn, chiều cao&lt;=20m, chuỗi đỡ kép &lt;=2x8 bát</v>
          </cell>
          <cell r="D1578" t="str">
            <v>1 chuỗi sứ</v>
          </cell>
          <cell r="G1578">
            <v>2322</v>
          </cell>
          <cell r="H1578">
            <v>389243.26085526316</v>
          </cell>
          <cell r="I1578">
            <v>0</v>
          </cell>
        </row>
        <row r="1579">
          <cell r="C1579" t="str">
            <v>a.) Vật liệu</v>
          </cell>
        </row>
        <row r="1580">
          <cell r="B1580" t="str">
            <v>020</v>
          </cell>
          <cell r="C1580" t="str">
            <v>Cồn công nghiệp</v>
          </cell>
          <cell r="D1580" t="str">
            <v>kg</v>
          </cell>
          <cell r="E1580">
            <v>0.216</v>
          </cell>
          <cell r="F1580">
            <v>9500</v>
          </cell>
          <cell r="G1580">
            <v>2052</v>
          </cell>
        </row>
        <row r="1581">
          <cell r="B1581" t="str">
            <v>040</v>
          </cell>
          <cell r="C1581" t="str">
            <v>Giẻ lau</v>
          </cell>
          <cell r="D1581" t="str">
            <v>kg</v>
          </cell>
          <cell r="E1581">
            <v>5.3999999999999999E-2</v>
          </cell>
          <cell r="F1581">
            <v>5000</v>
          </cell>
          <cell r="G1581">
            <v>270</v>
          </cell>
        </row>
        <row r="1582">
          <cell r="C1582" t="str">
            <v>b.) Nhân công</v>
          </cell>
        </row>
        <row r="1583">
          <cell r="B1583" t="str">
            <v>NC4,0_N2</v>
          </cell>
          <cell r="C1583" t="str">
            <v>Nhân công 4,0/7_nhóm 2</v>
          </cell>
          <cell r="D1583" t="str">
            <v>công</v>
          </cell>
          <cell r="E1583">
            <v>1.27</v>
          </cell>
          <cell r="F1583">
            <v>306490.75657894736</v>
          </cell>
          <cell r="H1583">
            <v>389243.26085526316</v>
          </cell>
        </row>
        <row r="1584">
          <cell r="B1584" t="str">
            <v>D3.1512</v>
          </cell>
          <cell r="C1584" t="str">
            <v>Lắp đặt chuỗi sứ đỡ kép cho dây dẫn, chiều cao&lt;=20m, chuỗi đỡ kép &lt;=2x11 bát</v>
          </cell>
          <cell r="D1584" t="str">
            <v>1 chuỗi sứ</v>
          </cell>
          <cell r="G1584">
            <v>3091.5</v>
          </cell>
          <cell r="H1584">
            <v>545553.54671052634</v>
          </cell>
          <cell r="I1584">
            <v>0</v>
          </cell>
        </row>
        <row r="1585">
          <cell r="C1585" t="str">
            <v>a.) Vật liệu</v>
          </cell>
        </row>
        <row r="1586">
          <cell r="B1586" t="str">
            <v>020</v>
          </cell>
          <cell r="C1586" t="str">
            <v>Cồn công nghiệp</v>
          </cell>
          <cell r="D1586" t="str">
            <v>kg</v>
          </cell>
          <cell r="E1586">
            <v>0.29699999999999999</v>
          </cell>
          <cell r="F1586">
            <v>9500</v>
          </cell>
          <cell r="G1586">
            <v>2821.5</v>
          </cell>
        </row>
        <row r="1587">
          <cell r="B1587" t="str">
            <v>040</v>
          </cell>
          <cell r="C1587" t="str">
            <v>Giẻ lau</v>
          </cell>
          <cell r="D1587" t="str">
            <v>kg</v>
          </cell>
          <cell r="E1587">
            <v>5.3999999999999999E-2</v>
          </cell>
          <cell r="F1587">
            <v>5000</v>
          </cell>
          <cell r="G1587">
            <v>270</v>
          </cell>
        </row>
        <row r="1588">
          <cell r="C1588" t="str">
            <v>b.) Nhân công</v>
          </cell>
        </row>
        <row r="1589">
          <cell r="B1589" t="str">
            <v>NC4,0_N2</v>
          </cell>
          <cell r="C1589" t="str">
            <v>Nhân công 4,0/7_nhóm 2</v>
          </cell>
          <cell r="D1589" t="str">
            <v>công</v>
          </cell>
          <cell r="E1589">
            <v>1.78</v>
          </cell>
          <cell r="F1589">
            <v>306490.75657894736</v>
          </cell>
          <cell r="H1589">
            <v>545553.54671052634</v>
          </cell>
        </row>
        <row r="1590">
          <cell r="B1590" t="str">
            <v>D3.1513</v>
          </cell>
          <cell r="C1590" t="str">
            <v>Lắp đặt chuỗi sứ đỡ kép cho dây dẫn, chiều cao&lt;=20m, chuỗi đỡ kép &lt;=2x14 bát</v>
          </cell>
          <cell r="D1590" t="str">
            <v>1 chuỗi sứ</v>
          </cell>
          <cell r="G1590">
            <v>3690</v>
          </cell>
          <cell r="H1590">
            <v>692669.10986842099</v>
          </cell>
          <cell r="I1590">
            <v>0</v>
          </cell>
        </row>
        <row r="1591">
          <cell r="C1591" t="str">
            <v>a.) Vật liệu</v>
          </cell>
        </row>
        <row r="1592">
          <cell r="B1592" t="str">
            <v>020</v>
          </cell>
          <cell r="C1592" t="str">
            <v>Cồn công nghiệp</v>
          </cell>
          <cell r="D1592" t="str">
            <v>kg</v>
          </cell>
          <cell r="E1592">
            <v>0.36</v>
          </cell>
          <cell r="F1592">
            <v>9500</v>
          </cell>
          <cell r="G1592">
            <v>3420</v>
          </cell>
        </row>
        <row r="1593">
          <cell r="B1593" t="str">
            <v>040</v>
          </cell>
          <cell r="C1593" t="str">
            <v>Giẻ lau</v>
          </cell>
          <cell r="D1593" t="str">
            <v>kg</v>
          </cell>
          <cell r="E1593">
            <v>5.3999999999999999E-2</v>
          </cell>
          <cell r="F1593">
            <v>5000</v>
          </cell>
          <cell r="G1593">
            <v>270</v>
          </cell>
        </row>
        <row r="1594">
          <cell r="C1594" t="str">
            <v>b.) Nhân công</v>
          </cell>
        </row>
        <row r="1595">
          <cell r="B1595" t="str">
            <v>NC4,0_N2</v>
          </cell>
          <cell r="C1595" t="str">
            <v>Nhân công 4,0/7_nhóm 2</v>
          </cell>
          <cell r="D1595" t="str">
            <v>công</v>
          </cell>
          <cell r="E1595">
            <v>2.2599999999999998</v>
          </cell>
          <cell r="F1595">
            <v>306490.75657894736</v>
          </cell>
          <cell r="H1595">
            <v>692669.10986842099</v>
          </cell>
        </row>
        <row r="1596">
          <cell r="B1596" t="str">
            <v>D3.1514</v>
          </cell>
          <cell r="C1596" t="str">
            <v>Lắp đặt chuỗi sứ đỡ kép cho dây dẫn, chiều cao&lt;=20m, chuỗi đỡ kép &lt;=2x18 bát</v>
          </cell>
          <cell r="D1596" t="str">
            <v>1 chuỗi sứ</v>
          </cell>
          <cell r="G1596">
            <v>4464</v>
          </cell>
          <cell r="H1596">
            <v>830589.95032894728</v>
          </cell>
          <cell r="I1596">
            <v>0</v>
          </cell>
        </row>
        <row r="1597">
          <cell r="C1597" t="str">
            <v>a.) Vật liệu</v>
          </cell>
        </row>
        <row r="1598">
          <cell r="B1598" t="str">
            <v>020</v>
          </cell>
          <cell r="C1598" t="str">
            <v>Cồn công nghiệp</v>
          </cell>
          <cell r="D1598" t="str">
            <v>kg</v>
          </cell>
          <cell r="E1598">
            <v>0.432</v>
          </cell>
          <cell r="F1598">
            <v>9500</v>
          </cell>
          <cell r="G1598">
            <v>4104</v>
          </cell>
        </row>
        <row r="1599">
          <cell r="B1599" t="str">
            <v>040</v>
          </cell>
          <cell r="C1599" t="str">
            <v>Giẻ lau</v>
          </cell>
          <cell r="D1599" t="str">
            <v>kg</v>
          </cell>
          <cell r="E1599">
            <v>7.1999999999999995E-2</v>
          </cell>
          <cell r="F1599">
            <v>5000</v>
          </cell>
          <cell r="G1599">
            <v>360</v>
          </cell>
        </row>
        <row r="1600">
          <cell r="C1600" t="str">
            <v>b.) Nhân công</v>
          </cell>
        </row>
        <row r="1601">
          <cell r="B1601" t="str">
            <v>NC4,0_N2</v>
          </cell>
          <cell r="C1601" t="str">
            <v>Nhân công 4,0/7_nhóm 2</v>
          </cell>
          <cell r="D1601" t="str">
            <v>công</v>
          </cell>
          <cell r="E1601">
            <v>2.71</v>
          </cell>
          <cell r="F1601">
            <v>306490.75657894736</v>
          </cell>
          <cell r="H1601">
            <v>830589.95032894728</v>
          </cell>
        </row>
        <row r="1602">
          <cell r="B1602" t="str">
            <v>D3.1515</v>
          </cell>
          <cell r="C1602" t="str">
            <v>Lắp đặt chuỗi sứ đỡ kép cho dây dẫn, chiều cao&lt;=20m, chuỗi đỡ kép &lt;=2x21 bát</v>
          </cell>
          <cell r="D1602" t="str">
            <v>1 chuỗi sứ</v>
          </cell>
          <cell r="G1602">
            <v>5319</v>
          </cell>
          <cell r="H1602">
            <v>996094.95888157887</v>
          </cell>
          <cell r="I1602">
            <v>0</v>
          </cell>
        </row>
        <row r="1603">
          <cell r="C1603" t="str">
            <v>a.) Vật liệu</v>
          </cell>
        </row>
        <row r="1604">
          <cell r="B1604" t="str">
            <v>020</v>
          </cell>
          <cell r="C1604" t="str">
            <v>Cồn công nghiệp</v>
          </cell>
          <cell r="D1604" t="str">
            <v>kg</v>
          </cell>
          <cell r="E1604">
            <v>0.52200000000000002</v>
          </cell>
          <cell r="F1604">
            <v>9500</v>
          </cell>
          <cell r="G1604">
            <v>4959</v>
          </cell>
        </row>
        <row r="1605">
          <cell r="B1605" t="str">
            <v>040</v>
          </cell>
          <cell r="C1605" t="str">
            <v>Giẻ lau</v>
          </cell>
          <cell r="D1605" t="str">
            <v>kg</v>
          </cell>
          <cell r="E1605">
            <v>7.1999999999999995E-2</v>
          </cell>
          <cell r="F1605">
            <v>5000</v>
          </cell>
          <cell r="G1605">
            <v>360</v>
          </cell>
        </row>
        <row r="1606">
          <cell r="C1606" t="str">
            <v>b.) Nhân công</v>
          </cell>
        </row>
        <row r="1607">
          <cell r="B1607" t="str">
            <v>NC4,0_N2</v>
          </cell>
          <cell r="C1607" t="str">
            <v>Nhân công 4,0/7_nhóm 2</v>
          </cell>
          <cell r="D1607" t="str">
            <v>công</v>
          </cell>
          <cell r="E1607">
            <v>3.25</v>
          </cell>
          <cell r="F1607">
            <v>306490.75657894736</v>
          </cell>
          <cell r="H1607">
            <v>996094.95888157887</v>
          </cell>
        </row>
        <row r="1608">
          <cell r="B1608" t="str">
            <v>D3.1516</v>
          </cell>
          <cell r="C1608" t="str">
            <v>Lắp đặt chuỗi sứ đỡ kép cho dây dẫn, chiều cao&lt;=20m, chuỗi đỡ kép &gt;2x21 bát</v>
          </cell>
          <cell r="D1608" t="str">
            <v>1 chuỗi sứ</v>
          </cell>
          <cell r="G1608">
            <v>6345</v>
          </cell>
          <cell r="H1608">
            <v>1195313.9506578946</v>
          </cell>
          <cell r="I1608">
            <v>0</v>
          </cell>
        </row>
        <row r="1609">
          <cell r="C1609" t="str">
            <v>a.) Vật liệu</v>
          </cell>
        </row>
        <row r="1610">
          <cell r="B1610" t="str">
            <v>020</v>
          </cell>
          <cell r="C1610" t="str">
            <v>Cồn công nghiệp</v>
          </cell>
          <cell r="D1610" t="str">
            <v>kg</v>
          </cell>
          <cell r="E1610">
            <v>0.63</v>
          </cell>
          <cell r="F1610">
            <v>9500</v>
          </cell>
          <cell r="G1610">
            <v>5985</v>
          </cell>
        </row>
        <row r="1611">
          <cell r="B1611" t="str">
            <v>040</v>
          </cell>
          <cell r="C1611" t="str">
            <v>Giẻ lau</v>
          </cell>
          <cell r="D1611" t="str">
            <v>kg</v>
          </cell>
          <cell r="E1611">
            <v>7.1999999999999995E-2</v>
          </cell>
          <cell r="F1611">
            <v>5000</v>
          </cell>
          <cell r="G1611">
            <v>360</v>
          </cell>
        </row>
        <row r="1612">
          <cell r="C1612" t="str">
            <v>b.) Nhân công</v>
          </cell>
        </row>
        <row r="1613">
          <cell r="B1613" t="str">
            <v>NC4,0_N2</v>
          </cell>
          <cell r="C1613" t="str">
            <v>Nhân công 4,0/7_nhóm 2</v>
          </cell>
          <cell r="D1613" t="str">
            <v>công</v>
          </cell>
          <cell r="E1613">
            <v>3.9</v>
          </cell>
          <cell r="F1613">
            <v>306490.75657894736</v>
          </cell>
          <cell r="H1613">
            <v>1195313.9506578946</v>
          </cell>
        </row>
        <row r="1614">
          <cell r="B1614" t="str">
            <v>D3.1521</v>
          </cell>
          <cell r="C1614" t="str">
            <v>Lắp đặt chuỗi sứ đỡ kép cho dây dẫn, chiều cao&lt;=30m, chuỗi đỡ kép &lt;=2x8 bát</v>
          </cell>
          <cell r="D1614" t="str">
            <v>1 chuỗi sứ</v>
          </cell>
          <cell r="G1614">
            <v>2322</v>
          </cell>
          <cell r="H1614">
            <v>407632.70624999999</v>
          </cell>
          <cell r="I1614">
            <v>0</v>
          </cell>
        </row>
        <row r="1615">
          <cell r="C1615" t="str">
            <v>a.) Vật liệu</v>
          </cell>
        </row>
        <row r="1616">
          <cell r="B1616" t="str">
            <v>020</v>
          </cell>
          <cell r="C1616" t="str">
            <v>Cồn công nghiệp</v>
          </cell>
          <cell r="D1616" t="str">
            <v>kg</v>
          </cell>
          <cell r="E1616">
            <v>0.216</v>
          </cell>
          <cell r="F1616">
            <v>9500</v>
          </cell>
          <cell r="G1616">
            <v>2052</v>
          </cell>
        </row>
        <row r="1617">
          <cell r="B1617" t="str">
            <v>040</v>
          </cell>
          <cell r="C1617" t="str">
            <v>Giẻ lau</v>
          </cell>
          <cell r="D1617" t="str">
            <v>kg</v>
          </cell>
          <cell r="E1617">
            <v>5.3999999999999999E-2</v>
          </cell>
          <cell r="F1617">
            <v>5000</v>
          </cell>
          <cell r="G1617">
            <v>270</v>
          </cell>
        </row>
        <row r="1618">
          <cell r="C1618" t="str">
            <v>b.) Nhân công</v>
          </cell>
        </row>
        <row r="1619">
          <cell r="B1619" t="str">
            <v>NC4,0_N2</v>
          </cell>
          <cell r="C1619" t="str">
            <v>Nhân công 4,0/7_nhóm 2</v>
          </cell>
          <cell r="D1619" t="str">
            <v>công</v>
          </cell>
          <cell r="E1619">
            <v>1.33</v>
          </cell>
          <cell r="F1619">
            <v>306490.75657894736</v>
          </cell>
          <cell r="H1619">
            <v>407632.70624999999</v>
          </cell>
        </row>
        <row r="1620">
          <cell r="B1620" t="str">
            <v>D3.1522</v>
          </cell>
          <cell r="C1620" t="str">
            <v>Lắp đặt chuỗi sứ đỡ kép cho dây dẫn, chiều cao&lt;=30m, chuỗi đỡ kép &lt;=2x11 bát</v>
          </cell>
          <cell r="D1620" t="str">
            <v>1 chuỗi sứ</v>
          </cell>
          <cell r="G1620">
            <v>3091.5</v>
          </cell>
          <cell r="H1620">
            <v>576202.62236842106</v>
          </cell>
          <cell r="I1620">
            <v>0</v>
          </cell>
        </row>
        <row r="1621">
          <cell r="C1621" t="str">
            <v>a.) Vật liệu</v>
          </cell>
        </row>
        <row r="1622">
          <cell r="B1622" t="str">
            <v>020</v>
          </cell>
          <cell r="C1622" t="str">
            <v>Cồn công nghiệp</v>
          </cell>
          <cell r="D1622" t="str">
            <v>kg</v>
          </cell>
          <cell r="E1622">
            <v>0.29699999999999999</v>
          </cell>
          <cell r="F1622">
            <v>9500</v>
          </cell>
          <cell r="G1622">
            <v>2821.5</v>
          </cell>
        </row>
        <row r="1623">
          <cell r="B1623" t="str">
            <v>040</v>
          </cell>
          <cell r="C1623" t="str">
            <v>Giẻ lau</v>
          </cell>
          <cell r="D1623" t="str">
            <v>kg</v>
          </cell>
          <cell r="E1623">
            <v>5.3999999999999999E-2</v>
          </cell>
          <cell r="F1623">
            <v>5000</v>
          </cell>
          <cell r="G1623">
            <v>270</v>
          </cell>
        </row>
        <row r="1624">
          <cell r="C1624" t="str">
            <v>b.) Nhân công</v>
          </cell>
        </row>
        <row r="1625">
          <cell r="B1625" t="str">
            <v>NC4,0_N2</v>
          </cell>
          <cell r="C1625" t="str">
            <v>Nhân công 4,0/7_nhóm 2</v>
          </cell>
          <cell r="D1625" t="str">
            <v>công</v>
          </cell>
          <cell r="E1625">
            <v>1.88</v>
          </cell>
          <cell r="F1625">
            <v>306490.75657894736</v>
          </cell>
          <cell r="H1625">
            <v>576202.62236842106</v>
          </cell>
        </row>
        <row r="1626">
          <cell r="B1626" t="str">
            <v>D3.1523</v>
          </cell>
          <cell r="C1626" t="str">
            <v>Lắp đặt chuỗi sứ đỡ kép cho dây dẫn, chiều cao&lt;=30m, chuỗi đỡ kép &lt;=2x14 bát</v>
          </cell>
          <cell r="D1626" t="str">
            <v>1 chuỗi sứ</v>
          </cell>
          <cell r="G1626">
            <v>3690</v>
          </cell>
          <cell r="H1626">
            <v>729448.00065789465</v>
          </cell>
          <cell r="I1626">
            <v>0</v>
          </cell>
        </row>
        <row r="1627">
          <cell r="C1627" t="str">
            <v>a.) Vật liệu</v>
          </cell>
        </row>
        <row r="1628">
          <cell r="B1628" t="str">
            <v>020</v>
          </cell>
          <cell r="C1628" t="str">
            <v>Cồn công nghiệp</v>
          </cell>
          <cell r="D1628" t="str">
            <v>kg</v>
          </cell>
          <cell r="E1628">
            <v>0.36</v>
          </cell>
          <cell r="F1628">
            <v>9500</v>
          </cell>
          <cell r="G1628">
            <v>3420</v>
          </cell>
        </row>
        <row r="1629">
          <cell r="B1629" t="str">
            <v>040</v>
          </cell>
          <cell r="C1629" t="str">
            <v>Giẻ lau</v>
          </cell>
          <cell r="D1629" t="str">
            <v>kg</v>
          </cell>
          <cell r="E1629">
            <v>5.3999999999999999E-2</v>
          </cell>
          <cell r="F1629">
            <v>5000</v>
          </cell>
          <cell r="G1629">
            <v>270</v>
          </cell>
        </row>
        <row r="1630">
          <cell r="C1630" t="str">
            <v>b.) Nhân công</v>
          </cell>
        </row>
        <row r="1631">
          <cell r="B1631" t="str">
            <v>NC4,0_N2</v>
          </cell>
          <cell r="C1631" t="str">
            <v>Nhân công 4,0/7_nhóm 2</v>
          </cell>
          <cell r="D1631" t="str">
            <v>công</v>
          </cell>
          <cell r="E1631">
            <v>2.38</v>
          </cell>
          <cell r="F1631">
            <v>306490.75657894736</v>
          </cell>
          <cell r="H1631">
            <v>729448.00065789465</v>
          </cell>
        </row>
        <row r="1632">
          <cell r="B1632" t="str">
            <v>D3.1524</v>
          </cell>
          <cell r="C1632" t="str">
            <v>Lắp đặt chuỗi sứ đỡ kép cho dây dẫn, chiều cao&lt;=30m, chuỗi đỡ kép &lt;=2x18 bát</v>
          </cell>
          <cell r="D1632" t="str">
            <v>1 chuỗi sứ</v>
          </cell>
          <cell r="G1632">
            <v>4464</v>
          </cell>
          <cell r="H1632">
            <v>873498.65625</v>
          </cell>
          <cell r="I1632">
            <v>0</v>
          </cell>
        </row>
        <row r="1633">
          <cell r="C1633" t="str">
            <v>a.) Vật liệu</v>
          </cell>
        </row>
        <row r="1634">
          <cell r="B1634" t="str">
            <v>020</v>
          </cell>
          <cell r="C1634" t="str">
            <v>Cồn công nghiệp</v>
          </cell>
          <cell r="D1634" t="str">
            <v>kg</v>
          </cell>
          <cell r="E1634">
            <v>0.432</v>
          </cell>
          <cell r="F1634">
            <v>9500</v>
          </cell>
          <cell r="G1634">
            <v>4104</v>
          </cell>
        </row>
        <row r="1635">
          <cell r="B1635" t="str">
            <v>040</v>
          </cell>
          <cell r="C1635" t="str">
            <v>Giẻ lau</v>
          </cell>
          <cell r="D1635" t="str">
            <v>kg</v>
          </cell>
          <cell r="E1635">
            <v>7.1999999999999995E-2</v>
          </cell>
          <cell r="F1635">
            <v>5000</v>
          </cell>
          <cell r="G1635">
            <v>360</v>
          </cell>
        </row>
        <row r="1636">
          <cell r="C1636" t="str">
            <v>b.) Nhân công</v>
          </cell>
        </row>
        <row r="1637">
          <cell r="B1637" t="str">
            <v>NC4,0_N2</v>
          </cell>
          <cell r="C1637" t="str">
            <v>Nhân công 4,0/7_nhóm 2</v>
          </cell>
          <cell r="D1637" t="str">
            <v>công</v>
          </cell>
          <cell r="E1637">
            <v>2.85</v>
          </cell>
          <cell r="F1637">
            <v>306490.75657894736</v>
          </cell>
          <cell r="H1637">
            <v>873498.65625</v>
          </cell>
        </row>
        <row r="1638">
          <cell r="B1638" t="str">
            <v>D3.1525</v>
          </cell>
          <cell r="C1638" t="str">
            <v>Lắp đặt chuỗi sứ đỡ kép cho dây dẫn, chiều cao&lt;=30m, chuỗi đỡ kép &lt;=2x21 bát</v>
          </cell>
          <cell r="D1638" t="str">
            <v>1 chuỗi sứ</v>
          </cell>
          <cell r="G1638">
            <v>5319</v>
          </cell>
          <cell r="H1638">
            <v>1051263.2950657895</v>
          </cell>
          <cell r="I1638">
            <v>0</v>
          </cell>
        </row>
        <row r="1639">
          <cell r="C1639" t="str">
            <v>a.) Vật liệu</v>
          </cell>
        </row>
        <row r="1640">
          <cell r="B1640" t="str">
            <v>020</v>
          </cell>
          <cell r="C1640" t="str">
            <v>Cồn công nghiệp</v>
          </cell>
          <cell r="D1640" t="str">
            <v>kg</v>
          </cell>
          <cell r="E1640">
            <v>0.52200000000000002</v>
          </cell>
          <cell r="F1640">
            <v>9500</v>
          </cell>
          <cell r="G1640">
            <v>4959</v>
          </cell>
        </row>
        <row r="1641">
          <cell r="B1641" t="str">
            <v>040</v>
          </cell>
          <cell r="C1641" t="str">
            <v>Giẻ lau</v>
          </cell>
          <cell r="D1641" t="str">
            <v>kg</v>
          </cell>
          <cell r="E1641">
            <v>7.1999999999999995E-2</v>
          </cell>
          <cell r="F1641">
            <v>5000</v>
          </cell>
          <cell r="G1641">
            <v>360</v>
          </cell>
        </row>
        <row r="1642">
          <cell r="C1642" t="str">
            <v>b.) Nhân công</v>
          </cell>
        </row>
        <row r="1643">
          <cell r="B1643" t="str">
            <v>NC4,0_N2</v>
          </cell>
          <cell r="C1643" t="str">
            <v>Nhân công 4,0/7_nhóm 2</v>
          </cell>
          <cell r="D1643" t="str">
            <v>công</v>
          </cell>
          <cell r="E1643">
            <v>3.43</v>
          </cell>
          <cell r="F1643">
            <v>306490.75657894736</v>
          </cell>
          <cell r="H1643">
            <v>1051263.2950657895</v>
          </cell>
        </row>
        <row r="1644">
          <cell r="B1644" t="str">
            <v>D3.1526</v>
          </cell>
          <cell r="C1644" t="str">
            <v>Lắp đặt chuỗi sứ đỡ kép cho dây dẫn, chiều cao&lt;=30m, chuỗi đỡ kép &gt;2x21 bát</v>
          </cell>
          <cell r="D1644" t="str">
            <v>1 chuỗi sứ</v>
          </cell>
          <cell r="G1644">
            <v>6345</v>
          </cell>
          <cell r="H1644">
            <v>1262741.9171052631</v>
          </cell>
          <cell r="I1644">
            <v>0</v>
          </cell>
        </row>
        <row r="1645">
          <cell r="C1645" t="str">
            <v>a.) Vật liệu</v>
          </cell>
        </row>
        <row r="1646">
          <cell r="B1646" t="str">
            <v>020</v>
          </cell>
          <cell r="C1646" t="str">
            <v>Cồn công nghiệp</v>
          </cell>
          <cell r="D1646" t="str">
            <v>kg</v>
          </cell>
          <cell r="E1646">
            <v>0.63</v>
          </cell>
          <cell r="F1646">
            <v>9500</v>
          </cell>
          <cell r="G1646">
            <v>5985</v>
          </cell>
        </row>
        <row r="1647">
          <cell r="B1647" t="str">
            <v>040</v>
          </cell>
          <cell r="C1647" t="str">
            <v>Giẻ lau</v>
          </cell>
          <cell r="D1647" t="str">
            <v>kg</v>
          </cell>
          <cell r="E1647">
            <v>7.1999999999999995E-2</v>
          </cell>
          <cell r="F1647">
            <v>5000</v>
          </cell>
          <cell r="G1647">
            <v>360</v>
          </cell>
        </row>
        <row r="1648">
          <cell r="C1648" t="str">
            <v>b.) Nhân công</v>
          </cell>
        </row>
        <row r="1649">
          <cell r="B1649" t="str">
            <v>NC4,0_N2</v>
          </cell>
          <cell r="C1649" t="str">
            <v>Nhân công 4,0/7_nhóm 2</v>
          </cell>
          <cell r="D1649" t="str">
            <v>công</v>
          </cell>
          <cell r="E1649">
            <v>4.12</v>
          </cell>
          <cell r="F1649">
            <v>306490.75657894736</v>
          </cell>
          <cell r="H1649">
            <v>1262741.9171052631</v>
          </cell>
        </row>
        <row r="1650">
          <cell r="B1650" t="str">
            <v>D3.1531</v>
          </cell>
          <cell r="C1650" t="str">
            <v>Lắp đặt chuỗi sứ đỡ kép cho dây dẫn, chiều cao&lt;=40m, chuỗi đỡ kép &lt;=2x8 bát</v>
          </cell>
          <cell r="D1650" t="str">
            <v>1 chuỗi sứ</v>
          </cell>
          <cell r="G1650">
            <v>2322</v>
          </cell>
          <cell r="H1650">
            <v>444411.59703947365</v>
          </cell>
          <cell r="I1650">
            <v>0</v>
          </cell>
        </row>
        <row r="1651">
          <cell r="C1651" t="str">
            <v>a.) Vật liệu</v>
          </cell>
        </row>
        <row r="1652">
          <cell r="B1652" t="str">
            <v>020</v>
          </cell>
          <cell r="C1652" t="str">
            <v>Cồn công nghiệp</v>
          </cell>
          <cell r="D1652" t="str">
            <v>kg</v>
          </cell>
          <cell r="E1652">
            <v>0.216</v>
          </cell>
          <cell r="F1652">
            <v>9500</v>
          </cell>
          <cell r="G1652">
            <v>2052</v>
          </cell>
        </row>
        <row r="1653">
          <cell r="B1653" t="str">
            <v>040</v>
          </cell>
          <cell r="C1653" t="str">
            <v>Giẻ lau</v>
          </cell>
          <cell r="D1653" t="str">
            <v>kg</v>
          </cell>
          <cell r="E1653">
            <v>5.3999999999999999E-2</v>
          </cell>
          <cell r="F1653">
            <v>5000</v>
          </cell>
          <cell r="G1653">
            <v>270</v>
          </cell>
        </row>
        <row r="1654">
          <cell r="C1654" t="str">
            <v>b.) Nhân công</v>
          </cell>
        </row>
        <row r="1655">
          <cell r="B1655" t="str">
            <v>NC4,0_N2</v>
          </cell>
          <cell r="C1655" t="str">
            <v>Nhân công 4,0/7_nhóm 2</v>
          </cell>
          <cell r="D1655" t="str">
            <v>công</v>
          </cell>
          <cell r="E1655">
            <v>1.45</v>
          </cell>
          <cell r="F1655">
            <v>306490.75657894736</v>
          </cell>
          <cell r="H1655">
            <v>444411.59703947365</v>
          </cell>
        </row>
        <row r="1656">
          <cell r="B1656" t="str">
            <v>D3.1532</v>
          </cell>
          <cell r="C1656" t="str">
            <v>Lắp đặt chuỗi sứ đỡ kép cho dây dẫn, chiều cao&lt;=40m, chuỗi đỡ kép &lt;=2x11 bát</v>
          </cell>
          <cell r="D1656" t="str">
            <v>1 chuỗi sứ</v>
          </cell>
          <cell r="G1656">
            <v>3091.5</v>
          </cell>
          <cell r="H1656">
            <v>631370.95855263155</v>
          </cell>
          <cell r="I1656">
            <v>0</v>
          </cell>
        </row>
        <row r="1657">
          <cell r="C1657" t="str">
            <v>a.) Vật liệu</v>
          </cell>
        </row>
        <row r="1658">
          <cell r="B1658" t="str">
            <v>020</v>
          </cell>
          <cell r="C1658" t="str">
            <v>Cồn công nghiệp</v>
          </cell>
          <cell r="D1658" t="str">
            <v>kg</v>
          </cell>
          <cell r="E1658">
            <v>0.29699999999999999</v>
          </cell>
          <cell r="F1658">
            <v>9500</v>
          </cell>
          <cell r="G1658">
            <v>2821.5</v>
          </cell>
        </row>
        <row r="1659">
          <cell r="B1659" t="str">
            <v>040</v>
          </cell>
          <cell r="C1659" t="str">
            <v>Giẻ lau</v>
          </cell>
          <cell r="D1659" t="str">
            <v>kg</v>
          </cell>
          <cell r="E1659">
            <v>5.3999999999999999E-2</v>
          </cell>
          <cell r="F1659">
            <v>5000</v>
          </cell>
          <cell r="G1659">
            <v>270</v>
          </cell>
        </row>
        <row r="1660">
          <cell r="C1660" t="str">
            <v>b.) Nhân công</v>
          </cell>
        </row>
        <row r="1661">
          <cell r="B1661" t="str">
            <v>NC4,0_N2</v>
          </cell>
          <cell r="C1661" t="str">
            <v>Nhân công 4,0/7_nhóm 2</v>
          </cell>
          <cell r="D1661" t="str">
            <v>công</v>
          </cell>
          <cell r="E1661">
            <v>2.06</v>
          </cell>
          <cell r="F1661">
            <v>306490.75657894736</v>
          </cell>
          <cell r="H1661">
            <v>631370.95855263155</v>
          </cell>
        </row>
        <row r="1662">
          <cell r="B1662" t="str">
            <v>D3.1533</v>
          </cell>
          <cell r="C1662" t="str">
            <v>Lắp đặt chuỗi sứ đỡ kép cho dây dẫn, chiều cao&lt;=40m, chuỗi đỡ kép &lt;=2x14 bát</v>
          </cell>
          <cell r="D1662" t="str">
            <v>1 chuỗi sứ</v>
          </cell>
          <cell r="G1662">
            <v>3690</v>
          </cell>
          <cell r="H1662">
            <v>793811.05953947362</v>
          </cell>
          <cell r="I1662">
            <v>0</v>
          </cell>
        </row>
        <row r="1663">
          <cell r="C1663" t="str">
            <v>a.) Vật liệu</v>
          </cell>
        </row>
        <row r="1664">
          <cell r="B1664" t="str">
            <v>020</v>
          </cell>
          <cell r="C1664" t="str">
            <v>Cồn công nghiệp</v>
          </cell>
          <cell r="D1664" t="str">
            <v>kg</v>
          </cell>
          <cell r="E1664">
            <v>0.36</v>
          </cell>
          <cell r="F1664">
            <v>9500</v>
          </cell>
          <cell r="G1664">
            <v>3420</v>
          </cell>
        </row>
        <row r="1665">
          <cell r="B1665" t="str">
            <v>040</v>
          </cell>
          <cell r="C1665" t="str">
            <v>Giẻ lau</v>
          </cell>
          <cell r="D1665" t="str">
            <v>kg</v>
          </cell>
          <cell r="E1665">
            <v>5.3999999999999999E-2</v>
          </cell>
          <cell r="F1665">
            <v>5000</v>
          </cell>
          <cell r="G1665">
            <v>270</v>
          </cell>
        </row>
        <row r="1666">
          <cell r="C1666" t="str">
            <v>b.) Nhân công</v>
          </cell>
        </row>
        <row r="1667">
          <cell r="B1667" t="str">
            <v>NC4,0_N2</v>
          </cell>
          <cell r="C1667" t="str">
            <v>Nhân công 4,0/7_nhóm 2</v>
          </cell>
          <cell r="D1667" t="str">
            <v>công</v>
          </cell>
          <cell r="E1667">
            <v>2.59</v>
          </cell>
          <cell r="F1667">
            <v>306490.75657894736</v>
          </cell>
          <cell r="H1667">
            <v>793811.05953947362</v>
          </cell>
        </row>
        <row r="1668">
          <cell r="B1668" t="str">
            <v>D3.1534</v>
          </cell>
          <cell r="C1668" t="str">
            <v>Lắp đặt chuỗi sứ đỡ kép cho dây dẫn, chiều cao&lt;=40m, chuỗi đỡ kép &lt;=2x18 bát</v>
          </cell>
          <cell r="D1668" t="str">
            <v>1 chuỗi sứ</v>
          </cell>
          <cell r="G1668">
            <v>4464</v>
          </cell>
          <cell r="H1668">
            <v>953186.25296052627</v>
          </cell>
          <cell r="I1668">
            <v>0</v>
          </cell>
        </row>
        <row r="1669">
          <cell r="C1669" t="str">
            <v>a.) Vật liệu</v>
          </cell>
        </row>
        <row r="1670">
          <cell r="B1670" t="str">
            <v>020</v>
          </cell>
          <cell r="C1670" t="str">
            <v>Cồn công nghiệp</v>
          </cell>
          <cell r="D1670" t="str">
            <v>kg</v>
          </cell>
          <cell r="E1670">
            <v>0.432</v>
          </cell>
          <cell r="F1670">
            <v>9500</v>
          </cell>
          <cell r="G1670">
            <v>4104</v>
          </cell>
        </row>
        <row r="1671">
          <cell r="B1671" t="str">
            <v>040</v>
          </cell>
          <cell r="C1671" t="str">
            <v>Giẻ lau</v>
          </cell>
          <cell r="D1671" t="str">
            <v>kg</v>
          </cell>
          <cell r="E1671">
            <v>7.1999999999999995E-2</v>
          </cell>
          <cell r="F1671">
            <v>5000</v>
          </cell>
          <cell r="G1671">
            <v>360</v>
          </cell>
        </row>
        <row r="1672">
          <cell r="C1672" t="str">
            <v>b.) Nhân công</v>
          </cell>
        </row>
        <row r="1673">
          <cell r="B1673" t="str">
            <v>NC4,0_N2</v>
          </cell>
          <cell r="C1673" t="str">
            <v>Nhân công 4,0/7_nhóm 2</v>
          </cell>
          <cell r="D1673" t="str">
            <v>công</v>
          </cell>
          <cell r="E1673">
            <v>3.11</v>
          </cell>
          <cell r="F1673">
            <v>306490.75657894736</v>
          </cell>
          <cell r="H1673">
            <v>953186.25296052627</v>
          </cell>
        </row>
        <row r="1674">
          <cell r="B1674" t="str">
            <v>D3.1535</v>
          </cell>
          <cell r="C1674" t="str">
            <v>Lắp đặt chuỗi sứ đỡ kép cho dây dẫn, chiều cao&lt;=40m, chuỗi đỡ kép &lt;=2x21 bát</v>
          </cell>
          <cell r="D1674" t="str">
            <v>1 chuỗi sứ</v>
          </cell>
          <cell r="G1674">
            <v>5319</v>
          </cell>
          <cell r="H1674">
            <v>1140145.6144736842</v>
          </cell>
          <cell r="I1674">
            <v>0</v>
          </cell>
        </row>
        <row r="1675">
          <cell r="C1675" t="str">
            <v>a.) Vật liệu</v>
          </cell>
        </row>
        <row r="1676">
          <cell r="B1676" t="str">
            <v>020</v>
          </cell>
          <cell r="C1676" t="str">
            <v>Cồn công nghiệp</v>
          </cell>
          <cell r="D1676" t="str">
            <v>kg</v>
          </cell>
          <cell r="E1676">
            <v>0.52200000000000002</v>
          </cell>
          <cell r="F1676">
            <v>9500</v>
          </cell>
          <cell r="G1676">
            <v>4959</v>
          </cell>
        </row>
        <row r="1677">
          <cell r="B1677" t="str">
            <v>040</v>
          </cell>
          <cell r="C1677" t="str">
            <v>Giẻ lau</v>
          </cell>
          <cell r="D1677" t="str">
            <v>kg</v>
          </cell>
          <cell r="E1677">
            <v>7.1999999999999995E-2</v>
          </cell>
          <cell r="F1677">
            <v>5000</v>
          </cell>
          <cell r="G1677">
            <v>360</v>
          </cell>
        </row>
        <row r="1678">
          <cell r="C1678" t="str">
            <v>b.) Nhân công</v>
          </cell>
        </row>
        <row r="1679">
          <cell r="B1679" t="str">
            <v>NC4,0_N2</v>
          </cell>
          <cell r="C1679" t="str">
            <v>Nhân công 4,0/7_nhóm 2</v>
          </cell>
          <cell r="D1679" t="str">
            <v>công</v>
          </cell>
          <cell r="E1679">
            <v>3.72</v>
          </cell>
          <cell r="F1679">
            <v>306490.75657894736</v>
          </cell>
          <cell r="H1679">
            <v>1140145.6144736842</v>
          </cell>
        </row>
        <row r="1680">
          <cell r="B1680" t="str">
            <v>D3.1536</v>
          </cell>
          <cell r="C1680" t="str">
            <v>Lắp đặt chuỗi sứ đỡ kép cho dây dẫn, chiều cao&lt;=40m, chuỗi đỡ kép &gt;2x21 bát</v>
          </cell>
          <cell r="D1680" t="str">
            <v>1 chuỗi sứ</v>
          </cell>
          <cell r="G1680">
            <v>6345</v>
          </cell>
          <cell r="H1680">
            <v>1370013.6819078946</v>
          </cell>
          <cell r="I1680">
            <v>0</v>
          </cell>
        </row>
        <row r="1681">
          <cell r="C1681" t="str">
            <v>a.) Vật liệu</v>
          </cell>
        </row>
        <row r="1682">
          <cell r="B1682" t="str">
            <v>020</v>
          </cell>
          <cell r="C1682" t="str">
            <v>Cồn công nghiệp</v>
          </cell>
          <cell r="D1682" t="str">
            <v>kg</v>
          </cell>
          <cell r="E1682">
            <v>0.63</v>
          </cell>
          <cell r="F1682">
            <v>9500</v>
          </cell>
          <cell r="G1682">
            <v>5985</v>
          </cell>
        </row>
        <row r="1683">
          <cell r="B1683" t="str">
            <v>040</v>
          </cell>
          <cell r="C1683" t="str">
            <v>Giẻ lau</v>
          </cell>
          <cell r="D1683" t="str">
            <v>kg</v>
          </cell>
          <cell r="E1683">
            <v>7.1999999999999995E-2</v>
          </cell>
          <cell r="F1683">
            <v>5000</v>
          </cell>
          <cell r="G1683">
            <v>360</v>
          </cell>
        </row>
        <row r="1684">
          <cell r="C1684" t="str">
            <v>b.) Nhân công</v>
          </cell>
        </row>
        <row r="1685">
          <cell r="B1685" t="str">
            <v>NC4,0_N2</v>
          </cell>
          <cell r="C1685" t="str">
            <v>Nhân công 4,0/7_nhóm 2</v>
          </cell>
          <cell r="D1685" t="str">
            <v>công</v>
          </cell>
          <cell r="E1685">
            <v>4.47</v>
          </cell>
          <cell r="F1685">
            <v>306490.75657894736</v>
          </cell>
          <cell r="H1685">
            <v>1370013.6819078946</v>
          </cell>
        </row>
        <row r="1686">
          <cell r="B1686" t="str">
            <v>D3.1541</v>
          </cell>
          <cell r="C1686" t="str">
            <v>Lắp đặt chuỗi sứ đỡ kép cho dây dẫn, chiều cao&lt;=50m, chuỗi đỡ kép &lt;=2x8 bát</v>
          </cell>
          <cell r="D1686" t="str">
            <v>1 chuỗi sứ</v>
          </cell>
          <cell r="G1686">
            <v>2322</v>
          </cell>
          <cell r="H1686">
            <v>514904.47105263156</v>
          </cell>
          <cell r="I1686">
            <v>0</v>
          </cell>
        </row>
        <row r="1687">
          <cell r="C1687" t="str">
            <v>a.) Vật liệu</v>
          </cell>
        </row>
        <row r="1688">
          <cell r="B1688" t="str">
            <v>020</v>
          </cell>
          <cell r="C1688" t="str">
            <v>Cồn công nghiệp</v>
          </cell>
          <cell r="D1688" t="str">
            <v>kg</v>
          </cell>
          <cell r="E1688">
            <v>0.216</v>
          </cell>
          <cell r="F1688">
            <v>9500</v>
          </cell>
          <cell r="G1688">
            <v>2052</v>
          </cell>
        </row>
        <row r="1689">
          <cell r="B1689" t="str">
            <v>040</v>
          </cell>
          <cell r="C1689" t="str">
            <v>Giẻ lau</v>
          </cell>
          <cell r="D1689" t="str">
            <v>kg</v>
          </cell>
          <cell r="E1689">
            <v>5.3999999999999999E-2</v>
          </cell>
          <cell r="F1689">
            <v>5000</v>
          </cell>
          <cell r="G1689">
            <v>270</v>
          </cell>
        </row>
        <row r="1690">
          <cell r="C1690" t="str">
            <v>b.) Nhân công</v>
          </cell>
        </row>
        <row r="1691">
          <cell r="B1691" t="str">
            <v>NC4,0_N2</v>
          </cell>
          <cell r="C1691" t="str">
            <v>Nhân công 4,0/7_nhóm 2</v>
          </cell>
          <cell r="D1691" t="str">
            <v>công</v>
          </cell>
          <cell r="E1691">
            <v>1.68</v>
          </cell>
          <cell r="F1691">
            <v>306490.75657894736</v>
          </cell>
          <cell r="H1691">
            <v>514904.47105263156</v>
          </cell>
        </row>
        <row r="1692">
          <cell r="B1692" t="str">
            <v>D3.1542</v>
          </cell>
          <cell r="C1692" t="str">
            <v>Lắp đặt chuỗi sứ đỡ kép cho dây dẫn, chiều cao&lt;=50m, chuỗi đỡ kép &lt;=2x11 bát</v>
          </cell>
          <cell r="D1692" t="str">
            <v>1 chuỗi sứ</v>
          </cell>
          <cell r="G1692">
            <v>3091.5</v>
          </cell>
          <cell r="H1692">
            <v>729448.00065789465</v>
          </cell>
          <cell r="I1692">
            <v>0</v>
          </cell>
        </row>
        <row r="1693">
          <cell r="C1693" t="str">
            <v>a.) Vật liệu</v>
          </cell>
        </row>
        <row r="1694">
          <cell r="B1694" t="str">
            <v>020</v>
          </cell>
          <cell r="C1694" t="str">
            <v>Cồn công nghiệp</v>
          </cell>
          <cell r="D1694" t="str">
            <v>kg</v>
          </cell>
          <cell r="E1694">
            <v>0.29699999999999999</v>
          </cell>
          <cell r="F1694">
            <v>9500</v>
          </cell>
          <cell r="G1694">
            <v>2821.5</v>
          </cell>
        </row>
        <row r="1695">
          <cell r="B1695" t="str">
            <v>040</v>
          </cell>
          <cell r="C1695" t="str">
            <v>Giẻ lau</v>
          </cell>
          <cell r="D1695" t="str">
            <v>kg</v>
          </cell>
          <cell r="E1695">
            <v>5.3999999999999999E-2</v>
          </cell>
          <cell r="F1695">
            <v>5000</v>
          </cell>
          <cell r="G1695">
            <v>270</v>
          </cell>
        </row>
        <row r="1696">
          <cell r="C1696" t="str">
            <v>b.) Nhân công</v>
          </cell>
        </row>
        <row r="1697">
          <cell r="B1697" t="str">
            <v>NC4,0_N2</v>
          </cell>
          <cell r="C1697" t="str">
            <v>Nhân công 4,0/7_nhóm 2</v>
          </cell>
          <cell r="D1697" t="str">
            <v>công</v>
          </cell>
          <cell r="E1697">
            <v>2.38</v>
          </cell>
          <cell r="F1697">
            <v>306490.75657894736</v>
          </cell>
          <cell r="H1697">
            <v>729448.00065789465</v>
          </cell>
        </row>
        <row r="1698">
          <cell r="B1698" t="str">
            <v>D3.1543</v>
          </cell>
          <cell r="C1698" t="str">
            <v>Lắp đặt chuỗi sứ đỡ kép cho dây dẫn, chiều cao&lt;=50m, chuỗi đỡ kép &lt;=2x14 bát</v>
          </cell>
          <cell r="D1698" t="str">
            <v>1 chuỗi sứ</v>
          </cell>
          <cell r="G1698">
            <v>3690</v>
          </cell>
          <cell r="H1698">
            <v>922537.17730263143</v>
          </cell>
          <cell r="I1698">
            <v>0</v>
          </cell>
        </row>
        <row r="1699">
          <cell r="C1699" t="str">
            <v>a.) Vật liệu</v>
          </cell>
        </row>
        <row r="1700">
          <cell r="B1700" t="str">
            <v>020</v>
          </cell>
          <cell r="C1700" t="str">
            <v>Cồn công nghiệp</v>
          </cell>
          <cell r="D1700" t="str">
            <v>kg</v>
          </cell>
          <cell r="E1700">
            <v>0.36</v>
          </cell>
          <cell r="F1700">
            <v>9500</v>
          </cell>
          <cell r="G1700">
            <v>3420</v>
          </cell>
        </row>
        <row r="1701">
          <cell r="B1701" t="str">
            <v>040</v>
          </cell>
          <cell r="C1701" t="str">
            <v>Giẻ lau</v>
          </cell>
          <cell r="D1701" t="str">
            <v>kg</v>
          </cell>
          <cell r="E1701">
            <v>5.3999999999999999E-2</v>
          </cell>
          <cell r="F1701">
            <v>5000</v>
          </cell>
          <cell r="G1701">
            <v>270</v>
          </cell>
        </row>
        <row r="1702">
          <cell r="C1702" t="str">
            <v>b.) Nhân công</v>
          </cell>
        </row>
        <row r="1703">
          <cell r="B1703" t="str">
            <v>NC4,0_N2</v>
          </cell>
          <cell r="C1703" t="str">
            <v>Nhân công 4,0/7_nhóm 2</v>
          </cell>
          <cell r="D1703" t="str">
            <v>công</v>
          </cell>
          <cell r="E1703">
            <v>3.01</v>
          </cell>
          <cell r="F1703">
            <v>306490.75657894736</v>
          </cell>
          <cell r="H1703">
            <v>922537.17730263143</v>
          </cell>
        </row>
        <row r="1704">
          <cell r="B1704" t="str">
            <v>D3.1544</v>
          </cell>
          <cell r="C1704" t="str">
            <v>Lắp đặt chuỗi sứ đỡ kép cho dây dẫn, chiều cao&lt;=50m, chuỗi đỡ kép &lt;=2x18 bát</v>
          </cell>
          <cell r="D1704" t="str">
            <v>1 chuỗi sứ</v>
          </cell>
          <cell r="G1704">
            <v>4464</v>
          </cell>
          <cell r="H1704">
            <v>1091107.0934210527</v>
          </cell>
          <cell r="I1704">
            <v>0</v>
          </cell>
        </row>
        <row r="1705">
          <cell r="C1705" t="str">
            <v>a.) Vật liệu</v>
          </cell>
        </row>
        <row r="1706">
          <cell r="B1706" t="str">
            <v>020</v>
          </cell>
          <cell r="C1706" t="str">
            <v>Cồn công nghiệp</v>
          </cell>
          <cell r="D1706" t="str">
            <v>kg</v>
          </cell>
          <cell r="E1706">
            <v>0.432</v>
          </cell>
          <cell r="F1706">
            <v>9500</v>
          </cell>
          <cell r="G1706">
            <v>4104</v>
          </cell>
        </row>
        <row r="1707">
          <cell r="B1707" t="str">
            <v>040</v>
          </cell>
          <cell r="C1707" t="str">
            <v>Giẻ lau</v>
          </cell>
          <cell r="D1707" t="str">
            <v>kg</v>
          </cell>
          <cell r="E1707">
            <v>7.1999999999999995E-2</v>
          </cell>
          <cell r="F1707">
            <v>5000</v>
          </cell>
          <cell r="G1707">
            <v>360</v>
          </cell>
        </row>
        <row r="1708">
          <cell r="C1708" t="str">
            <v>b.) Nhân công</v>
          </cell>
        </row>
        <row r="1709">
          <cell r="B1709" t="str">
            <v>NC4,0_N2</v>
          </cell>
          <cell r="C1709" t="str">
            <v>Nhân công 4,0/7_nhóm 2</v>
          </cell>
          <cell r="D1709" t="str">
            <v>công</v>
          </cell>
          <cell r="E1709">
            <v>3.56</v>
          </cell>
          <cell r="F1709">
            <v>306490.75657894736</v>
          </cell>
          <cell r="H1709">
            <v>1091107.0934210527</v>
          </cell>
        </row>
        <row r="1710">
          <cell r="B1710" t="str">
            <v>D3.1545</v>
          </cell>
          <cell r="C1710" t="str">
            <v>Lắp đặt chuỗi sứ đỡ kép cho dây dẫn, chiều cao&lt;=50m, chuỗi đỡ kép &lt;=2x21 bát</v>
          </cell>
          <cell r="D1710" t="str">
            <v>1 chuỗi sứ</v>
          </cell>
          <cell r="G1710">
            <v>5319</v>
          </cell>
          <cell r="H1710">
            <v>1311780.4381578949</v>
          </cell>
          <cell r="I1710">
            <v>0</v>
          </cell>
        </row>
        <row r="1711">
          <cell r="C1711" t="str">
            <v>a.) Vật liệu</v>
          </cell>
        </row>
        <row r="1712">
          <cell r="B1712" t="str">
            <v>020</v>
          </cell>
          <cell r="C1712" t="str">
            <v>Cồn công nghiệp</v>
          </cell>
          <cell r="D1712" t="str">
            <v>kg</v>
          </cell>
          <cell r="E1712">
            <v>0.52200000000000002</v>
          </cell>
          <cell r="F1712">
            <v>9500</v>
          </cell>
          <cell r="G1712">
            <v>4959</v>
          </cell>
        </row>
        <row r="1713">
          <cell r="B1713" t="str">
            <v>040</v>
          </cell>
          <cell r="C1713" t="str">
            <v>Giẻ lau</v>
          </cell>
          <cell r="D1713" t="str">
            <v>kg</v>
          </cell>
          <cell r="E1713">
            <v>7.1999999999999995E-2</v>
          </cell>
          <cell r="F1713">
            <v>5000</v>
          </cell>
          <cell r="G1713">
            <v>360</v>
          </cell>
        </row>
        <row r="1714">
          <cell r="C1714" t="str">
            <v>b.) Nhân công</v>
          </cell>
        </row>
        <row r="1715">
          <cell r="B1715" t="str">
            <v>NC4,0_N2</v>
          </cell>
          <cell r="C1715" t="str">
            <v>Nhân công 4,0/7_nhóm 2</v>
          </cell>
          <cell r="D1715" t="str">
            <v>công</v>
          </cell>
          <cell r="E1715">
            <v>4.28</v>
          </cell>
          <cell r="F1715">
            <v>306490.75657894736</v>
          </cell>
          <cell r="H1715">
            <v>1311780.4381578949</v>
          </cell>
        </row>
        <row r="1716">
          <cell r="B1716" t="str">
            <v>D3.1546</v>
          </cell>
          <cell r="C1716" t="str">
            <v>Lắp đặt chuỗi sứ đỡ kép cho dây dẫn, chiều cao&lt;=50m, chuỗi đỡ kép &gt;2x21 bát</v>
          </cell>
          <cell r="D1716" t="str">
            <v>1 chuỗi sứ</v>
          </cell>
          <cell r="G1716">
            <v>6345</v>
          </cell>
          <cell r="H1716">
            <v>1572297.5812499998</v>
          </cell>
          <cell r="I1716">
            <v>0</v>
          </cell>
        </row>
        <row r="1717">
          <cell r="C1717" t="str">
            <v>a.) Vật liệu</v>
          </cell>
        </row>
        <row r="1718">
          <cell r="B1718" t="str">
            <v>020</v>
          </cell>
          <cell r="C1718" t="str">
            <v>Cồn công nghiệp</v>
          </cell>
          <cell r="D1718" t="str">
            <v>kg</v>
          </cell>
          <cell r="E1718">
            <v>0.63</v>
          </cell>
          <cell r="F1718">
            <v>9500</v>
          </cell>
          <cell r="G1718">
            <v>5985</v>
          </cell>
        </row>
        <row r="1719">
          <cell r="B1719" t="str">
            <v>040</v>
          </cell>
          <cell r="C1719" t="str">
            <v>Giẻ lau</v>
          </cell>
          <cell r="D1719" t="str">
            <v>kg</v>
          </cell>
          <cell r="E1719">
            <v>7.1999999999999995E-2</v>
          </cell>
          <cell r="F1719">
            <v>5000</v>
          </cell>
          <cell r="G1719">
            <v>360</v>
          </cell>
        </row>
        <row r="1720">
          <cell r="C1720" t="str">
            <v>b.) Nhân công</v>
          </cell>
        </row>
        <row r="1721">
          <cell r="B1721" t="str">
            <v>NC4,0_N2</v>
          </cell>
          <cell r="C1721" t="str">
            <v>Nhân công 4,0/7_nhóm 2</v>
          </cell>
          <cell r="D1721" t="str">
            <v>công</v>
          </cell>
          <cell r="E1721">
            <v>5.13</v>
          </cell>
          <cell r="F1721">
            <v>306490.75657894736</v>
          </cell>
          <cell r="H1721">
            <v>1572297.5812499998</v>
          </cell>
        </row>
        <row r="1722">
          <cell r="B1722" t="str">
            <v>D3.1551</v>
          </cell>
          <cell r="C1722" t="str">
            <v>Lắp đặt chuỗi sứ đỡ kép cho dây dẫn, chiều cao&lt;=60m, chuỗi đỡ kép &lt;=2x8 bát</v>
          </cell>
          <cell r="D1722" t="str">
            <v>1 chuỗi sứ</v>
          </cell>
          <cell r="G1722">
            <v>2322</v>
          </cell>
          <cell r="H1722">
            <v>563942.99210526317</v>
          </cell>
          <cell r="I1722">
            <v>0</v>
          </cell>
        </row>
        <row r="1723">
          <cell r="C1723" t="str">
            <v>a.) Vật liệu</v>
          </cell>
        </row>
        <row r="1724">
          <cell r="B1724" t="str">
            <v>020</v>
          </cell>
          <cell r="C1724" t="str">
            <v>Cồn công nghiệp</v>
          </cell>
          <cell r="D1724" t="str">
            <v>kg</v>
          </cell>
          <cell r="E1724">
            <v>0.216</v>
          </cell>
          <cell r="F1724">
            <v>9500</v>
          </cell>
          <cell r="G1724">
            <v>2052</v>
          </cell>
        </row>
        <row r="1725">
          <cell r="B1725" t="str">
            <v>040</v>
          </cell>
          <cell r="C1725" t="str">
            <v>Giẻ lau</v>
          </cell>
          <cell r="D1725" t="str">
            <v>kg</v>
          </cell>
          <cell r="E1725">
            <v>5.3999999999999999E-2</v>
          </cell>
          <cell r="F1725">
            <v>5000</v>
          </cell>
          <cell r="G1725">
            <v>270</v>
          </cell>
        </row>
        <row r="1726">
          <cell r="C1726" t="str">
            <v>b.) Nhân công</v>
          </cell>
        </row>
        <row r="1727">
          <cell r="B1727" t="str">
            <v>NC4,0_N2</v>
          </cell>
          <cell r="C1727" t="str">
            <v>Nhân công 4,0/7_nhóm 2</v>
          </cell>
          <cell r="D1727" t="str">
            <v>công</v>
          </cell>
          <cell r="E1727">
            <v>1.84</v>
          </cell>
          <cell r="F1727">
            <v>306490.75657894736</v>
          </cell>
          <cell r="H1727">
            <v>563942.99210526317</v>
          </cell>
        </row>
        <row r="1728">
          <cell r="B1728" t="str">
            <v>D3.1552</v>
          </cell>
          <cell r="C1728" t="str">
            <v>Lắp đặt chuỗi sứ đỡ kép cho dây dẫn, chiều cao&lt;=60m, chuỗi đỡ kép &lt;=2x11 bát</v>
          </cell>
          <cell r="D1728" t="str">
            <v>1 chuỗi sứ</v>
          </cell>
          <cell r="G1728">
            <v>3091.5</v>
          </cell>
          <cell r="H1728">
            <v>799940.87467105256</v>
          </cell>
          <cell r="I1728">
            <v>0</v>
          </cell>
        </row>
        <row r="1729">
          <cell r="C1729" t="str">
            <v>a.) Vật liệu</v>
          </cell>
        </row>
        <row r="1730">
          <cell r="B1730" t="str">
            <v>020</v>
          </cell>
          <cell r="C1730" t="str">
            <v>Cồn công nghiệp</v>
          </cell>
          <cell r="D1730" t="str">
            <v>kg</v>
          </cell>
          <cell r="E1730">
            <v>0.29699999999999999</v>
          </cell>
          <cell r="F1730">
            <v>9500</v>
          </cell>
          <cell r="G1730">
            <v>2821.5</v>
          </cell>
        </row>
        <row r="1731">
          <cell r="B1731" t="str">
            <v>040</v>
          </cell>
          <cell r="C1731" t="str">
            <v>Giẻ lau</v>
          </cell>
          <cell r="D1731" t="str">
            <v>kg</v>
          </cell>
          <cell r="E1731">
            <v>5.3999999999999999E-2</v>
          </cell>
          <cell r="F1731">
            <v>5000</v>
          </cell>
          <cell r="G1731">
            <v>270</v>
          </cell>
        </row>
        <row r="1732">
          <cell r="C1732" t="str">
            <v>b.) Nhân công</v>
          </cell>
        </row>
        <row r="1733">
          <cell r="B1733" t="str">
            <v>NC4,0_N2</v>
          </cell>
          <cell r="C1733" t="str">
            <v>Nhân công 4,0/7_nhóm 2</v>
          </cell>
          <cell r="D1733" t="str">
            <v>công</v>
          </cell>
          <cell r="E1733">
            <v>2.61</v>
          </cell>
          <cell r="F1733">
            <v>306490.75657894736</v>
          </cell>
          <cell r="H1733">
            <v>799940.87467105256</v>
          </cell>
        </row>
        <row r="1734">
          <cell r="B1734" t="str">
            <v>D3.1553</v>
          </cell>
          <cell r="C1734" t="str">
            <v>Lắp đặt chuỗi sứ đỡ kép cho dây dẫn, chiều cao&lt;=60m, chuỗi đỡ kép &lt;=2x14 bát</v>
          </cell>
          <cell r="D1734" t="str">
            <v>1 chuỗi sứ</v>
          </cell>
          <cell r="G1734">
            <v>3690</v>
          </cell>
          <cell r="H1734">
            <v>1014484.4042763158</v>
          </cell>
          <cell r="I1734">
            <v>0</v>
          </cell>
        </row>
        <row r="1735">
          <cell r="C1735" t="str">
            <v>a.) Vật liệu</v>
          </cell>
        </row>
        <row r="1736">
          <cell r="B1736" t="str">
            <v>020</v>
          </cell>
          <cell r="C1736" t="str">
            <v>Cồn công nghiệp</v>
          </cell>
          <cell r="D1736" t="str">
            <v>kg</v>
          </cell>
          <cell r="E1736">
            <v>0.36</v>
          </cell>
          <cell r="F1736">
            <v>9500</v>
          </cell>
          <cell r="G1736">
            <v>3420</v>
          </cell>
        </row>
        <row r="1737">
          <cell r="B1737" t="str">
            <v>040</v>
          </cell>
          <cell r="C1737" t="str">
            <v>Giẻ lau</v>
          </cell>
          <cell r="D1737" t="str">
            <v>kg</v>
          </cell>
          <cell r="E1737">
            <v>5.3999999999999999E-2</v>
          </cell>
          <cell r="F1737">
            <v>5000</v>
          </cell>
          <cell r="G1737">
            <v>270</v>
          </cell>
        </row>
        <row r="1738">
          <cell r="C1738" t="str">
            <v>b.) Nhân công</v>
          </cell>
        </row>
        <row r="1739">
          <cell r="B1739" t="str">
            <v>NC4,0_N2</v>
          </cell>
          <cell r="C1739" t="str">
            <v>Nhân công 4,0/7_nhóm 2</v>
          </cell>
          <cell r="D1739" t="str">
            <v>công</v>
          </cell>
          <cell r="E1739">
            <v>3.31</v>
          </cell>
          <cell r="F1739">
            <v>306490.75657894736</v>
          </cell>
          <cell r="H1739">
            <v>1014484.4042763158</v>
          </cell>
        </row>
        <row r="1740">
          <cell r="B1740" t="str">
            <v>D3.1554</v>
          </cell>
          <cell r="C1740" t="str">
            <v>Lắp đặt chuỗi sứ đỡ kép cho dây dẫn, chiều cao&lt;=60m, chuỗi đỡ kép &lt;=2x18 bát</v>
          </cell>
          <cell r="D1740" t="str">
            <v>1 chuỗi sứ</v>
          </cell>
          <cell r="G1740">
            <v>4464</v>
          </cell>
          <cell r="H1740">
            <v>1213703.3960526315</v>
          </cell>
          <cell r="I1740">
            <v>0</v>
          </cell>
        </row>
        <row r="1741">
          <cell r="C1741" t="str">
            <v>a.) Vật liệu</v>
          </cell>
        </row>
        <row r="1742">
          <cell r="B1742" t="str">
            <v>020</v>
          </cell>
          <cell r="C1742" t="str">
            <v>Cồn công nghiệp</v>
          </cell>
          <cell r="D1742" t="str">
            <v>kg</v>
          </cell>
          <cell r="E1742">
            <v>0.432</v>
          </cell>
          <cell r="F1742">
            <v>9500</v>
          </cell>
          <cell r="G1742">
            <v>4104</v>
          </cell>
        </row>
        <row r="1743">
          <cell r="B1743" t="str">
            <v>040</v>
          </cell>
          <cell r="C1743" t="str">
            <v>Giẻ lau</v>
          </cell>
          <cell r="D1743" t="str">
            <v>kg</v>
          </cell>
          <cell r="E1743">
            <v>7.1999999999999995E-2</v>
          </cell>
          <cell r="F1743">
            <v>5000</v>
          </cell>
          <cell r="G1743">
            <v>360</v>
          </cell>
        </row>
        <row r="1744">
          <cell r="C1744" t="str">
            <v>b.) Nhân công</v>
          </cell>
        </row>
        <row r="1745">
          <cell r="B1745" t="str">
            <v>NC4,0_N2</v>
          </cell>
          <cell r="C1745" t="str">
            <v>Nhân công 4,0/7_nhóm 2</v>
          </cell>
          <cell r="D1745" t="str">
            <v>công</v>
          </cell>
          <cell r="E1745">
            <v>3.96</v>
          </cell>
          <cell r="F1745">
            <v>306490.75657894736</v>
          </cell>
          <cell r="H1745">
            <v>1213703.3960526315</v>
          </cell>
        </row>
        <row r="1746">
          <cell r="B1746" t="str">
            <v>D3.1555</v>
          </cell>
          <cell r="C1746" t="str">
            <v>Lắp đặt chuỗi sứ đỡ kép cho dây dẫn, chiều cao&lt;=60m, chuỗi đỡ kép &lt;=2x21 bát</v>
          </cell>
          <cell r="D1746" t="str">
            <v>1 chuỗi sứ</v>
          </cell>
          <cell r="G1746">
            <v>5319</v>
          </cell>
          <cell r="H1746">
            <v>1455831.09375</v>
          </cell>
          <cell r="I1746">
            <v>0</v>
          </cell>
        </row>
        <row r="1747">
          <cell r="C1747" t="str">
            <v>a.) Vật liệu</v>
          </cell>
        </row>
        <row r="1748">
          <cell r="B1748" t="str">
            <v>020</v>
          </cell>
          <cell r="C1748" t="str">
            <v>Cồn công nghiệp</v>
          </cell>
          <cell r="D1748" t="str">
            <v>kg</v>
          </cell>
          <cell r="E1748">
            <v>0.52200000000000002</v>
          </cell>
          <cell r="F1748">
            <v>9500</v>
          </cell>
          <cell r="G1748">
            <v>4959</v>
          </cell>
        </row>
        <row r="1749">
          <cell r="B1749" t="str">
            <v>040</v>
          </cell>
          <cell r="C1749" t="str">
            <v>Giẻ lau</v>
          </cell>
          <cell r="D1749" t="str">
            <v>kg</v>
          </cell>
          <cell r="E1749">
            <v>7.1999999999999995E-2</v>
          </cell>
          <cell r="F1749">
            <v>5000</v>
          </cell>
          <cell r="G1749">
            <v>360</v>
          </cell>
        </row>
        <row r="1750">
          <cell r="C1750" t="str">
            <v>b.) Nhân công</v>
          </cell>
        </row>
        <row r="1751">
          <cell r="B1751" t="str">
            <v>NC4,0_N2</v>
          </cell>
          <cell r="C1751" t="str">
            <v>Nhân công 4,0/7_nhóm 2</v>
          </cell>
          <cell r="D1751" t="str">
            <v>công</v>
          </cell>
          <cell r="E1751">
            <v>4.75</v>
          </cell>
          <cell r="F1751">
            <v>306490.75657894736</v>
          </cell>
          <cell r="H1751">
            <v>1455831.09375</v>
          </cell>
        </row>
        <row r="1752">
          <cell r="B1752" t="str">
            <v>D3.1556</v>
          </cell>
          <cell r="C1752" t="str">
            <v>Lắp đặt chuỗi sứ đỡ kép cho dây dẫn, chiều cao&lt;=60m, chuỗi đỡ kép &gt;2x21 bát</v>
          </cell>
          <cell r="D1752" t="str">
            <v>1 chuỗi sứ</v>
          </cell>
          <cell r="G1752">
            <v>6345</v>
          </cell>
          <cell r="H1752">
            <v>1746997.3125</v>
          </cell>
          <cell r="I1752">
            <v>0</v>
          </cell>
        </row>
        <row r="1753">
          <cell r="C1753" t="str">
            <v>a.) Vật liệu</v>
          </cell>
        </row>
        <row r="1754">
          <cell r="B1754" t="str">
            <v>020</v>
          </cell>
          <cell r="C1754" t="str">
            <v>Cồn công nghiệp</v>
          </cell>
          <cell r="D1754" t="str">
            <v>kg</v>
          </cell>
          <cell r="E1754">
            <v>0.63</v>
          </cell>
          <cell r="F1754">
            <v>9500</v>
          </cell>
          <cell r="G1754">
            <v>5985</v>
          </cell>
        </row>
        <row r="1755">
          <cell r="B1755" t="str">
            <v>040</v>
          </cell>
          <cell r="C1755" t="str">
            <v>Giẻ lau</v>
          </cell>
          <cell r="D1755" t="str">
            <v>kg</v>
          </cell>
          <cell r="E1755">
            <v>7.1999999999999995E-2</v>
          </cell>
          <cell r="F1755">
            <v>5000</v>
          </cell>
          <cell r="G1755">
            <v>360</v>
          </cell>
        </row>
        <row r="1756">
          <cell r="C1756" t="str">
            <v>b.) Nhân công</v>
          </cell>
        </row>
        <row r="1757">
          <cell r="B1757" t="str">
            <v>NC4,0_N2</v>
          </cell>
          <cell r="C1757" t="str">
            <v>Nhân công 4,0/7_nhóm 2</v>
          </cell>
          <cell r="D1757" t="str">
            <v>công</v>
          </cell>
          <cell r="E1757">
            <v>5.7</v>
          </cell>
          <cell r="F1757">
            <v>306490.75657894736</v>
          </cell>
          <cell r="H1757">
            <v>1746997.3125</v>
          </cell>
        </row>
        <row r="1758">
          <cell r="B1758" t="str">
            <v>D3.1561</v>
          </cell>
          <cell r="C1758" t="str">
            <v>Lắp đặt chuỗi sứ đỡ kép cho dây dẫn, chiều cao&lt;=70m, chuỗi đỡ kép &lt;=2x8 bát</v>
          </cell>
          <cell r="D1758" t="str">
            <v>1 chuỗi sứ</v>
          </cell>
          <cell r="G1758">
            <v>2322</v>
          </cell>
          <cell r="H1758">
            <v>619111.32828947366</v>
          </cell>
          <cell r="I1758">
            <v>0</v>
          </cell>
        </row>
        <row r="1759">
          <cell r="C1759" t="str">
            <v>a.) Vật liệu</v>
          </cell>
        </row>
        <row r="1760">
          <cell r="B1760" t="str">
            <v>020</v>
          </cell>
          <cell r="C1760" t="str">
            <v>Cồn công nghiệp</v>
          </cell>
          <cell r="D1760" t="str">
            <v>kg</v>
          </cell>
          <cell r="E1760">
            <v>0.216</v>
          </cell>
          <cell r="F1760">
            <v>9500</v>
          </cell>
          <cell r="G1760">
            <v>2052</v>
          </cell>
        </row>
        <row r="1761">
          <cell r="B1761" t="str">
            <v>040</v>
          </cell>
          <cell r="C1761" t="str">
            <v>Giẻ lau</v>
          </cell>
          <cell r="D1761" t="str">
            <v>kg</v>
          </cell>
          <cell r="E1761">
            <v>5.3999999999999999E-2</v>
          </cell>
          <cell r="F1761">
            <v>5000</v>
          </cell>
          <cell r="G1761">
            <v>270</v>
          </cell>
        </row>
        <row r="1762">
          <cell r="C1762" t="str">
            <v>b.) Nhân công</v>
          </cell>
        </row>
        <row r="1763">
          <cell r="B1763" t="str">
            <v>NC4,0_N2</v>
          </cell>
          <cell r="C1763" t="str">
            <v>Nhân công 4,0/7_nhóm 2</v>
          </cell>
          <cell r="D1763" t="str">
            <v>công</v>
          </cell>
          <cell r="E1763">
            <v>2.02</v>
          </cell>
          <cell r="F1763">
            <v>306490.75657894736</v>
          </cell>
          <cell r="H1763">
            <v>619111.32828947366</v>
          </cell>
        </row>
        <row r="1764">
          <cell r="B1764" t="str">
            <v>D3.1562</v>
          </cell>
          <cell r="C1764" t="str">
            <v>Lắp đặt chuỗi sứ đỡ kép cho dây dẫn, chiều cao&lt;=70m, chuỗi đỡ kép &lt;=2x11 bát</v>
          </cell>
          <cell r="D1764" t="str">
            <v>1 chuỗi sứ</v>
          </cell>
          <cell r="G1764">
            <v>3091.5</v>
          </cell>
          <cell r="H1764">
            <v>879628.47138157894</v>
          </cell>
          <cell r="I1764">
            <v>0</v>
          </cell>
        </row>
        <row r="1765">
          <cell r="C1765" t="str">
            <v>a.) Vật liệu</v>
          </cell>
        </row>
        <row r="1766">
          <cell r="B1766" t="str">
            <v>020</v>
          </cell>
          <cell r="C1766" t="str">
            <v>Cồn công nghiệp</v>
          </cell>
          <cell r="D1766" t="str">
            <v>kg</v>
          </cell>
          <cell r="E1766">
            <v>0.29699999999999999</v>
          </cell>
          <cell r="F1766">
            <v>9500</v>
          </cell>
          <cell r="G1766">
            <v>2821.5</v>
          </cell>
        </row>
        <row r="1767">
          <cell r="B1767" t="str">
            <v>040</v>
          </cell>
          <cell r="C1767" t="str">
            <v>Giẻ lau</v>
          </cell>
          <cell r="D1767" t="str">
            <v>kg</v>
          </cell>
          <cell r="E1767">
            <v>5.3999999999999999E-2</v>
          </cell>
          <cell r="F1767">
            <v>5000</v>
          </cell>
          <cell r="G1767">
            <v>270</v>
          </cell>
        </row>
        <row r="1768">
          <cell r="C1768" t="str">
            <v>b.) Nhân công</v>
          </cell>
        </row>
        <row r="1769">
          <cell r="B1769" t="str">
            <v>NC4,0_N2</v>
          </cell>
          <cell r="C1769" t="str">
            <v>Nhân công 4,0/7_nhóm 2</v>
          </cell>
          <cell r="D1769" t="str">
            <v>công</v>
          </cell>
          <cell r="E1769">
            <v>2.87</v>
          </cell>
          <cell r="F1769">
            <v>306490.75657894736</v>
          </cell>
          <cell r="H1769">
            <v>879628.47138157894</v>
          </cell>
        </row>
        <row r="1770">
          <cell r="B1770" t="str">
            <v>D3.1563</v>
          </cell>
          <cell r="C1770" t="str">
            <v>Lắp đặt chuỗi sứ đỡ kép cho dây dẫn, chiều cao&lt;=70m, chuỗi đỡ kép &lt;=2x14 bát</v>
          </cell>
          <cell r="D1770" t="str">
            <v>1 chuỗi sứ</v>
          </cell>
          <cell r="G1770">
            <v>3690</v>
          </cell>
          <cell r="H1770">
            <v>1115626.3539473685</v>
          </cell>
          <cell r="I1770">
            <v>0</v>
          </cell>
        </row>
        <row r="1771">
          <cell r="C1771" t="str">
            <v>a.) Vật liệu</v>
          </cell>
        </row>
        <row r="1772">
          <cell r="B1772" t="str">
            <v>020</v>
          </cell>
          <cell r="C1772" t="str">
            <v>Cồn công nghiệp</v>
          </cell>
          <cell r="D1772" t="str">
            <v>kg</v>
          </cell>
          <cell r="E1772">
            <v>0.36</v>
          </cell>
          <cell r="F1772">
            <v>9500</v>
          </cell>
          <cell r="G1772">
            <v>3420</v>
          </cell>
        </row>
        <row r="1773">
          <cell r="B1773" t="str">
            <v>040</v>
          </cell>
          <cell r="C1773" t="str">
            <v>Giẻ lau</v>
          </cell>
          <cell r="D1773" t="str">
            <v>kg</v>
          </cell>
          <cell r="E1773">
            <v>5.3999999999999999E-2</v>
          </cell>
          <cell r="F1773">
            <v>5000</v>
          </cell>
          <cell r="G1773">
            <v>270</v>
          </cell>
        </row>
        <row r="1774">
          <cell r="C1774" t="str">
            <v>b.) Nhân công</v>
          </cell>
        </row>
        <row r="1775">
          <cell r="B1775" t="str">
            <v>NC4,0_N2</v>
          </cell>
          <cell r="C1775" t="str">
            <v>Nhân công 4,0/7_nhóm 2</v>
          </cell>
          <cell r="D1775" t="str">
            <v>công</v>
          </cell>
          <cell r="E1775">
            <v>3.64</v>
          </cell>
          <cell r="F1775">
            <v>306490.75657894736</v>
          </cell>
          <cell r="H1775">
            <v>1115626.3539473685</v>
          </cell>
        </row>
        <row r="1776">
          <cell r="B1776" t="str">
            <v>D3.1564</v>
          </cell>
          <cell r="C1776" t="str">
            <v>Lắp đặt chuỗi sứ đỡ kép cho dây dẫn, chiều cao&lt;=70m, chuỗi đỡ kép &lt;=2x18 bát</v>
          </cell>
          <cell r="D1776" t="str">
            <v>1 chuỗi sứ</v>
          </cell>
          <cell r="G1776">
            <v>4464</v>
          </cell>
          <cell r="H1776">
            <v>1336299.6986842107</v>
          </cell>
          <cell r="I1776">
            <v>0</v>
          </cell>
        </row>
        <row r="1777">
          <cell r="C1777" t="str">
            <v>a.) Vật liệu</v>
          </cell>
        </row>
        <row r="1778">
          <cell r="B1778" t="str">
            <v>020</v>
          </cell>
          <cell r="C1778" t="str">
            <v>Cồn công nghiệp</v>
          </cell>
          <cell r="D1778" t="str">
            <v>kg</v>
          </cell>
          <cell r="E1778">
            <v>0.432</v>
          </cell>
          <cell r="F1778">
            <v>9500</v>
          </cell>
          <cell r="G1778">
            <v>4104</v>
          </cell>
        </row>
        <row r="1779">
          <cell r="B1779" t="str">
            <v>040</v>
          </cell>
          <cell r="C1779" t="str">
            <v>Giẻ lau</v>
          </cell>
          <cell r="D1779" t="str">
            <v>kg</v>
          </cell>
          <cell r="E1779">
            <v>7.1999999999999995E-2</v>
          </cell>
          <cell r="F1779">
            <v>5000</v>
          </cell>
          <cell r="G1779">
            <v>360</v>
          </cell>
        </row>
        <row r="1780">
          <cell r="C1780" t="str">
            <v>b.) Nhân công</v>
          </cell>
        </row>
        <row r="1781">
          <cell r="B1781" t="str">
            <v>NC4,0_N2</v>
          </cell>
          <cell r="C1781" t="str">
            <v>Nhân công 4,0/7_nhóm 2</v>
          </cell>
          <cell r="D1781" t="str">
            <v>công</v>
          </cell>
          <cell r="E1781">
            <v>4.3600000000000003</v>
          </cell>
          <cell r="F1781">
            <v>306490.75657894736</v>
          </cell>
          <cell r="H1781">
            <v>1336299.6986842107</v>
          </cell>
        </row>
        <row r="1782">
          <cell r="B1782" t="str">
            <v>D3.1565</v>
          </cell>
          <cell r="C1782" t="str">
            <v>Lắp đặt chuỗi sứ đỡ kép cho dây dẫn, chiều cao&lt;=70m, chuỗi đỡ kép &lt;=2x21 bát</v>
          </cell>
          <cell r="D1782" t="str">
            <v>1 chuỗi sứ</v>
          </cell>
          <cell r="G1782">
            <v>5319</v>
          </cell>
          <cell r="H1782">
            <v>1492609.9845394737</v>
          </cell>
          <cell r="I1782">
            <v>0</v>
          </cell>
        </row>
        <row r="1783">
          <cell r="C1783" t="str">
            <v>a.) Vật liệu</v>
          </cell>
        </row>
        <row r="1784">
          <cell r="B1784" t="str">
            <v>020</v>
          </cell>
          <cell r="C1784" t="str">
            <v>Cồn công nghiệp</v>
          </cell>
          <cell r="D1784" t="str">
            <v>kg</v>
          </cell>
          <cell r="E1784">
            <v>0.52200000000000002</v>
          </cell>
          <cell r="F1784">
            <v>9500</v>
          </cell>
          <cell r="G1784">
            <v>4959</v>
          </cell>
        </row>
        <row r="1785">
          <cell r="B1785" t="str">
            <v>040</v>
          </cell>
          <cell r="C1785" t="str">
            <v>Giẻ lau</v>
          </cell>
          <cell r="D1785" t="str">
            <v>kg</v>
          </cell>
          <cell r="E1785">
            <v>7.1999999999999995E-2</v>
          </cell>
          <cell r="F1785">
            <v>5000</v>
          </cell>
          <cell r="G1785">
            <v>360</v>
          </cell>
        </row>
        <row r="1786">
          <cell r="C1786" t="str">
            <v>b.) Nhân công</v>
          </cell>
        </row>
        <row r="1787">
          <cell r="B1787" t="str">
            <v>NC4,0_N2</v>
          </cell>
          <cell r="C1787" t="str">
            <v>Nhân công 4,0/7_nhóm 2</v>
          </cell>
          <cell r="D1787" t="str">
            <v>công</v>
          </cell>
          <cell r="E1787">
            <v>4.87</v>
          </cell>
          <cell r="F1787">
            <v>306490.75657894736</v>
          </cell>
          <cell r="H1787">
            <v>1492609.9845394737</v>
          </cell>
        </row>
        <row r="1788">
          <cell r="B1788" t="str">
            <v>D3.1566</v>
          </cell>
          <cell r="C1788" t="str">
            <v>Lắp đặt chuỗi sứ đỡ kép cho dây dẫn, chiều cao&lt;=70m, chuỗi đỡ kép &gt;2x21 bát</v>
          </cell>
          <cell r="D1788" t="str">
            <v>1 chuỗi sứ</v>
          </cell>
          <cell r="G1788">
            <v>6345</v>
          </cell>
          <cell r="H1788">
            <v>1924761.9513157895</v>
          </cell>
          <cell r="I1788">
            <v>0</v>
          </cell>
        </row>
        <row r="1789">
          <cell r="C1789" t="str">
            <v>a.) Vật liệu</v>
          </cell>
        </row>
        <row r="1790">
          <cell r="B1790" t="str">
            <v>020</v>
          </cell>
          <cell r="C1790" t="str">
            <v>Cồn công nghiệp</v>
          </cell>
          <cell r="D1790" t="str">
            <v>kg</v>
          </cell>
          <cell r="E1790">
            <v>0.63</v>
          </cell>
          <cell r="F1790">
            <v>9500</v>
          </cell>
          <cell r="G1790">
            <v>5985</v>
          </cell>
        </row>
        <row r="1791">
          <cell r="B1791" t="str">
            <v>040</v>
          </cell>
          <cell r="C1791" t="str">
            <v>Giẻ lau</v>
          </cell>
          <cell r="D1791" t="str">
            <v>kg</v>
          </cell>
          <cell r="E1791">
            <v>7.1999999999999995E-2</v>
          </cell>
          <cell r="F1791">
            <v>5000</v>
          </cell>
          <cell r="G1791">
            <v>360</v>
          </cell>
        </row>
        <row r="1792">
          <cell r="C1792" t="str">
            <v>b.) Nhân công</v>
          </cell>
        </row>
        <row r="1793">
          <cell r="B1793" t="str">
            <v>NC4,0_N2</v>
          </cell>
          <cell r="C1793" t="str">
            <v>Nhân công 4,0/7_nhóm 2</v>
          </cell>
          <cell r="D1793" t="str">
            <v>công</v>
          </cell>
          <cell r="E1793">
            <v>6.28</v>
          </cell>
          <cell r="F1793">
            <v>306490.75657894736</v>
          </cell>
          <cell r="H1793">
            <v>1924761.9513157895</v>
          </cell>
        </row>
        <row r="1794">
          <cell r="B1794" t="str">
            <v>D3.1571</v>
          </cell>
          <cell r="C1794" t="str">
            <v>Lắp đặt chuỗi sứ đỡ kép cho dây dẫn, chiều cao&lt;=85m, chuỗi đỡ kép &lt;=2x8 bát</v>
          </cell>
          <cell r="D1794" t="str">
            <v>1 chuỗi sứ</v>
          </cell>
          <cell r="G1794">
            <v>2322</v>
          </cell>
          <cell r="H1794">
            <v>711058.55526315782</v>
          </cell>
          <cell r="I1794">
            <v>0</v>
          </cell>
        </row>
        <row r="1795">
          <cell r="C1795" t="str">
            <v>a.) Vật liệu</v>
          </cell>
        </row>
        <row r="1796">
          <cell r="B1796" t="str">
            <v>020</v>
          </cell>
          <cell r="C1796" t="str">
            <v>Cồn công nghiệp</v>
          </cell>
          <cell r="D1796" t="str">
            <v>kg</v>
          </cell>
          <cell r="E1796">
            <v>0.216</v>
          </cell>
          <cell r="F1796">
            <v>9500</v>
          </cell>
          <cell r="G1796">
            <v>2052</v>
          </cell>
        </row>
        <row r="1797">
          <cell r="B1797" t="str">
            <v>040</v>
          </cell>
          <cell r="C1797" t="str">
            <v>Giẻ lau</v>
          </cell>
          <cell r="D1797" t="str">
            <v>kg</v>
          </cell>
          <cell r="E1797">
            <v>5.3999999999999999E-2</v>
          </cell>
          <cell r="F1797">
            <v>5000</v>
          </cell>
          <cell r="G1797">
            <v>270</v>
          </cell>
        </row>
        <row r="1798">
          <cell r="C1798" t="str">
            <v>b.) Nhân công</v>
          </cell>
        </row>
        <row r="1799">
          <cell r="B1799" t="str">
            <v>NC4,0_N2</v>
          </cell>
          <cell r="C1799" t="str">
            <v>Nhân công 4,0/7_nhóm 2</v>
          </cell>
          <cell r="D1799" t="str">
            <v>công</v>
          </cell>
          <cell r="E1799">
            <v>2.3199999999999998</v>
          </cell>
          <cell r="F1799">
            <v>306490.75657894736</v>
          </cell>
          <cell r="H1799">
            <v>711058.55526315782</v>
          </cell>
        </row>
        <row r="1800">
          <cell r="B1800" t="str">
            <v>D3.1572</v>
          </cell>
          <cell r="C1800" t="str">
            <v>Lắp đặt chuỗi sứ đỡ kép cho dây dẫn, chiều cao&lt;=85m, chuỗi đỡ kép &lt;=2x11 bát</v>
          </cell>
          <cell r="D1800" t="str">
            <v>1 chuỗi sứ</v>
          </cell>
          <cell r="G1800">
            <v>3091.5</v>
          </cell>
          <cell r="H1800">
            <v>1014484.4042763158</v>
          </cell>
          <cell r="I1800">
            <v>0</v>
          </cell>
        </row>
        <row r="1801">
          <cell r="C1801" t="str">
            <v>a.) Vật liệu</v>
          </cell>
        </row>
        <row r="1802">
          <cell r="B1802" t="str">
            <v>020</v>
          </cell>
          <cell r="C1802" t="str">
            <v>Cồn công nghiệp</v>
          </cell>
          <cell r="D1802" t="str">
            <v>kg</v>
          </cell>
          <cell r="E1802">
            <v>0.29699999999999999</v>
          </cell>
          <cell r="F1802">
            <v>9500</v>
          </cell>
          <cell r="G1802">
            <v>2821.5</v>
          </cell>
        </row>
        <row r="1803">
          <cell r="B1803" t="str">
            <v>040</v>
          </cell>
          <cell r="C1803" t="str">
            <v>Giẻ lau</v>
          </cell>
          <cell r="D1803" t="str">
            <v>kg</v>
          </cell>
          <cell r="E1803">
            <v>5.3999999999999999E-2</v>
          </cell>
          <cell r="F1803">
            <v>5000</v>
          </cell>
          <cell r="G1803">
            <v>270</v>
          </cell>
        </row>
        <row r="1804">
          <cell r="C1804" t="str">
            <v>b.) Nhân công</v>
          </cell>
        </row>
        <row r="1805">
          <cell r="B1805" t="str">
            <v>NC4,0_N2</v>
          </cell>
          <cell r="C1805" t="str">
            <v>Nhân công 4,0/7_nhóm 2</v>
          </cell>
          <cell r="D1805" t="str">
            <v>công</v>
          </cell>
          <cell r="E1805">
            <v>3.31</v>
          </cell>
          <cell r="F1805">
            <v>306490.75657894736</v>
          </cell>
          <cell r="H1805">
            <v>1014484.4042763158</v>
          </cell>
        </row>
        <row r="1806">
          <cell r="B1806" t="str">
            <v>D3.1573</v>
          </cell>
          <cell r="C1806" t="str">
            <v>Lắp đặt chuỗi sứ đỡ kép cho dây dẫn, chiều cao&lt;=85m, chuỗi đỡ kép &lt;=2x14 bát</v>
          </cell>
          <cell r="D1806" t="str">
            <v>1 chuỗi sứ</v>
          </cell>
          <cell r="G1806">
            <v>3690</v>
          </cell>
          <cell r="H1806">
            <v>1287261.1776315789</v>
          </cell>
          <cell r="I1806">
            <v>0</v>
          </cell>
        </row>
        <row r="1807">
          <cell r="C1807" t="str">
            <v>a.) Vật liệu</v>
          </cell>
        </row>
        <row r="1808">
          <cell r="B1808" t="str">
            <v>020</v>
          </cell>
          <cell r="C1808" t="str">
            <v>Cồn công nghiệp</v>
          </cell>
          <cell r="D1808" t="str">
            <v>kg</v>
          </cell>
          <cell r="E1808">
            <v>0.36</v>
          </cell>
          <cell r="F1808">
            <v>9500</v>
          </cell>
          <cell r="G1808">
            <v>3420</v>
          </cell>
        </row>
        <row r="1809">
          <cell r="B1809" t="str">
            <v>040</v>
          </cell>
          <cell r="C1809" t="str">
            <v>Giẻ lau</v>
          </cell>
          <cell r="D1809" t="str">
            <v>kg</v>
          </cell>
          <cell r="E1809">
            <v>5.3999999999999999E-2</v>
          </cell>
          <cell r="F1809">
            <v>5000</v>
          </cell>
          <cell r="G1809">
            <v>270</v>
          </cell>
        </row>
        <row r="1810">
          <cell r="C1810" t="str">
            <v>b.) Nhân công</v>
          </cell>
        </row>
        <row r="1811">
          <cell r="B1811" t="str">
            <v>NC4,0_N2</v>
          </cell>
          <cell r="C1811" t="str">
            <v>Nhân công 4,0/7_nhóm 2</v>
          </cell>
          <cell r="D1811" t="str">
            <v>công</v>
          </cell>
          <cell r="E1811">
            <v>4.2</v>
          </cell>
          <cell r="F1811">
            <v>306490.75657894736</v>
          </cell>
          <cell r="H1811">
            <v>1287261.1776315789</v>
          </cell>
        </row>
        <row r="1812">
          <cell r="B1812" t="str">
            <v>D3.1574</v>
          </cell>
          <cell r="C1812" t="str">
            <v>Lắp đặt chuỗi sứ đỡ kép cho dây dẫn, chiều cao&lt;=85m, chuỗi đỡ kép &lt;=2x18 bát</v>
          </cell>
          <cell r="D1812" t="str">
            <v>1 chuỗi sứ</v>
          </cell>
          <cell r="G1812">
            <v>4464</v>
          </cell>
          <cell r="H1812">
            <v>1535518.6904605262</v>
          </cell>
          <cell r="I1812">
            <v>0</v>
          </cell>
        </row>
        <row r="1813">
          <cell r="C1813" t="str">
            <v>a.) Vật liệu</v>
          </cell>
        </row>
        <row r="1814">
          <cell r="B1814" t="str">
            <v>020</v>
          </cell>
          <cell r="C1814" t="str">
            <v>Cồn công nghiệp</v>
          </cell>
          <cell r="D1814" t="str">
            <v>kg</v>
          </cell>
          <cell r="E1814">
            <v>0.432</v>
          </cell>
          <cell r="F1814">
            <v>9500</v>
          </cell>
          <cell r="G1814">
            <v>4104</v>
          </cell>
        </row>
        <row r="1815">
          <cell r="B1815" t="str">
            <v>040</v>
          </cell>
          <cell r="C1815" t="str">
            <v>Giẻ lau</v>
          </cell>
          <cell r="D1815" t="str">
            <v>kg</v>
          </cell>
          <cell r="E1815">
            <v>7.1999999999999995E-2</v>
          </cell>
          <cell r="F1815">
            <v>5000</v>
          </cell>
          <cell r="G1815">
            <v>360</v>
          </cell>
        </row>
        <row r="1816">
          <cell r="C1816" t="str">
            <v>b.) Nhân công</v>
          </cell>
        </row>
        <row r="1817">
          <cell r="B1817" t="str">
            <v>NC4,0_N2</v>
          </cell>
          <cell r="C1817" t="str">
            <v>Nhân công 4,0/7_nhóm 2</v>
          </cell>
          <cell r="D1817" t="str">
            <v>công</v>
          </cell>
          <cell r="E1817">
            <v>5.01</v>
          </cell>
          <cell r="F1817">
            <v>306490.75657894736</v>
          </cell>
          <cell r="H1817">
            <v>1535518.6904605262</v>
          </cell>
        </row>
        <row r="1818">
          <cell r="B1818" t="str">
            <v>D3.1575</v>
          </cell>
          <cell r="C1818" t="str">
            <v>Lắp đặt chuỗi sứ đỡ kép cho dây dẫn, chiều cao&lt;=85m, chuỗi đỡ kép &lt;=2x21 bát</v>
          </cell>
          <cell r="D1818" t="str">
            <v>1 chuỗi sứ</v>
          </cell>
          <cell r="G1818">
            <v>5319</v>
          </cell>
          <cell r="H1818">
            <v>1845074.3546052629</v>
          </cell>
          <cell r="I1818">
            <v>0</v>
          </cell>
        </row>
        <row r="1819">
          <cell r="C1819" t="str">
            <v>a.) Vật liệu</v>
          </cell>
        </row>
        <row r="1820">
          <cell r="B1820" t="str">
            <v>020</v>
          </cell>
          <cell r="C1820" t="str">
            <v>Cồn công nghiệp</v>
          </cell>
          <cell r="D1820" t="str">
            <v>kg</v>
          </cell>
          <cell r="E1820">
            <v>0.52200000000000002</v>
          </cell>
          <cell r="F1820">
            <v>9500</v>
          </cell>
          <cell r="G1820">
            <v>4959</v>
          </cell>
        </row>
        <row r="1821">
          <cell r="B1821" t="str">
            <v>040</v>
          </cell>
          <cell r="C1821" t="str">
            <v>Giẻ lau</v>
          </cell>
          <cell r="D1821" t="str">
            <v>kg</v>
          </cell>
          <cell r="E1821">
            <v>7.1999999999999995E-2</v>
          </cell>
          <cell r="F1821">
            <v>5000</v>
          </cell>
          <cell r="G1821">
            <v>360</v>
          </cell>
        </row>
        <row r="1822">
          <cell r="C1822" t="str">
            <v>b.) Nhân công</v>
          </cell>
        </row>
        <row r="1823">
          <cell r="B1823" t="str">
            <v>NC4,0_N2</v>
          </cell>
          <cell r="C1823" t="str">
            <v>Nhân công 4,0/7_nhóm 2</v>
          </cell>
          <cell r="D1823" t="str">
            <v>công</v>
          </cell>
          <cell r="E1823">
            <v>6.02</v>
          </cell>
          <cell r="F1823">
            <v>306490.75657894736</v>
          </cell>
          <cell r="H1823">
            <v>1845074.3546052629</v>
          </cell>
        </row>
        <row r="1824">
          <cell r="B1824" t="str">
            <v>D3.1576</v>
          </cell>
          <cell r="C1824" t="str">
            <v>Lắp đặt chuỗi sứ đỡ kép cho dây dẫn, chiều cao&lt;=85m, chuỗi đỡ kép &gt;2x21 bát</v>
          </cell>
          <cell r="D1824" t="str">
            <v>1 chuỗi sứ</v>
          </cell>
          <cell r="G1824">
            <v>6345</v>
          </cell>
          <cell r="H1824">
            <v>2215928.1700657895</v>
          </cell>
          <cell r="I1824">
            <v>0</v>
          </cell>
        </row>
        <row r="1825">
          <cell r="C1825" t="str">
            <v>a.) Vật liệu</v>
          </cell>
        </row>
        <row r="1826">
          <cell r="B1826" t="str">
            <v>020</v>
          </cell>
          <cell r="C1826" t="str">
            <v>Cồn công nghiệp</v>
          </cell>
          <cell r="D1826" t="str">
            <v>kg</v>
          </cell>
          <cell r="E1826">
            <v>0.63</v>
          </cell>
          <cell r="F1826">
            <v>9500</v>
          </cell>
          <cell r="G1826">
            <v>5985</v>
          </cell>
        </row>
        <row r="1827">
          <cell r="B1827" t="str">
            <v>040</v>
          </cell>
          <cell r="C1827" t="str">
            <v>Giẻ lau</v>
          </cell>
          <cell r="D1827" t="str">
            <v>kg</v>
          </cell>
          <cell r="E1827">
            <v>7.1999999999999995E-2</v>
          </cell>
          <cell r="F1827">
            <v>5000</v>
          </cell>
          <cell r="G1827">
            <v>360</v>
          </cell>
        </row>
        <row r="1828">
          <cell r="C1828" t="str">
            <v>b.) Nhân công</v>
          </cell>
        </row>
        <row r="1829">
          <cell r="B1829" t="str">
            <v>NC4,0_N2</v>
          </cell>
          <cell r="C1829" t="str">
            <v>Nhân công 4,0/7_nhóm 2</v>
          </cell>
          <cell r="D1829" t="str">
            <v>công</v>
          </cell>
          <cell r="E1829">
            <v>7.23</v>
          </cell>
          <cell r="F1829">
            <v>306490.75657894736</v>
          </cell>
          <cell r="H1829">
            <v>2215928.1700657895</v>
          </cell>
        </row>
        <row r="1830">
          <cell r="B1830" t="str">
            <v>D3.1581</v>
          </cell>
          <cell r="C1830" t="str">
            <v>Lắp đặt chuỗi sứ đỡ kép cho dây dẫn, chiều cao&lt;=100m, chuỗi đỡ kép &lt;=2x8 bát</v>
          </cell>
          <cell r="D1830" t="str">
            <v>1 chuỗi sứ</v>
          </cell>
          <cell r="G1830">
            <v>2322</v>
          </cell>
          <cell r="H1830">
            <v>818330.32006578939</v>
          </cell>
          <cell r="I1830">
            <v>0</v>
          </cell>
        </row>
        <row r="1831">
          <cell r="C1831" t="str">
            <v>a.) Vật liệu</v>
          </cell>
        </row>
        <row r="1832">
          <cell r="B1832" t="str">
            <v>020</v>
          </cell>
          <cell r="C1832" t="str">
            <v>Cồn công nghiệp</v>
          </cell>
          <cell r="D1832" t="str">
            <v>kg</v>
          </cell>
          <cell r="E1832">
            <v>0.216</v>
          </cell>
          <cell r="F1832">
            <v>9500</v>
          </cell>
          <cell r="G1832">
            <v>2052</v>
          </cell>
        </row>
        <row r="1833">
          <cell r="B1833" t="str">
            <v>040</v>
          </cell>
          <cell r="C1833" t="str">
            <v>Giẻ lau</v>
          </cell>
          <cell r="D1833" t="str">
            <v>kg</v>
          </cell>
          <cell r="E1833">
            <v>5.3999999999999999E-2</v>
          </cell>
          <cell r="F1833">
            <v>5000</v>
          </cell>
          <cell r="G1833">
            <v>270</v>
          </cell>
        </row>
        <row r="1834">
          <cell r="C1834" t="str">
            <v>b.) Nhân công</v>
          </cell>
        </row>
        <row r="1835">
          <cell r="B1835" t="str">
            <v>NC4,0_N2</v>
          </cell>
          <cell r="C1835" t="str">
            <v>Nhân công 4,0/7_nhóm 2</v>
          </cell>
          <cell r="D1835" t="str">
            <v>công</v>
          </cell>
          <cell r="E1835">
            <v>2.67</v>
          </cell>
          <cell r="F1835">
            <v>306490.75657894736</v>
          </cell>
          <cell r="H1835">
            <v>818330.32006578939</v>
          </cell>
        </row>
        <row r="1836">
          <cell r="B1836" t="str">
            <v>D3.1582</v>
          </cell>
          <cell r="C1836" t="str">
            <v>Lắp đặt chuỗi sứ đỡ kép cho dây dẫn, chiều cao&lt;=100m, chuỗi đỡ kép &lt;=2x11 bát</v>
          </cell>
          <cell r="D1836" t="str">
            <v>1 chuỗi sứ</v>
          </cell>
          <cell r="G1836">
            <v>3091.5</v>
          </cell>
          <cell r="H1836">
            <v>1164664.875</v>
          </cell>
          <cell r="I1836">
            <v>0</v>
          </cell>
        </row>
        <row r="1837">
          <cell r="C1837" t="str">
            <v>a.) Vật liệu</v>
          </cell>
        </row>
        <row r="1838">
          <cell r="B1838" t="str">
            <v>020</v>
          </cell>
          <cell r="C1838" t="str">
            <v>Cồn công nghiệp</v>
          </cell>
          <cell r="D1838" t="str">
            <v>kg</v>
          </cell>
          <cell r="E1838">
            <v>0.29699999999999999</v>
          </cell>
          <cell r="F1838">
            <v>9500</v>
          </cell>
          <cell r="G1838">
            <v>2821.5</v>
          </cell>
        </row>
        <row r="1839">
          <cell r="B1839" t="str">
            <v>040</v>
          </cell>
          <cell r="C1839" t="str">
            <v>Giẻ lau</v>
          </cell>
          <cell r="D1839" t="str">
            <v>kg</v>
          </cell>
          <cell r="E1839">
            <v>5.3999999999999999E-2</v>
          </cell>
          <cell r="F1839">
            <v>5000</v>
          </cell>
          <cell r="G1839">
            <v>270</v>
          </cell>
        </row>
        <row r="1840">
          <cell r="C1840" t="str">
            <v>b.) Nhân công</v>
          </cell>
        </row>
        <row r="1841">
          <cell r="B1841" t="str">
            <v>NC4,0_N2</v>
          </cell>
          <cell r="C1841" t="str">
            <v>Nhân công 4,0/7_nhóm 2</v>
          </cell>
          <cell r="D1841" t="str">
            <v>công</v>
          </cell>
          <cell r="E1841">
            <v>3.8</v>
          </cell>
          <cell r="F1841">
            <v>306490.75657894736</v>
          </cell>
          <cell r="H1841">
            <v>1164664.875</v>
          </cell>
        </row>
        <row r="1842">
          <cell r="B1842" t="str">
            <v>D3.1583</v>
          </cell>
          <cell r="C1842" t="str">
            <v>Lắp đặt chuỗi sứ đỡ kép cho dây dẫn, chiều cao&lt;=100m, chuỗi đỡ kép &lt;=2x14 bát</v>
          </cell>
          <cell r="D1842" t="str">
            <v>1 chuỗi sứ</v>
          </cell>
          <cell r="G1842">
            <v>3690</v>
          </cell>
          <cell r="H1842">
            <v>1480350.3542763158</v>
          </cell>
          <cell r="I1842">
            <v>0</v>
          </cell>
        </row>
        <row r="1843">
          <cell r="C1843" t="str">
            <v>a.) Vật liệu</v>
          </cell>
        </row>
        <row r="1844">
          <cell r="B1844" t="str">
            <v>020</v>
          </cell>
          <cell r="C1844" t="str">
            <v>Cồn công nghiệp</v>
          </cell>
          <cell r="D1844" t="str">
            <v>kg</v>
          </cell>
          <cell r="E1844">
            <v>0.36</v>
          </cell>
          <cell r="F1844">
            <v>9500</v>
          </cell>
          <cell r="G1844">
            <v>3420</v>
          </cell>
        </row>
        <row r="1845">
          <cell r="B1845" t="str">
            <v>040</v>
          </cell>
          <cell r="C1845" t="str">
            <v>Giẻ lau</v>
          </cell>
          <cell r="D1845" t="str">
            <v>kg</v>
          </cell>
          <cell r="E1845">
            <v>5.3999999999999999E-2</v>
          </cell>
          <cell r="F1845">
            <v>5000</v>
          </cell>
          <cell r="G1845">
            <v>270</v>
          </cell>
        </row>
        <row r="1846">
          <cell r="C1846" t="str">
            <v>b.) Nhân công</v>
          </cell>
        </row>
        <row r="1847">
          <cell r="B1847" t="str">
            <v>NC4,0_N2</v>
          </cell>
          <cell r="C1847" t="str">
            <v>Nhân công 4,0/7_nhóm 2</v>
          </cell>
          <cell r="D1847" t="str">
            <v>công</v>
          </cell>
          <cell r="E1847">
            <v>4.83</v>
          </cell>
          <cell r="F1847">
            <v>306490.75657894736</v>
          </cell>
          <cell r="H1847">
            <v>1480350.3542763158</v>
          </cell>
        </row>
        <row r="1848">
          <cell r="B1848" t="str">
            <v>D3.1584</v>
          </cell>
          <cell r="C1848" t="str">
            <v>Lắp đặt chuỗi sứ đỡ kép cho dây dẫn, chiều cao&lt;=100m, chuỗi đỡ kép &lt;=2x18 bát</v>
          </cell>
          <cell r="D1848" t="str">
            <v>1 chuỗi sứ</v>
          </cell>
          <cell r="G1848">
            <v>4464</v>
          </cell>
          <cell r="H1848">
            <v>1765386.7578947367</v>
          </cell>
          <cell r="I1848">
            <v>0</v>
          </cell>
        </row>
        <row r="1849">
          <cell r="C1849" t="str">
            <v>a.) Vật liệu</v>
          </cell>
        </row>
        <row r="1850">
          <cell r="B1850" t="str">
            <v>020</v>
          </cell>
          <cell r="C1850" t="str">
            <v>Cồn công nghiệp</v>
          </cell>
          <cell r="D1850" t="str">
            <v>kg</v>
          </cell>
          <cell r="E1850">
            <v>0.432</v>
          </cell>
          <cell r="F1850">
            <v>9500</v>
          </cell>
          <cell r="G1850">
            <v>4104</v>
          </cell>
        </row>
        <row r="1851">
          <cell r="B1851" t="str">
            <v>040</v>
          </cell>
          <cell r="C1851" t="str">
            <v>Giẻ lau</v>
          </cell>
          <cell r="D1851" t="str">
            <v>kg</v>
          </cell>
          <cell r="E1851">
            <v>7.1999999999999995E-2</v>
          </cell>
          <cell r="F1851">
            <v>5000</v>
          </cell>
          <cell r="G1851">
            <v>360</v>
          </cell>
        </row>
        <row r="1852">
          <cell r="C1852" t="str">
            <v>b.) Nhân công</v>
          </cell>
        </row>
        <row r="1853">
          <cell r="B1853" t="str">
            <v>NC4,0_N2</v>
          </cell>
          <cell r="C1853" t="str">
            <v>Nhân công 4,0/7_nhóm 2</v>
          </cell>
          <cell r="D1853" t="str">
            <v>công</v>
          </cell>
          <cell r="E1853">
            <v>5.76</v>
          </cell>
          <cell r="F1853">
            <v>306490.75657894736</v>
          </cell>
          <cell r="H1853">
            <v>1765386.7578947367</v>
          </cell>
        </row>
        <row r="1854">
          <cell r="B1854" t="str">
            <v>D3.1585</v>
          </cell>
          <cell r="C1854" t="str">
            <v>Lắp đặt chuỗi sứ đỡ kép cho dây dẫn, chiều cao&lt;=100m, chuỗi đỡ kép &lt;=2x21 bát</v>
          </cell>
          <cell r="D1854" t="str">
            <v>1 chuỗi sứ</v>
          </cell>
          <cell r="G1854">
            <v>5319</v>
          </cell>
          <cell r="H1854">
            <v>2123980.943092105</v>
          </cell>
          <cell r="I1854">
            <v>0</v>
          </cell>
        </row>
        <row r="1855">
          <cell r="C1855" t="str">
            <v>a.) Vật liệu</v>
          </cell>
        </row>
        <row r="1856">
          <cell r="B1856" t="str">
            <v>020</v>
          </cell>
          <cell r="C1856" t="str">
            <v>Cồn công nghiệp</v>
          </cell>
          <cell r="D1856" t="str">
            <v>kg</v>
          </cell>
          <cell r="E1856">
            <v>0.52200000000000002</v>
          </cell>
          <cell r="F1856">
            <v>9500</v>
          </cell>
          <cell r="G1856">
            <v>4959</v>
          </cell>
        </row>
        <row r="1857">
          <cell r="B1857" t="str">
            <v>040</v>
          </cell>
          <cell r="C1857" t="str">
            <v>Giẻ lau</v>
          </cell>
          <cell r="D1857" t="str">
            <v>kg</v>
          </cell>
          <cell r="E1857">
            <v>7.1999999999999995E-2</v>
          </cell>
          <cell r="F1857">
            <v>5000</v>
          </cell>
          <cell r="G1857">
            <v>360</v>
          </cell>
        </row>
        <row r="1858">
          <cell r="C1858" t="str">
            <v>b.) Nhân công</v>
          </cell>
        </row>
        <row r="1859">
          <cell r="B1859" t="str">
            <v>NC4,0_N2</v>
          </cell>
          <cell r="C1859" t="str">
            <v>Nhân công 4,0/7_nhóm 2</v>
          </cell>
          <cell r="D1859" t="str">
            <v>công</v>
          </cell>
          <cell r="E1859">
            <v>6.93</v>
          </cell>
          <cell r="F1859">
            <v>306490.75657894736</v>
          </cell>
          <cell r="H1859">
            <v>2123980.943092105</v>
          </cell>
        </row>
        <row r="1860">
          <cell r="B1860" t="str">
            <v>D3.1586</v>
          </cell>
          <cell r="C1860" t="str">
            <v>Lắp đặt chuỗi sứ đỡ kép cho dây dẫn, chiều cao&lt;=100m, chuỗi đỡ kép &gt;2x21 bát</v>
          </cell>
          <cell r="D1860" t="str">
            <v>1 chuỗi sứ</v>
          </cell>
          <cell r="G1860">
            <v>6345</v>
          </cell>
          <cell r="H1860">
            <v>2550003.094736842</v>
          </cell>
          <cell r="I1860">
            <v>0</v>
          </cell>
        </row>
        <row r="1861">
          <cell r="C1861" t="str">
            <v>a.) Vật liệu</v>
          </cell>
        </row>
        <row r="1862">
          <cell r="B1862" t="str">
            <v>020</v>
          </cell>
          <cell r="C1862" t="str">
            <v>Cồn công nghiệp</v>
          </cell>
          <cell r="D1862" t="str">
            <v>kg</v>
          </cell>
          <cell r="E1862">
            <v>0.63</v>
          </cell>
          <cell r="F1862">
            <v>9500</v>
          </cell>
          <cell r="G1862">
            <v>5985</v>
          </cell>
        </row>
        <row r="1863">
          <cell r="B1863" t="str">
            <v>040</v>
          </cell>
          <cell r="C1863" t="str">
            <v>Giẻ lau</v>
          </cell>
          <cell r="D1863" t="str">
            <v>kg</v>
          </cell>
          <cell r="E1863">
            <v>7.1999999999999995E-2</v>
          </cell>
          <cell r="F1863">
            <v>5000</v>
          </cell>
          <cell r="G1863">
            <v>360</v>
          </cell>
        </row>
        <row r="1864">
          <cell r="C1864" t="str">
            <v>b.) Nhân công</v>
          </cell>
        </row>
        <row r="1865">
          <cell r="B1865" t="str">
            <v>NC4,0_N2</v>
          </cell>
          <cell r="C1865" t="str">
            <v>Nhân công 4,0/7_nhóm 2</v>
          </cell>
          <cell r="D1865" t="str">
            <v>công</v>
          </cell>
          <cell r="E1865">
            <v>8.32</v>
          </cell>
          <cell r="F1865">
            <v>306490.75657894736</v>
          </cell>
          <cell r="H1865">
            <v>2550003.094736842</v>
          </cell>
        </row>
        <row r="1866">
          <cell r="B1866" t="str">
            <v>D3.1611</v>
          </cell>
          <cell r="C1866" t="str">
            <v>Lắp đặt chuỗi sứ đỡ hình V cho dây dẫn, chiều cao&lt;=20m, chuỗi đỡ kép &lt;=2x8 bát</v>
          </cell>
          <cell r="D1866" t="str">
            <v>1 chuỗi sứ</v>
          </cell>
          <cell r="G1866">
            <v>2322</v>
          </cell>
          <cell r="H1866">
            <v>410697.61381578946</v>
          </cell>
          <cell r="I1866">
            <v>0</v>
          </cell>
        </row>
        <row r="1867">
          <cell r="C1867" t="str">
            <v>a.) Vật liệu</v>
          </cell>
        </row>
        <row r="1868">
          <cell r="B1868" t="str">
            <v>020</v>
          </cell>
          <cell r="C1868" t="str">
            <v>Cồn công nghiệp</v>
          </cell>
          <cell r="D1868" t="str">
            <v>kg</v>
          </cell>
          <cell r="E1868">
            <v>0.216</v>
          </cell>
          <cell r="F1868">
            <v>9500</v>
          </cell>
          <cell r="G1868">
            <v>2052</v>
          </cell>
        </row>
        <row r="1869">
          <cell r="B1869" t="str">
            <v>040</v>
          </cell>
          <cell r="C1869" t="str">
            <v>Giẻ lau</v>
          </cell>
          <cell r="D1869" t="str">
            <v>kg</v>
          </cell>
          <cell r="E1869">
            <v>5.3999999999999999E-2</v>
          </cell>
          <cell r="F1869">
            <v>5000</v>
          </cell>
          <cell r="G1869">
            <v>270</v>
          </cell>
        </row>
        <row r="1870">
          <cell r="C1870" t="str">
            <v>b.) Nhân công</v>
          </cell>
        </row>
        <row r="1871">
          <cell r="B1871" t="str">
            <v>NC4,0_N2</v>
          </cell>
          <cell r="C1871" t="str">
            <v>Nhân công 4,0/7_nhóm 2</v>
          </cell>
          <cell r="D1871" t="str">
            <v>công</v>
          </cell>
          <cell r="E1871">
            <v>1.34</v>
          </cell>
          <cell r="F1871">
            <v>306490.75657894736</v>
          </cell>
          <cell r="H1871">
            <v>410697.61381578946</v>
          </cell>
        </row>
        <row r="1872">
          <cell r="B1872" t="str">
            <v>D3.1612</v>
          </cell>
          <cell r="C1872" t="str">
            <v>Lắp đặt chuỗi sứ đỡ hình V cho dây dẫn, chiều cao&lt;=20m, chuỗi đỡ kép &lt;=2x11 bát</v>
          </cell>
          <cell r="D1872" t="str">
            <v>1 chuỗi sứ</v>
          </cell>
          <cell r="G1872">
            <v>3091.5</v>
          </cell>
          <cell r="H1872">
            <v>579267.52993421047</v>
          </cell>
          <cell r="I1872">
            <v>0</v>
          </cell>
        </row>
        <row r="1873">
          <cell r="C1873" t="str">
            <v>a.) Vật liệu</v>
          </cell>
        </row>
        <row r="1874">
          <cell r="B1874" t="str">
            <v>020</v>
          </cell>
          <cell r="C1874" t="str">
            <v>Cồn công nghiệp</v>
          </cell>
          <cell r="D1874" t="str">
            <v>kg</v>
          </cell>
          <cell r="E1874">
            <v>0.29699999999999999</v>
          </cell>
          <cell r="F1874">
            <v>9500</v>
          </cell>
          <cell r="G1874">
            <v>2821.5</v>
          </cell>
        </row>
        <row r="1875">
          <cell r="B1875" t="str">
            <v>040</v>
          </cell>
          <cell r="C1875" t="str">
            <v>Giẻ lau</v>
          </cell>
          <cell r="D1875" t="str">
            <v>kg</v>
          </cell>
          <cell r="E1875">
            <v>5.3999999999999999E-2</v>
          </cell>
          <cell r="F1875">
            <v>5000</v>
          </cell>
          <cell r="G1875">
            <v>270</v>
          </cell>
        </row>
        <row r="1876">
          <cell r="C1876" t="str">
            <v>b.) Nhân công</v>
          </cell>
        </row>
        <row r="1877">
          <cell r="B1877" t="str">
            <v>NC4,0_N2</v>
          </cell>
          <cell r="C1877" t="str">
            <v>Nhân công 4,0/7_nhóm 2</v>
          </cell>
          <cell r="D1877" t="str">
            <v>công</v>
          </cell>
          <cell r="E1877">
            <v>1.89</v>
          </cell>
          <cell r="F1877">
            <v>306490.75657894736</v>
          </cell>
          <cell r="H1877">
            <v>579267.52993421047</v>
          </cell>
        </row>
        <row r="1878">
          <cell r="B1878" t="str">
            <v>D3.1613</v>
          </cell>
          <cell r="C1878" t="str">
            <v>Lắp đặt chuỗi sứ đỡ hình V cho dây dẫn, chiều cao&lt;=20m, chuỗi đỡ kép &lt;=2x14 bát</v>
          </cell>
          <cell r="D1878" t="str">
            <v>1 chuỗi sứ</v>
          </cell>
          <cell r="G1878">
            <v>3690</v>
          </cell>
          <cell r="H1878">
            <v>732512.90822368418</v>
          </cell>
          <cell r="I1878">
            <v>0</v>
          </cell>
        </row>
        <row r="1879">
          <cell r="C1879" t="str">
            <v>a.) Vật liệu</v>
          </cell>
        </row>
        <row r="1880">
          <cell r="B1880" t="str">
            <v>020</v>
          </cell>
          <cell r="C1880" t="str">
            <v>Cồn công nghiệp</v>
          </cell>
          <cell r="D1880" t="str">
            <v>kg</v>
          </cell>
          <cell r="E1880">
            <v>0.36</v>
          </cell>
          <cell r="F1880">
            <v>9500</v>
          </cell>
          <cell r="G1880">
            <v>3420</v>
          </cell>
        </row>
        <row r="1881">
          <cell r="B1881" t="str">
            <v>040</v>
          </cell>
          <cell r="C1881" t="str">
            <v>Giẻ lau</v>
          </cell>
          <cell r="D1881" t="str">
            <v>kg</v>
          </cell>
          <cell r="E1881">
            <v>5.3999999999999999E-2</v>
          </cell>
          <cell r="F1881">
            <v>5000</v>
          </cell>
          <cell r="G1881">
            <v>270</v>
          </cell>
        </row>
        <row r="1882">
          <cell r="C1882" t="str">
            <v>b.) Nhân công</v>
          </cell>
        </row>
        <row r="1883">
          <cell r="B1883" t="str">
            <v>NC4,0_N2</v>
          </cell>
          <cell r="C1883" t="str">
            <v>Nhân công 4,0/7_nhóm 2</v>
          </cell>
          <cell r="D1883" t="str">
            <v>công</v>
          </cell>
          <cell r="E1883">
            <v>2.39</v>
          </cell>
          <cell r="F1883">
            <v>306490.75657894736</v>
          </cell>
          <cell r="H1883">
            <v>732512.90822368418</v>
          </cell>
        </row>
        <row r="1884">
          <cell r="B1884" t="str">
            <v>D3.1614</v>
          </cell>
          <cell r="C1884" t="str">
            <v>Lắp đặt chuỗi sứ đỡ hình V cho dây dẫn, chiều cao&lt;=20m, chuỗi đỡ kép &lt;=2x18 bát</v>
          </cell>
          <cell r="D1884" t="str">
            <v>1 chuỗi sứ</v>
          </cell>
          <cell r="G1884">
            <v>4464</v>
          </cell>
          <cell r="H1884">
            <v>882693.37894736836</v>
          </cell>
          <cell r="I1884">
            <v>0</v>
          </cell>
        </row>
        <row r="1885">
          <cell r="C1885" t="str">
            <v>a.) Vật liệu</v>
          </cell>
        </row>
        <row r="1886">
          <cell r="B1886" t="str">
            <v>020</v>
          </cell>
          <cell r="C1886" t="str">
            <v>Cồn công nghiệp</v>
          </cell>
          <cell r="D1886" t="str">
            <v>kg</v>
          </cell>
          <cell r="E1886">
            <v>0.432</v>
          </cell>
          <cell r="F1886">
            <v>9500</v>
          </cell>
          <cell r="G1886">
            <v>4104</v>
          </cell>
        </row>
        <row r="1887">
          <cell r="B1887" t="str">
            <v>040</v>
          </cell>
          <cell r="C1887" t="str">
            <v>Giẻ lau</v>
          </cell>
          <cell r="D1887" t="str">
            <v>kg</v>
          </cell>
          <cell r="E1887">
            <v>7.1999999999999995E-2</v>
          </cell>
          <cell r="F1887">
            <v>5000</v>
          </cell>
          <cell r="G1887">
            <v>360</v>
          </cell>
        </row>
        <row r="1888">
          <cell r="C1888" t="str">
            <v>b.) Nhân công</v>
          </cell>
        </row>
        <row r="1889">
          <cell r="B1889" t="str">
            <v>NC4,0_N2</v>
          </cell>
          <cell r="C1889" t="str">
            <v>Nhân công 4,0/7_nhóm 2</v>
          </cell>
          <cell r="D1889" t="str">
            <v>công</v>
          </cell>
          <cell r="E1889">
            <v>2.88</v>
          </cell>
          <cell r="F1889">
            <v>306490.75657894736</v>
          </cell>
          <cell r="H1889">
            <v>882693.37894736836</v>
          </cell>
        </row>
        <row r="1890">
          <cell r="B1890" t="str">
            <v>D3.1615</v>
          </cell>
          <cell r="C1890" t="str">
            <v>Lắp đặt chuỗi sứ đỡ hình V cho dây dẫn, chiều cao&lt;=20m, chuỗi đỡ kép &lt;=2x21 bát</v>
          </cell>
          <cell r="D1890" t="str">
            <v>1 chuỗi sứ</v>
          </cell>
          <cell r="G1890">
            <v>5319</v>
          </cell>
          <cell r="H1890">
            <v>1054328.202631579</v>
          </cell>
          <cell r="I1890">
            <v>0</v>
          </cell>
        </row>
        <row r="1891">
          <cell r="C1891" t="str">
            <v>a.) Vật liệu</v>
          </cell>
        </row>
        <row r="1892">
          <cell r="B1892" t="str">
            <v>020</v>
          </cell>
          <cell r="C1892" t="str">
            <v>Cồn công nghiệp</v>
          </cell>
          <cell r="D1892" t="str">
            <v>kg</v>
          </cell>
          <cell r="E1892">
            <v>0.52200000000000002</v>
          </cell>
          <cell r="F1892">
            <v>9500</v>
          </cell>
          <cell r="G1892">
            <v>4959</v>
          </cell>
        </row>
        <row r="1893">
          <cell r="B1893" t="str">
            <v>040</v>
          </cell>
          <cell r="C1893" t="str">
            <v>Giẻ lau</v>
          </cell>
          <cell r="D1893" t="str">
            <v>kg</v>
          </cell>
          <cell r="E1893">
            <v>7.1999999999999995E-2</v>
          </cell>
          <cell r="F1893">
            <v>5000</v>
          </cell>
          <cell r="G1893">
            <v>360</v>
          </cell>
        </row>
        <row r="1894">
          <cell r="C1894" t="str">
            <v>b.) Nhân công</v>
          </cell>
        </row>
        <row r="1895">
          <cell r="B1895" t="str">
            <v>NC4,0_N2</v>
          </cell>
          <cell r="C1895" t="str">
            <v>Nhân công 4,0/7_nhóm 2</v>
          </cell>
          <cell r="D1895" t="str">
            <v>công</v>
          </cell>
          <cell r="E1895">
            <v>3.44</v>
          </cell>
          <cell r="F1895">
            <v>306490.75657894736</v>
          </cell>
          <cell r="H1895">
            <v>1054328.202631579</v>
          </cell>
        </row>
        <row r="1896">
          <cell r="B1896" t="str">
            <v>D3.1616</v>
          </cell>
          <cell r="C1896" t="str">
            <v>Lắp đặt chuỗi sứ đỡ hình V cho dây dẫn, chiều cao&lt;=20m, chuỗi đỡ kép &gt;2x21 bát</v>
          </cell>
          <cell r="D1896" t="str">
            <v>1 chuỗi sứ</v>
          </cell>
          <cell r="G1896">
            <v>6345</v>
          </cell>
          <cell r="H1896">
            <v>1268871.7322368419</v>
          </cell>
          <cell r="I1896">
            <v>0</v>
          </cell>
        </row>
        <row r="1897">
          <cell r="C1897" t="str">
            <v>a.) Vật liệu</v>
          </cell>
        </row>
        <row r="1898">
          <cell r="B1898" t="str">
            <v>020</v>
          </cell>
          <cell r="C1898" t="str">
            <v>Cồn công nghiệp</v>
          </cell>
          <cell r="D1898" t="str">
            <v>kg</v>
          </cell>
          <cell r="E1898">
            <v>0.63</v>
          </cell>
          <cell r="F1898">
            <v>9500</v>
          </cell>
          <cell r="G1898">
            <v>5985</v>
          </cell>
        </row>
        <row r="1899">
          <cell r="B1899" t="str">
            <v>040</v>
          </cell>
          <cell r="C1899" t="str">
            <v>Giẻ lau</v>
          </cell>
          <cell r="D1899" t="str">
            <v>kg</v>
          </cell>
          <cell r="E1899">
            <v>7.1999999999999995E-2</v>
          </cell>
          <cell r="F1899">
            <v>5000</v>
          </cell>
          <cell r="G1899">
            <v>360</v>
          </cell>
        </row>
        <row r="1900">
          <cell r="C1900" t="str">
            <v>b.) Nhân công</v>
          </cell>
        </row>
        <row r="1901">
          <cell r="B1901" t="str">
            <v>NC4,0_N2</v>
          </cell>
          <cell r="C1901" t="str">
            <v>Nhân công 4,0/7_nhóm 2</v>
          </cell>
          <cell r="D1901" t="str">
            <v>công</v>
          </cell>
          <cell r="E1901">
            <v>4.1399999999999997</v>
          </cell>
          <cell r="F1901">
            <v>306490.75657894736</v>
          </cell>
          <cell r="H1901">
            <v>1268871.7322368419</v>
          </cell>
        </row>
        <row r="1902">
          <cell r="B1902" t="str">
            <v>D3.1621</v>
          </cell>
          <cell r="C1902" t="str">
            <v>Lắp đặt chuỗi sứ đỡ hình V cho dây dẫn, chiều cao&lt;=30m, chuỗi đỡ kép &lt;=2x8 bát</v>
          </cell>
          <cell r="D1902" t="str">
            <v>1 chuỗi sứ</v>
          </cell>
          <cell r="G1902">
            <v>2322</v>
          </cell>
          <cell r="H1902">
            <v>432151.96677631576</v>
          </cell>
          <cell r="I1902">
            <v>0</v>
          </cell>
        </row>
        <row r="1903">
          <cell r="C1903" t="str">
            <v>a.) Vật liệu</v>
          </cell>
        </row>
        <row r="1904">
          <cell r="B1904" t="str">
            <v>020</v>
          </cell>
          <cell r="C1904" t="str">
            <v>Cồn công nghiệp</v>
          </cell>
          <cell r="D1904" t="str">
            <v>kg</v>
          </cell>
          <cell r="E1904">
            <v>0.216</v>
          </cell>
          <cell r="F1904">
            <v>9500</v>
          </cell>
          <cell r="G1904">
            <v>2052</v>
          </cell>
        </row>
        <row r="1905">
          <cell r="B1905" t="str">
            <v>040</v>
          </cell>
          <cell r="C1905" t="str">
            <v>Giẻ lau</v>
          </cell>
          <cell r="D1905" t="str">
            <v>kg</v>
          </cell>
          <cell r="E1905">
            <v>5.3999999999999999E-2</v>
          </cell>
          <cell r="F1905">
            <v>5000</v>
          </cell>
          <cell r="G1905">
            <v>270</v>
          </cell>
        </row>
        <row r="1906">
          <cell r="C1906" t="str">
            <v>b.) Nhân công</v>
          </cell>
        </row>
        <row r="1907">
          <cell r="B1907" t="str">
            <v>NC4,0_N2</v>
          </cell>
          <cell r="C1907" t="str">
            <v>Nhân công 4,0/7_nhóm 2</v>
          </cell>
          <cell r="D1907" t="str">
            <v>công</v>
          </cell>
          <cell r="E1907">
            <v>1.41</v>
          </cell>
          <cell r="F1907">
            <v>306490.75657894736</v>
          </cell>
          <cell r="H1907">
            <v>432151.96677631576</v>
          </cell>
        </row>
        <row r="1908">
          <cell r="B1908" t="str">
            <v>D3.1622</v>
          </cell>
          <cell r="C1908" t="str">
            <v>Lắp đặt chuỗi sứ đỡ hình V cho dây dẫn, chiều cao&lt;=30m, chuỗi đỡ kép &lt;=2x11 bát</v>
          </cell>
          <cell r="D1908" t="str">
            <v>1 chuỗi sứ</v>
          </cell>
          <cell r="G1908">
            <v>3091.5</v>
          </cell>
          <cell r="H1908">
            <v>612981.51315789472</v>
          </cell>
          <cell r="I1908">
            <v>0</v>
          </cell>
        </row>
        <row r="1909">
          <cell r="C1909" t="str">
            <v>a.) Vật liệu</v>
          </cell>
        </row>
        <row r="1910">
          <cell r="B1910" t="str">
            <v>020</v>
          </cell>
          <cell r="C1910" t="str">
            <v>Cồn công nghiệp</v>
          </cell>
          <cell r="D1910" t="str">
            <v>kg</v>
          </cell>
          <cell r="E1910">
            <v>0.29699999999999999</v>
          </cell>
          <cell r="F1910">
            <v>9500</v>
          </cell>
          <cell r="G1910">
            <v>2821.5</v>
          </cell>
        </row>
        <row r="1911">
          <cell r="B1911" t="str">
            <v>040</v>
          </cell>
          <cell r="C1911" t="str">
            <v>Giẻ lau</v>
          </cell>
          <cell r="D1911" t="str">
            <v>kg</v>
          </cell>
          <cell r="E1911">
            <v>5.3999999999999999E-2</v>
          </cell>
          <cell r="F1911">
            <v>5000</v>
          </cell>
          <cell r="G1911">
            <v>270</v>
          </cell>
        </row>
        <row r="1912">
          <cell r="C1912" t="str">
            <v>b.) Nhân công</v>
          </cell>
        </row>
        <row r="1913">
          <cell r="B1913" t="str">
            <v>NC4,0_N2</v>
          </cell>
          <cell r="C1913" t="str">
            <v>Nhân công 4,0/7_nhóm 2</v>
          </cell>
          <cell r="D1913" t="str">
            <v>công</v>
          </cell>
          <cell r="E1913">
            <v>2</v>
          </cell>
          <cell r="F1913">
            <v>306490.75657894736</v>
          </cell>
          <cell r="H1913">
            <v>612981.51315789472</v>
          </cell>
        </row>
        <row r="1914">
          <cell r="B1914" t="str">
            <v>D3.1623</v>
          </cell>
          <cell r="C1914" t="str">
            <v>Lắp đặt chuỗi sứ đỡ hình V cho dây dẫn, chiều cao&lt;=30m, chuỗi đỡ kép &lt;=2x14 bát</v>
          </cell>
          <cell r="D1914" t="str">
            <v>1 chuỗi sứ</v>
          </cell>
          <cell r="G1914">
            <v>3690</v>
          </cell>
          <cell r="H1914">
            <v>772356.70657894737</v>
          </cell>
          <cell r="I1914">
            <v>0</v>
          </cell>
        </row>
        <row r="1915">
          <cell r="C1915" t="str">
            <v>a.) Vật liệu</v>
          </cell>
        </row>
        <row r="1916">
          <cell r="B1916" t="str">
            <v>020</v>
          </cell>
          <cell r="C1916" t="str">
            <v>Cồn công nghiệp</v>
          </cell>
          <cell r="D1916" t="str">
            <v>kg</v>
          </cell>
          <cell r="E1916">
            <v>0.36</v>
          </cell>
          <cell r="F1916">
            <v>9500</v>
          </cell>
          <cell r="G1916">
            <v>3420</v>
          </cell>
        </row>
        <row r="1917">
          <cell r="B1917" t="str">
            <v>040</v>
          </cell>
          <cell r="C1917" t="str">
            <v>Giẻ lau</v>
          </cell>
          <cell r="D1917" t="str">
            <v>kg</v>
          </cell>
          <cell r="E1917">
            <v>5.3999999999999999E-2</v>
          </cell>
          <cell r="F1917">
            <v>5000</v>
          </cell>
          <cell r="G1917">
            <v>270</v>
          </cell>
        </row>
        <row r="1918">
          <cell r="C1918" t="str">
            <v>b.) Nhân công</v>
          </cell>
        </row>
        <row r="1919">
          <cell r="B1919" t="str">
            <v>NC4,0_N2</v>
          </cell>
          <cell r="C1919" t="str">
            <v>Nhân công 4,0/7_nhóm 2</v>
          </cell>
          <cell r="D1919" t="str">
            <v>công</v>
          </cell>
          <cell r="E1919">
            <v>2.52</v>
          </cell>
          <cell r="F1919">
            <v>306490.75657894736</v>
          </cell>
          <cell r="H1919">
            <v>772356.70657894737</v>
          </cell>
        </row>
        <row r="1920">
          <cell r="B1920" t="str">
            <v>D3.1624</v>
          </cell>
          <cell r="C1920" t="str">
            <v>Lắp đặt chuỗi sứ đỡ hình V cho dây dẫn, chiều cao&lt;=30m, chuỗi đỡ kép &lt;=2x18 bát</v>
          </cell>
          <cell r="D1920" t="str">
            <v>1 chuỗi sứ</v>
          </cell>
          <cell r="G1920">
            <v>4464</v>
          </cell>
          <cell r="H1920">
            <v>925602.08486842108</v>
          </cell>
          <cell r="I1920">
            <v>0</v>
          </cell>
        </row>
        <row r="1921">
          <cell r="C1921" t="str">
            <v>a.) Vật liệu</v>
          </cell>
        </row>
        <row r="1922">
          <cell r="B1922" t="str">
            <v>020</v>
          </cell>
          <cell r="C1922" t="str">
            <v>Cồn công nghiệp</v>
          </cell>
          <cell r="D1922" t="str">
            <v>kg</v>
          </cell>
          <cell r="E1922">
            <v>0.432</v>
          </cell>
          <cell r="F1922">
            <v>9500</v>
          </cell>
          <cell r="G1922">
            <v>4104</v>
          </cell>
        </row>
        <row r="1923">
          <cell r="B1923" t="str">
            <v>040</v>
          </cell>
          <cell r="C1923" t="str">
            <v>Giẻ lau</v>
          </cell>
          <cell r="D1923" t="str">
            <v>kg</v>
          </cell>
          <cell r="E1923">
            <v>7.1999999999999995E-2</v>
          </cell>
          <cell r="F1923">
            <v>5000</v>
          </cell>
          <cell r="G1923">
            <v>360</v>
          </cell>
        </row>
        <row r="1924">
          <cell r="C1924" t="str">
            <v>b.) Nhân công</v>
          </cell>
        </row>
        <row r="1925">
          <cell r="B1925" t="str">
            <v>NC4,0_N2</v>
          </cell>
          <cell r="C1925" t="str">
            <v>Nhân công 4,0/7_nhóm 2</v>
          </cell>
          <cell r="D1925" t="str">
            <v>công</v>
          </cell>
          <cell r="E1925">
            <v>3.02</v>
          </cell>
          <cell r="F1925">
            <v>306490.75657894736</v>
          </cell>
          <cell r="H1925">
            <v>925602.08486842108</v>
          </cell>
        </row>
        <row r="1926">
          <cell r="B1926" t="str">
            <v>D3.1625</v>
          </cell>
          <cell r="C1926" t="str">
            <v>Lắp đặt chuỗi sứ đỡ hình V cho dây dẫn, chiều cao&lt;=30m, chuỗi đỡ kép &lt;=2x21 bát</v>
          </cell>
          <cell r="D1926" t="str">
            <v>1 chuỗi sứ</v>
          </cell>
          <cell r="G1926">
            <v>5319</v>
          </cell>
          <cell r="H1926">
            <v>1112561.4463815789</v>
          </cell>
          <cell r="I1926">
            <v>0</v>
          </cell>
        </row>
        <row r="1927">
          <cell r="C1927" t="str">
            <v>a.) Vật liệu</v>
          </cell>
        </row>
        <row r="1928">
          <cell r="B1928" t="str">
            <v>020</v>
          </cell>
          <cell r="C1928" t="str">
            <v>Cồn công nghiệp</v>
          </cell>
          <cell r="D1928" t="str">
            <v>kg</v>
          </cell>
          <cell r="E1928">
            <v>0.52200000000000002</v>
          </cell>
          <cell r="F1928">
            <v>9500</v>
          </cell>
          <cell r="G1928">
            <v>4959</v>
          </cell>
        </row>
        <row r="1929">
          <cell r="B1929" t="str">
            <v>040</v>
          </cell>
          <cell r="C1929" t="str">
            <v>Giẻ lau</v>
          </cell>
          <cell r="D1929" t="str">
            <v>kg</v>
          </cell>
          <cell r="E1929">
            <v>7.1999999999999995E-2</v>
          </cell>
          <cell r="F1929">
            <v>5000</v>
          </cell>
          <cell r="G1929">
            <v>360</v>
          </cell>
        </row>
        <row r="1930">
          <cell r="C1930" t="str">
            <v>b.) Nhân công</v>
          </cell>
        </row>
        <row r="1931">
          <cell r="B1931" t="str">
            <v>NC4,0_N2</v>
          </cell>
          <cell r="C1931" t="str">
            <v>Nhân công 4,0/7_nhóm 2</v>
          </cell>
          <cell r="D1931" t="str">
            <v>công</v>
          </cell>
          <cell r="E1931">
            <v>3.63</v>
          </cell>
          <cell r="F1931">
            <v>306490.75657894736</v>
          </cell>
          <cell r="H1931">
            <v>1112561.4463815789</v>
          </cell>
        </row>
        <row r="1932">
          <cell r="B1932" t="str">
            <v>D3.1626</v>
          </cell>
          <cell r="C1932" t="str">
            <v>Lắp đặt chuỗi sứ đỡ hình V cho dây dẫn, chiều cao&lt;=30m, chuỗi đỡ kép &gt;2x21 bát</v>
          </cell>
          <cell r="D1932" t="str">
            <v>1 chuỗi sứ</v>
          </cell>
          <cell r="G1932">
            <v>6345</v>
          </cell>
          <cell r="H1932">
            <v>1339364.60625</v>
          </cell>
          <cell r="I1932">
            <v>0</v>
          </cell>
        </row>
        <row r="1933">
          <cell r="C1933" t="str">
            <v>a.) Vật liệu</v>
          </cell>
        </row>
        <row r="1934">
          <cell r="B1934" t="str">
            <v>020</v>
          </cell>
          <cell r="C1934" t="str">
            <v>Cồn công nghiệp</v>
          </cell>
          <cell r="D1934" t="str">
            <v>kg</v>
          </cell>
          <cell r="E1934">
            <v>0.63</v>
          </cell>
          <cell r="F1934">
            <v>9500</v>
          </cell>
          <cell r="G1934">
            <v>5985</v>
          </cell>
        </row>
        <row r="1935">
          <cell r="B1935" t="str">
            <v>040</v>
          </cell>
          <cell r="C1935" t="str">
            <v>Giẻ lau</v>
          </cell>
          <cell r="D1935" t="str">
            <v>kg</v>
          </cell>
          <cell r="E1935">
            <v>7.1999999999999995E-2</v>
          </cell>
          <cell r="F1935">
            <v>5000</v>
          </cell>
          <cell r="G1935">
            <v>360</v>
          </cell>
        </row>
        <row r="1936">
          <cell r="C1936" t="str">
            <v>b.) Nhân công</v>
          </cell>
        </row>
        <row r="1937">
          <cell r="B1937" t="str">
            <v>NC4,0_N2</v>
          </cell>
          <cell r="C1937" t="str">
            <v>Nhân công 4,0/7_nhóm 2</v>
          </cell>
          <cell r="D1937" t="str">
            <v>công</v>
          </cell>
          <cell r="E1937">
            <v>4.37</v>
          </cell>
          <cell r="F1937">
            <v>306490.75657894736</v>
          </cell>
          <cell r="H1937">
            <v>1339364.60625</v>
          </cell>
        </row>
        <row r="1938">
          <cell r="B1938" t="str">
            <v>D3.1631</v>
          </cell>
          <cell r="C1938" t="str">
            <v>Lắp đặt chuỗi sứ đỡ hình V cho dây dẫn, chiều cao&lt;=40m, chuỗi đỡ kép &lt;=2x8 bát</v>
          </cell>
          <cell r="D1938" t="str">
            <v>1 chuỗi sứ</v>
          </cell>
          <cell r="G1938">
            <v>2322</v>
          </cell>
          <cell r="H1938">
            <v>468930.85756578948</v>
          </cell>
          <cell r="I1938">
            <v>0</v>
          </cell>
        </row>
        <row r="1939">
          <cell r="C1939" t="str">
            <v>a.) Vật liệu</v>
          </cell>
        </row>
        <row r="1940">
          <cell r="B1940" t="str">
            <v>020</v>
          </cell>
          <cell r="C1940" t="str">
            <v>Cồn công nghiệp</v>
          </cell>
          <cell r="D1940" t="str">
            <v>kg</v>
          </cell>
          <cell r="E1940">
            <v>0.216</v>
          </cell>
          <cell r="F1940">
            <v>9500</v>
          </cell>
          <cell r="G1940">
            <v>2052</v>
          </cell>
        </row>
        <row r="1941">
          <cell r="B1941" t="str">
            <v>040</v>
          </cell>
          <cell r="C1941" t="str">
            <v>Giẻ lau</v>
          </cell>
          <cell r="D1941" t="str">
            <v>kg</v>
          </cell>
          <cell r="E1941">
            <v>5.3999999999999999E-2</v>
          </cell>
          <cell r="F1941">
            <v>5000</v>
          </cell>
          <cell r="G1941">
            <v>270</v>
          </cell>
        </row>
        <row r="1942">
          <cell r="C1942" t="str">
            <v>b.) Nhân công</v>
          </cell>
        </row>
        <row r="1943">
          <cell r="B1943" t="str">
            <v>NC4,0_N2</v>
          </cell>
          <cell r="C1943" t="str">
            <v>Nhân công 4,0/7_nhóm 2</v>
          </cell>
          <cell r="D1943" t="str">
            <v>công</v>
          </cell>
          <cell r="E1943">
            <v>1.53</v>
          </cell>
          <cell r="F1943">
            <v>306490.75657894736</v>
          </cell>
          <cell r="H1943">
            <v>468930.85756578948</v>
          </cell>
        </row>
        <row r="1944">
          <cell r="B1944" t="str">
            <v>D3.1632</v>
          </cell>
          <cell r="C1944" t="str">
            <v>Lắp đặt chuỗi sứ đỡ hình V cho dây dẫn, chiều cao&lt;=40m, chuỗi đỡ kép &lt;=2x11 bát</v>
          </cell>
          <cell r="D1944" t="str">
            <v>1 chuỗi sứ</v>
          </cell>
          <cell r="G1944">
            <v>3091.5</v>
          </cell>
          <cell r="H1944">
            <v>668149.84934210533</v>
          </cell>
          <cell r="I1944">
            <v>0</v>
          </cell>
        </row>
        <row r="1945">
          <cell r="C1945" t="str">
            <v>a.) Vật liệu</v>
          </cell>
        </row>
        <row r="1946">
          <cell r="B1946" t="str">
            <v>020</v>
          </cell>
          <cell r="C1946" t="str">
            <v>Cồn công nghiệp</v>
          </cell>
          <cell r="D1946" t="str">
            <v>kg</v>
          </cell>
          <cell r="E1946">
            <v>0.29699999999999999</v>
          </cell>
          <cell r="F1946">
            <v>9500</v>
          </cell>
          <cell r="G1946">
            <v>2821.5</v>
          </cell>
        </row>
        <row r="1947">
          <cell r="B1947" t="str">
            <v>040</v>
          </cell>
          <cell r="C1947" t="str">
            <v>Giẻ lau</v>
          </cell>
          <cell r="D1947" t="str">
            <v>kg</v>
          </cell>
          <cell r="E1947">
            <v>5.3999999999999999E-2</v>
          </cell>
          <cell r="F1947">
            <v>5000</v>
          </cell>
          <cell r="G1947">
            <v>270</v>
          </cell>
        </row>
        <row r="1948">
          <cell r="C1948" t="str">
            <v>b.) Nhân công</v>
          </cell>
        </row>
        <row r="1949">
          <cell r="B1949" t="str">
            <v>NC4,0_N2</v>
          </cell>
          <cell r="C1949" t="str">
            <v>Nhân công 4,0/7_nhóm 2</v>
          </cell>
          <cell r="D1949" t="str">
            <v>công</v>
          </cell>
          <cell r="E1949">
            <v>2.1800000000000002</v>
          </cell>
          <cell r="F1949">
            <v>306490.75657894736</v>
          </cell>
          <cell r="H1949">
            <v>668149.84934210533</v>
          </cell>
        </row>
        <row r="1950">
          <cell r="B1950" t="str">
            <v>D3.1633</v>
          </cell>
          <cell r="C1950" t="str">
            <v>Lắp đặt chuỗi sứ đỡ hình V cho dây dẫn, chiều cao&lt;=40m, chuỗi đỡ kép &lt;=2x14 bát</v>
          </cell>
          <cell r="D1950" t="str">
            <v>1 chuỗi sứ</v>
          </cell>
          <cell r="G1950">
            <v>3690</v>
          </cell>
          <cell r="H1950">
            <v>842849.58059210528</v>
          </cell>
          <cell r="I1950">
            <v>0</v>
          </cell>
        </row>
        <row r="1951">
          <cell r="C1951" t="str">
            <v>a.) Vật liệu</v>
          </cell>
        </row>
        <row r="1952">
          <cell r="B1952" t="str">
            <v>020</v>
          </cell>
          <cell r="C1952" t="str">
            <v>Cồn công nghiệp</v>
          </cell>
          <cell r="D1952" t="str">
            <v>kg</v>
          </cell>
          <cell r="E1952">
            <v>0.36</v>
          </cell>
          <cell r="F1952">
            <v>9500</v>
          </cell>
          <cell r="G1952">
            <v>3420</v>
          </cell>
        </row>
        <row r="1953">
          <cell r="B1953" t="str">
            <v>040</v>
          </cell>
          <cell r="C1953" t="str">
            <v>Giẻ lau</v>
          </cell>
          <cell r="D1953" t="str">
            <v>kg</v>
          </cell>
          <cell r="E1953">
            <v>5.3999999999999999E-2</v>
          </cell>
          <cell r="F1953">
            <v>5000</v>
          </cell>
          <cell r="G1953">
            <v>270</v>
          </cell>
        </row>
        <row r="1954">
          <cell r="C1954" t="str">
            <v>b.) Nhân công</v>
          </cell>
        </row>
        <row r="1955">
          <cell r="B1955" t="str">
            <v>NC4,0_N2</v>
          </cell>
          <cell r="C1955" t="str">
            <v>Nhân công 4,0/7_nhóm 2</v>
          </cell>
          <cell r="D1955" t="str">
            <v>công</v>
          </cell>
          <cell r="E1955">
            <v>2.75</v>
          </cell>
          <cell r="F1955">
            <v>306490.75657894736</v>
          </cell>
          <cell r="H1955">
            <v>842849.58059210528</v>
          </cell>
        </row>
        <row r="1956">
          <cell r="B1956" t="str">
            <v>D3.1634</v>
          </cell>
          <cell r="C1956" t="str">
            <v>Lắp đặt chuỗi sứ đỡ hình V cho dây dẫn, chiều cao&lt;=40m, chuỗi đỡ kép &lt;=2x18 bát</v>
          </cell>
          <cell r="D1956" t="str">
            <v>1 chuỗi sứ</v>
          </cell>
          <cell r="G1956">
            <v>4464</v>
          </cell>
          <cell r="H1956">
            <v>1011419.4967105262</v>
          </cell>
          <cell r="I1956">
            <v>0</v>
          </cell>
        </row>
        <row r="1957">
          <cell r="C1957" t="str">
            <v>a.) Vật liệu</v>
          </cell>
        </row>
        <row r="1958">
          <cell r="B1958" t="str">
            <v>020</v>
          </cell>
          <cell r="C1958" t="str">
            <v>Cồn công nghiệp</v>
          </cell>
          <cell r="D1958" t="str">
            <v>kg</v>
          </cell>
          <cell r="E1958">
            <v>0.432</v>
          </cell>
          <cell r="F1958">
            <v>9500</v>
          </cell>
          <cell r="G1958">
            <v>4104</v>
          </cell>
        </row>
        <row r="1959">
          <cell r="B1959" t="str">
            <v>040</v>
          </cell>
          <cell r="C1959" t="str">
            <v>Giẻ lau</v>
          </cell>
          <cell r="D1959" t="str">
            <v>kg</v>
          </cell>
          <cell r="E1959">
            <v>7.1999999999999995E-2</v>
          </cell>
          <cell r="F1959">
            <v>5000</v>
          </cell>
          <cell r="G1959">
            <v>360</v>
          </cell>
        </row>
        <row r="1960">
          <cell r="C1960" t="str">
            <v>b.) Nhân công</v>
          </cell>
        </row>
        <row r="1961">
          <cell r="B1961" t="str">
            <v>NC4,0_N2</v>
          </cell>
          <cell r="C1961" t="str">
            <v>Nhân công 4,0/7_nhóm 2</v>
          </cell>
          <cell r="D1961" t="str">
            <v>công</v>
          </cell>
          <cell r="E1961">
            <v>3.3</v>
          </cell>
          <cell r="F1961">
            <v>306490.75657894736</v>
          </cell>
          <cell r="H1961">
            <v>1011419.4967105262</v>
          </cell>
        </row>
        <row r="1962">
          <cell r="B1962" t="str">
            <v>D3.1635</v>
          </cell>
          <cell r="C1962" t="str">
            <v>Lắp đặt chuỗi sứ đỡ hình V cho dây dẫn, chiều cao&lt;=40m, chuỗi đỡ kép &lt;=2x21 bát</v>
          </cell>
          <cell r="D1962" t="str">
            <v>1 chuỗi sứ</v>
          </cell>
          <cell r="G1962">
            <v>5319</v>
          </cell>
          <cell r="H1962">
            <v>1210638.488486842</v>
          </cell>
          <cell r="I1962">
            <v>0</v>
          </cell>
        </row>
        <row r="1963">
          <cell r="C1963" t="str">
            <v>a.) Vật liệu</v>
          </cell>
        </row>
        <row r="1964">
          <cell r="B1964" t="str">
            <v>020</v>
          </cell>
          <cell r="C1964" t="str">
            <v>Cồn công nghiệp</v>
          </cell>
          <cell r="D1964" t="str">
            <v>kg</v>
          </cell>
          <cell r="E1964">
            <v>0.52200000000000002</v>
          </cell>
          <cell r="F1964">
            <v>9500</v>
          </cell>
          <cell r="G1964">
            <v>4959</v>
          </cell>
        </row>
        <row r="1965">
          <cell r="B1965" t="str">
            <v>040</v>
          </cell>
          <cell r="C1965" t="str">
            <v>Giẻ lau</v>
          </cell>
          <cell r="D1965" t="str">
            <v>kg</v>
          </cell>
          <cell r="E1965">
            <v>7.1999999999999995E-2</v>
          </cell>
          <cell r="F1965">
            <v>5000</v>
          </cell>
          <cell r="G1965">
            <v>360</v>
          </cell>
        </row>
        <row r="1966">
          <cell r="C1966" t="str">
            <v>b.) Nhân công</v>
          </cell>
        </row>
        <row r="1967">
          <cell r="B1967" t="str">
            <v>NC4,0_N2</v>
          </cell>
          <cell r="C1967" t="str">
            <v>Nhân công 4,0/7_nhóm 2</v>
          </cell>
          <cell r="D1967" t="str">
            <v>công</v>
          </cell>
          <cell r="E1967">
            <v>3.95</v>
          </cell>
          <cell r="F1967">
            <v>306490.75657894736</v>
          </cell>
          <cell r="H1967">
            <v>1210638.488486842</v>
          </cell>
        </row>
        <row r="1968">
          <cell r="B1968" t="str">
            <v>D3.1636</v>
          </cell>
          <cell r="C1968" t="str">
            <v>Lắp đặt chuỗi sứ đỡ hình V cho dây dẫn, chiều cao&lt;=40m, chuỗi đỡ kép &gt;2x21 bát</v>
          </cell>
          <cell r="D1968" t="str">
            <v>1 chuỗi sứ</v>
          </cell>
          <cell r="G1968">
            <v>6345</v>
          </cell>
          <cell r="H1968">
            <v>1455831.09375</v>
          </cell>
          <cell r="I1968">
            <v>0</v>
          </cell>
        </row>
        <row r="1969">
          <cell r="C1969" t="str">
            <v>a.) Vật liệu</v>
          </cell>
        </row>
        <row r="1970">
          <cell r="B1970" t="str">
            <v>020</v>
          </cell>
          <cell r="C1970" t="str">
            <v>Cồn công nghiệp</v>
          </cell>
          <cell r="D1970" t="str">
            <v>kg</v>
          </cell>
          <cell r="E1970">
            <v>0.63</v>
          </cell>
          <cell r="F1970">
            <v>9500</v>
          </cell>
          <cell r="G1970">
            <v>5985</v>
          </cell>
        </row>
        <row r="1971">
          <cell r="B1971" t="str">
            <v>040</v>
          </cell>
          <cell r="C1971" t="str">
            <v>Giẻ lau</v>
          </cell>
          <cell r="D1971" t="str">
            <v>kg</v>
          </cell>
          <cell r="E1971">
            <v>7.1999999999999995E-2</v>
          </cell>
          <cell r="F1971">
            <v>5000</v>
          </cell>
          <cell r="G1971">
            <v>360</v>
          </cell>
        </row>
        <row r="1972">
          <cell r="C1972" t="str">
            <v>b.) Nhân công</v>
          </cell>
        </row>
        <row r="1973">
          <cell r="B1973" t="str">
            <v>NC4,0_N2</v>
          </cell>
          <cell r="C1973" t="str">
            <v>Nhân công 4,0/7_nhóm 2</v>
          </cell>
          <cell r="D1973" t="str">
            <v>công</v>
          </cell>
          <cell r="E1973">
            <v>4.75</v>
          </cell>
          <cell r="F1973">
            <v>306490.75657894736</v>
          </cell>
          <cell r="H1973">
            <v>1455831.09375</v>
          </cell>
        </row>
        <row r="1974">
          <cell r="B1974" t="str">
            <v>D3.1641</v>
          </cell>
          <cell r="C1974" t="str">
            <v>Lắp đặt chuỗi sứ đỡ hình V cho dây dẫn, chiều cao&lt;=50m, chuỗi đỡ kép &lt;=2x8 bát</v>
          </cell>
          <cell r="D1974" t="str">
            <v>1 chuỗi sứ</v>
          </cell>
          <cell r="G1974">
            <v>2322</v>
          </cell>
          <cell r="H1974">
            <v>548618.45427631575</v>
          </cell>
          <cell r="I1974">
            <v>0</v>
          </cell>
        </row>
        <row r="1975">
          <cell r="C1975" t="str">
            <v>a.) Vật liệu</v>
          </cell>
        </row>
        <row r="1976">
          <cell r="B1976" t="str">
            <v>020</v>
          </cell>
          <cell r="C1976" t="str">
            <v>Cồn công nghiệp</v>
          </cell>
          <cell r="D1976" t="str">
            <v>kg</v>
          </cell>
          <cell r="E1976">
            <v>0.216</v>
          </cell>
          <cell r="F1976">
            <v>9500</v>
          </cell>
          <cell r="G1976">
            <v>2052</v>
          </cell>
        </row>
        <row r="1977">
          <cell r="B1977" t="str">
            <v>040</v>
          </cell>
          <cell r="C1977" t="str">
            <v>Giẻ lau</v>
          </cell>
          <cell r="D1977" t="str">
            <v>kg</v>
          </cell>
          <cell r="E1977">
            <v>5.3999999999999999E-2</v>
          </cell>
          <cell r="F1977">
            <v>5000</v>
          </cell>
          <cell r="G1977">
            <v>270</v>
          </cell>
        </row>
        <row r="1978">
          <cell r="C1978" t="str">
            <v>b.) Nhân công</v>
          </cell>
        </row>
        <row r="1979">
          <cell r="B1979" t="str">
            <v>NC4,0_N2</v>
          </cell>
          <cell r="C1979" t="str">
            <v>Nhân công 4,0/7_nhóm 2</v>
          </cell>
          <cell r="D1979" t="str">
            <v>công</v>
          </cell>
          <cell r="E1979">
            <v>1.79</v>
          </cell>
          <cell r="F1979">
            <v>306490.75657894736</v>
          </cell>
          <cell r="H1979">
            <v>548618.45427631575</v>
          </cell>
        </row>
        <row r="1980">
          <cell r="B1980" t="str">
            <v>D3.1642</v>
          </cell>
          <cell r="C1980" t="str">
            <v>Lắp đặt chuỗi sứ đỡ hình V cho dây dẫn, chiều cao&lt;=50m, chuỗi đỡ kép &lt;=2x11 bát</v>
          </cell>
          <cell r="D1980" t="str">
            <v>1 chuỗi sứ</v>
          </cell>
          <cell r="G1980">
            <v>3091.5</v>
          </cell>
          <cell r="H1980">
            <v>772356.70657894737</v>
          </cell>
          <cell r="I1980">
            <v>0</v>
          </cell>
        </row>
        <row r="1981">
          <cell r="C1981" t="str">
            <v>a.) Vật liệu</v>
          </cell>
        </row>
        <row r="1982">
          <cell r="B1982" t="str">
            <v>020</v>
          </cell>
          <cell r="C1982" t="str">
            <v>Cồn công nghiệp</v>
          </cell>
          <cell r="D1982" t="str">
            <v>kg</v>
          </cell>
          <cell r="E1982">
            <v>0.29699999999999999</v>
          </cell>
          <cell r="F1982">
            <v>9500</v>
          </cell>
          <cell r="G1982">
            <v>2821.5</v>
          </cell>
        </row>
        <row r="1983">
          <cell r="B1983" t="str">
            <v>040</v>
          </cell>
          <cell r="C1983" t="str">
            <v>Giẻ lau</v>
          </cell>
          <cell r="D1983" t="str">
            <v>kg</v>
          </cell>
          <cell r="E1983">
            <v>5.3999999999999999E-2</v>
          </cell>
          <cell r="F1983">
            <v>5000</v>
          </cell>
          <cell r="G1983">
            <v>270</v>
          </cell>
        </row>
        <row r="1984">
          <cell r="C1984" t="str">
            <v>b.) Nhân công</v>
          </cell>
        </row>
        <row r="1985">
          <cell r="B1985" t="str">
            <v>NC4,0_N2</v>
          </cell>
          <cell r="C1985" t="str">
            <v>Nhân công 4,0/7_nhóm 2</v>
          </cell>
          <cell r="D1985" t="str">
            <v>công</v>
          </cell>
          <cell r="E1985">
            <v>2.52</v>
          </cell>
          <cell r="F1985">
            <v>306490.75657894736</v>
          </cell>
          <cell r="H1985">
            <v>772356.70657894737</v>
          </cell>
        </row>
        <row r="1986">
          <cell r="B1986" t="str">
            <v>D3.1643</v>
          </cell>
          <cell r="C1986" t="str">
            <v>Lắp đặt chuỗi sứ đỡ hình V cho dây dẫn, chiều cao&lt;=50m, chuỗi đỡ kép &lt;=2x14 bát</v>
          </cell>
          <cell r="D1986" t="str">
            <v>1 chuỗi sứ</v>
          </cell>
          <cell r="G1986">
            <v>3690</v>
          </cell>
          <cell r="H1986">
            <v>977705.51348684204</v>
          </cell>
          <cell r="I1986">
            <v>0</v>
          </cell>
        </row>
        <row r="1987">
          <cell r="C1987" t="str">
            <v>a.) Vật liệu</v>
          </cell>
        </row>
        <row r="1988">
          <cell r="B1988" t="str">
            <v>020</v>
          </cell>
          <cell r="C1988" t="str">
            <v>Cồn công nghiệp</v>
          </cell>
          <cell r="D1988" t="str">
            <v>kg</v>
          </cell>
          <cell r="E1988">
            <v>0.36</v>
          </cell>
          <cell r="F1988">
            <v>9500</v>
          </cell>
          <cell r="G1988">
            <v>3420</v>
          </cell>
        </row>
        <row r="1989">
          <cell r="B1989" t="str">
            <v>040</v>
          </cell>
          <cell r="C1989" t="str">
            <v>Giẻ lau</v>
          </cell>
          <cell r="D1989" t="str">
            <v>kg</v>
          </cell>
          <cell r="E1989">
            <v>5.3999999999999999E-2</v>
          </cell>
          <cell r="F1989">
            <v>5000</v>
          </cell>
          <cell r="G1989">
            <v>270</v>
          </cell>
        </row>
        <row r="1990">
          <cell r="C1990" t="str">
            <v>b.) Nhân công</v>
          </cell>
        </row>
        <row r="1991">
          <cell r="B1991" t="str">
            <v>NC4,0_N2</v>
          </cell>
          <cell r="C1991" t="str">
            <v>Nhân công 4,0/7_nhóm 2</v>
          </cell>
          <cell r="D1991" t="str">
            <v>công</v>
          </cell>
          <cell r="E1991">
            <v>3.19</v>
          </cell>
          <cell r="F1991">
            <v>306490.75657894736</v>
          </cell>
          <cell r="H1991">
            <v>977705.51348684204</v>
          </cell>
        </row>
        <row r="1992">
          <cell r="B1992" t="str">
            <v>D3.1644</v>
          </cell>
          <cell r="C1992" t="str">
            <v>Lắp đặt chuỗi sứ đỡ hình V cho dây dẫn, chiều cao&lt;=50m, chuỗi đỡ kép &lt;=2x18 bát</v>
          </cell>
          <cell r="D1992" t="str">
            <v>1 chuỗi sứ</v>
          </cell>
          <cell r="G1992">
            <v>4464</v>
          </cell>
          <cell r="H1992">
            <v>1158535.0598684209</v>
          </cell>
          <cell r="I1992">
            <v>0</v>
          </cell>
        </row>
        <row r="1993">
          <cell r="C1993" t="str">
            <v>a.) Vật liệu</v>
          </cell>
        </row>
        <row r="1994">
          <cell r="B1994" t="str">
            <v>020</v>
          </cell>
          <cell r="C1994" t="str">
            <v>Cồn công nghiệp</v>
          </cell>
          <cell r="D1994" t="str">
            <v>kg</v>
          </cell>
          <cell r="E1994">
            <v>0.432</v>
          </cell>
          <cell r="F1994">
            <v>9500</v>
          </cell>
          <cell r="G1994">
            <v>4104</v>
          </cell>
        </row>
        <row r="1995">
          <cell r="B1995" t="str">
            <v>040</v>
          </cell>
          <cell r="C1995" t="str">
            <v>Giẻ lau</v>
          </cell>
          <cell r="D1995" t="str">
            <v>kg</v>
          </cell>
          <cell r="E1995">
            <v>7.1999999999999995E-2</v>
          </cell>
          <cell r="F1995">
            <v>5000</v>
          </cell>
          <cell r="G1995">
            <v>360</v>
          </cell>
        </row>
        <row r="1996">
          <cell r="C1996" t="str">
            <v>b.) Nhân công</v>
          </cell>
        </row>
        <row r="1997">
          <cell r="B1997" t="str">
            <v>NC4,0_N2</v>
          </cell>
          <cell r="C1997" t="str">
            <v>Nhân công 4,0/7_nhóm 2</v>
          </cell>
          <cell r="D1997" t="str">
            <v>công</v>
          </cell>
          <cell r="E1997">
            <v>3.78</v>
          </cell>
          <cell r="F1997">
            <v>306490.75657894736</v>
          </cell>
          <cell r="H1997">
            <v>1158535.0598684209</v>
          </cell>
        </row>
        <row r="1998">
          <cell r="B1998" t="str">
            <v>D3.1645</v>
          </cell>
          <cell r="C1998" t="str">
            <v>Lắp đặt chuỗi sứ đỡ hình V cho dây dẫn, chiều cao&lt;=50m, chuỗi đỡ kép &lt;=2x21 bát</v>
          </cell>
          <cell r="D1998" t="str">
            <v>1 chuỗi sứ</v>
          </cell>
          <cell r="G1998">
            <v>5319</v>
          </cell>
          <cell r="H1998">
            <v>1391468.034868421</v>
          </cell>
          <cell r="I1998">
            <v>0</v>
          </cell>
        </row>
        <row r="1999">
          <cell r="C1999" t="str">
            <v>a.) Vật liệu</v>
          </cell>
        </row>
        <row r="2000">
          <cell r="B2000" t="str">
            <v>020</v>
          </cell>
          <cell r="C2000" t="str">
            <v>Cồn công nghiệp</v>
          </cell>
          <cell r="D2000" t="str">
            <v>kg</v>
          </cell>
          <cell r="E2000">
            <v>0.52200000000000002</v>
          </cell>
          <cell r="F2000">
            <v>9500</v>
          </cell>
          <cell r="G2000">
            <v>4959</v>
          </cell>
        </row>
        <row r="2001">
          <cell r="B2001" t="str">
            <v>040</v>
          </cell>
          <cell r="C2001" t="str">
            <v>Giẻ lau</v>
          </cell>
          <cell r="D2001" t="str">
            <v>kg</v>
          </cell>
          <cell r="E2001">
            <v>7.1999999999999995E-2</v>
          </cell>
          <cell r="F2001">
            <v>5000</v>
          </cell>
          <cell r="G2001">
            <v>360</v>
          </cell>
        </row>
        <row r="2002">
          <cell r="C2002" t="str">
            <v>b.) Nhân công</v>
          </cell>
        </row>
        <row r="2003">
          <cell r="B2003" t="str">
            <v>NC4,0_N2</v>
          </cell>
          <cell r="C2003" t="str">
            <v>Nhân công 4,0/7_nhóm 2</v>
          </cell>
          <cell r="D2003" t="str">
            <v>công</v>
          </cell>
          <cell r="E2003">
            <v>4.54</v>
          </cell>
          <cell r="F2003">
            <v>306490.75657894736</v>
          </cell>
          <cell r="H2003">
            <v>1391468.034868421</v>
          </cell>
        </row>
        <row r="2004">
          <cell r="B2004" t="str">
            <v>D3.1646</v>
          </cell>
          <cell r="C2004" t="str">
            <v>Lắp đặt chuỗi sứ đỡ hình V cho dây dẫn, chiều cao&lt;=50m, chuỗi đỡ kép &gt;2x21 bát</v>
          </cell>
          <cell r="D2004" t="str">
            <v>1 chuỗi sứ</v>
          </cell>
          <cell r="G2004">
            <v>6345</v>
          </cell>
          <cell r="H2004">
            <v>1667309.7157894738</v>
          </cell>
          <cell r="I2004">
            <v>0</v>
          </cell>
        </row>
        <row r="2005">
          <cell r="C2005" t="str">
            <v>a.) Vật liệu</v>
          </cell>
        </row>
        <row r="2006">
          <cell r="B2006" t="str">
            <v>020</v>
          </cell>
          <cell r="C2006" t="str">
            <v>Cồn công nghiệp</v>
          </cell>
          <cell r="D2006" t="str">
            <v>kg</v>
          </cell>
          <cell r="E2006">
            <v>0.63</v>
          </cell>
          <cell r="F2006">
            <v>9500</v>
          </cell>
          <cell r="G2006">
            <v>5985</v>
          </cell>
        </row>
        <row r="2007">
          <cell r="B2007" t="str">
            <v>040</v>
          </cell>
          <cell r="C2007" t="str">
            <v>Giẻ lau</v>
          </cell>
          <cell r="D2007" t="str">
            <v>kg</v>
          </cell>
          <cell r="E2007">
            <v>7.1999999999999995E-2</v>
          </cell>
          <cell r="F2007">
            <v>5000</v>
          </cell>
          <cell r="G2007">
            <v>360</v>
          </cell>
        </row>
        <row r="2008">
          <cell r="C2008" t="str">
            <v>b.) Nhân công</v>
          </cell>
        </row>
        <row r="2009">
          <cell r="B2009" t="str">
            <v>NC4,0_N2</v>
          </cell>
          <cell r="C2009" t="str">
            <v>Nhân công 4,0/7_nhóm 2</v>
          </cell>
          <cell r="D2009" t="str">
            <v>công</v>
          </cell>
          <cell r="E2009">
            <v>5.44</v>
          </cell>
          <cell r="F2009">
            <v>306490.75657894736</v>
          </cell>
          <cell r="H2009">
            <v>1667309.7157894738</v>
          </cell>
        </row>
        <row r="2010">
          <cell r="B2010" t="str">
            <v>D3.1651</v>
          </cell>
          <cell r="C2010" t="str">
            <v>Lắp đặt chuỗi sứ đỡ hình V cho dây dẫn, chiều cao&lt;=60m, chuỗi đỡ kép &lt;=2x8 bát</v>
          </cell>
          <cell r="D2010" t="str">
            <v>1 chuỗi sứ</v>
          </cell>
          <cell r="G2010">
            <v>2322</v>
          </cell>
          <cell r="H2010">
            <v>597656.9753289473</v>
          </cell>
          <cell r="I2010">
            <v>0</v>
          </cell>
        </row>
        <row r="2011">
          <cell r="C2011" t="str">
            <v>a.) Vật liệu</v>
          </cell>
        </row>
        <row r="2012">
          <cell r="B2012" t="str">
            <v>020</v>
          </cell>
          <cell r="C2012" t="str">
            <v>Cồn công nghiệp</v>
          </cell>
          <cell r="D2012" t="str">
            <v>kg</v>
          </cell>
          <cell r="E2012">
            <v>0.216</v>
          </cell>
          <cell r="F2012">
            <v>9500</v>
          </cell>
          <cell r="G2012">
            <v>2052</v>
          </cell>
        </row>
        <row r="2013">
          <cell r="B2013" t="str">
            <v>040</v>
          </cell>
          <cell r="C2013" t="str">
            <v>Giẻ lau</v>
          </cell>
          <cell r="D2013" t="str">
            <v>kg</v>
          </cell>
          <cell r="E2013">
            <v>5.3999999999999999E-2</v>
          </cell>
          <cell r="F2013">
            <v>5000</v>
          </cell>
          <cell r="G2013">
            <v>270</v>
          </cell>
        </row>
        <row r="2014">
          <cell r="C2014" t="str">
            <v>b.) Nhân công</v>
          </cell>
        </row>
        <row r="2015">
          <cell r="B2015" t="str">
            <v>NC4,0_N2</v>
          </cell>
          <cell r="C2015" t="str">
            <v>Nhân công 4,0/7_nhóm 2</v>
          </cell>
          <cell r="D2015" t="str">
            <v>công</v>
          </cell>
          <cell r="E2015">
            <v>1.95</v>
          </cell>
          <cell r="F2015">
            <v>306490.75657894736</v>
          </cell>
          <cell r="H2015">
            <v>597656.9753289473</v>
          </cell>
        </row>
        <row r="2016">
          <cell r="B2016" t="str">
            <v>D3.1652</v>
          </cell>
          <cell r="C2016" t="str">
            <v>Lắp đặt chuỗi sứ đỡ hình V cho dây dẫn, chiều cao&lt;=60m, chuỗi đỡ kép &lt;=2x11 bát</v>
          </cell>
          <cell r="D2016" t="str">
            <v>1 chuỗi sứ</v>
          </cell>
          <cell r="G2016">
            <v>3091.5</v>
          </cell>
          <cell r="H2016">
            <v>848979.39572368423</v>
          </cell>
          <cell r="I2016">
            <v>0</v>
          </cell>
        </row>
        <row r="2017">
          <cell r="C2017" t="str">
            <v>a.) Vật liệu</v>
          </cell>
        </row>
        <row r="2018">
          <cell r="B2018" t="str">
            <v>020</v>
          </cell>
          <cell r="C2018" t="str">
            <v>Cồn công nghiệp</v>
          </cell>
          <cell r="D2018" t="str">
            <v>kg</v>
          </cell>
          <cell r="E2018">
            <v>0.29699999999999999</v>
          </cell>
          <cell r="F2018">
            <v>9500</v>
          </cell>
          <cell r="G2018">
            <v>2821.5</v>
          </cell>
        </row>
        <row r="2019">
          <cell r="B2019" t="str">
            <v>040</v>
          </cell>
          <cell r="C2019" t="str">
            <v>Giẻ lau</v>
          </cell>
          <cell r="D2019" t="str">
            <v>kg</v>
          </cell>
          <cell r="E2019">
            <v>5.3999999999999999E-2</v>
          </cell>
          <cell r="F2019">
            <v>5000</v>
          </cell>
          <cell r="G2019">
            <v>270</v>
          </cell>
        </row>
        <row r="2020">
          <cell r="C2020" t="str">
            <v>b.) Nhân công</v>
          </cell>
        </row>
        <row r="2021">
          <cell r="B2021" t="str">
            <v>NC4,0_N2</v>
          </cell>
          <cell r="C2021" t="str">
            <v>Nhân công 4,0/7_nhóm 2</v>
          </cell>
          <cell r="D2021" t="str">
            <v>công</v>
          </cell>
          <cell r="E2021">
            <v>2.77</v>
          </cell>
          <cell r="F2021">
            <v>306490.75657894736</v>
          </cell>
          <cell r="H2021">
            <v>848979.39572368423</v>
          </cell>
        </row>
        <row r="2022">
          <cell r="B2022" t="str">
            <v>D3.1653</v>
          </cell>
          <cell r="C2022" t="str">
            <v>Lắp đặt chuỗi sứ đỡ hình V cho dây dẫn, chiều cao&lt;=60m, chuỗi đỡ kép &lt;=2x14 bát</v>
          </cell>
          <cell r="D2022" t="str">
            <v>1 chuỗi sứ</v>
          </cell>
          <cell r="G2022">
            <v>3690</v>
          </cell>
          <cell r="H2022">
            <v>1075782.5555921053</v>
          </cell>
          <cell r="I2022">
            <v>0</v>
          </cell>
        </row>
        <row r="2023">
          <cell r="C2023" t="str">
            <v>a.) Vật liệu</v>
          </cell>
        </row>
        <row r="2024">
          <cell r="B2024" t="str">
            <v>020</v>
          </cell>
          <cell r="C2024" t="str">
            <v>Cồn công nghiệp</v>
          </cell>
          <cell r="D2024" t="str">
            <v>kg</v>
          </cell>
          <cell r="E2024">
            <v>0.36</v>
          </cell>
          <cell r="F2024">
            <v>9500</v>
          </cell>
          <cell r="G2024">
            <v>3420</v>
          </cell>
        </row>
        <row r="2025">
          <cell r="B2025" t="str">
            <v>040</v>
          </cell>
          <cell r="C2025" t="str">
            <v>Giẻ lau</v>
          </cell>
          <cell r="D2025" t="str">
            <v>kg</v>
          </cell>
          <cell r="E2025">
            <v>5.3999999999999999E-2</v>
          </cell>
          <cell r="F2025">
            <v>5000</v>
          </cell>
          <cell r="G2025">
            <v>270</v>
          </cell>
        </row>
        <row r="2026">
          <cell r="C2026" t="str">
            <v>b.) Nhân công</v>
          </cell>
        </row>
        <row r="2027">
          <cell r="B2027" t="str">
            <v>NC4,0_N2</v>
          </cell>
          <cell r="C2027" t="str">
            <v>Nhân công 4,0/7_nhóm 2</v>
          </cell>
          <cell r="D2027" t="str">
            <v>công</v>
          </cell>
          <cell r="E2027">
            <v>3.51</v>
          </cell>
          <cell r="F2027">
            <v>306490.75657894736</v>
          </cell>
          <cell r="H2027">
            <v>1075782.5555921053</v>
          </cell>
        </row>
        <row r="2028">
          <cell r="B2028" t="str">
            <v>D3.1654</v>
          </cell>
          <cell r="C2028" t="str">
            <v>Lắp đặt chuỗi sứ đỡ hình V cho dây dẫn, chiều cao&lt;=60m, chuỗi đỡ kép &lt;=2x18 bát</v>
          </cell>
          <cell r="D2028" t="str">
            <v>1 chuỗi sứ</v>
          </cell>
          <cell r="G2028">
            <v>4464</v>
          </cell>
          <cell r="H2028">
            <v>1287261.1776315789</v>
          </cell>
          <cell r="I2028">
            <v>0</v>
          </cell>
        </row>
        <row r="2029">
          <cell r="C2029" t="str">
            <v>a.) Vật liệu</v>
          </cell>
        </row>
        <row r="2030">
          <cell r="B2030" t="str">
            <v>020</v>
          </cell>
          <cell r="C2030" t="str">
            <v>Cồn công nghiệp</v>
          </cell>
          <cell r="D2030" t="str">
            <v>kg</v>
          </cell>
          <cell r="E2030">
            <v>0.432</v>
          </cell>
          <cell r="F2030">
            <v>9500</v>
          </cell>
          <cell r="G2030">
            <v>4104</v>
          </cell>
        </row>
        <row r="2031">
          <cell r="B2031" t="str">
            <v>040</v>
          </cell>
          <cell r="C2031" t="str">
            <v>Giẻ lau</v>
          </cell>
          <cell r="D2031" t="str">
            <v>kg</v>
          </cell>
          <cell r="E2031">
            <v>7.1999999999999995E-2</v>
          </cell>
          <cell r="F2031">
            <v>5000</v>
          </cell>
          <cell r="G2031">
            <v>360</v>
          </cell>
        </row>
        <row r="2032">
          <cell r="C2032" t="str">
            <v>b.) Nhân công</v>
          </cell>
        </row>
        <row r="2033">
          <cell r="B2033" t="str">
            <v>NC4,0_N2</v>
          </cell>
          <cell r="C2033" t="str">
            <v>Nhân công 4,0/7_nhóm 2</v>
          </cell>
          <cell r="D2033" t="str">
            <v>công</v>
          </cell>
          <cell r="E2033">
            <v>4.2</v>
          </cell>
          <cell r="F2033">
            <v>306490.75657894736</v>
          </cell>
          <cell r="H2033">
            <v>1287261.1776315789</v>
          </cell>
        </row>
        <row r="2034">
          <cell r="B2034" t="str">
            <v>D3.1655</v>
          </cell>
          <cell r="C2034" t="str">
            <v>Lắp đặt chuỗi sứ đỡ hình V cho dây dẫn, chiều cao&lt;=60m, chuỗi đỡ kép &lt;=2x21 bát</v>
          </cell>
          <cell r="D2034" t="str">
            <v>1 chuỗi sứ</v>
          </cell>
          <cell r="G2034">
            <v>5319</v>
          </cell>
          <cell r="H2034">
            <v>1544713.4131578947</v>
          </cell>
          <cell r="I2034">
            <v>0</v>
          </cell>
        </row>
        <row r="2035">
          <cell r="C2035" t="str">
            <v>a.) Vật liệu</v>
          </cell>
        </row>
        <row r="2036">
          <cell r="B2036" t="str">
            <v>020</v>
          </cell>
          <cell r="C2036" t="str">
            <v>Cồn công nghiệp</v>
          </cell>
          <cell r="D2036" t="str">
            <v>kg</v>
          </cell>
          <cell r="E2036">
            <v>0.52200000000000002</v>
          </cell>
          <cell r="F2036">
            <v>9500</v>
          </cell>
          <cell r="G2036">
            <v>4959</v>
          </cell>
        </row>
        <row r="2037">
          <cell r="B2037" t="str">
            <v>040</v>
          </cell>
          <cell r="C2037" t="str">
            <v>Giẻ lau</v>
          </cell>
          <cell r="D2037" t="str">
            <v>kg</v>
          </cell>
          <cell r="E2037">
            <v>7.1999999999999995E-2</v>
          </cell>
          <cell r="F2037">
            <v>5000</v>
          </cell>
          <cell r="G2037">
            <v>360</v>
          </cell>
        </row>
        <row r="2038">
          <cell r="C2038" t="str">
            <v>b.) Nhân công</v>
          </cell>
        </row>
        <row r="2039">
          <cell r="B2039" t="str">
            <v>NC4,0_N2</v>
          </cell>
          <cell r="C2039" t="str">
            <v>Nhân công 4,0/7_nhóm 2</v>
          </cell>
          <cell r="D2039" t="str">
            <v>công</v>
          </cell>
          <cell r="E2039">
            <v>5.04</v>
          </cell>
          <cell r="F2039">
            <v>306490.75657894736</v>
          </cell>
          <cell r="H2039">
            <v>1544713.4131578947</v>
          </cell>
        </row>
        <row r="2040">
          <cell r="B2040" t="str">
            <v>D3.1656</v>
          </cell>
          <cell r="C2040" t="str">
            <v>Lắp đặt chuỗi sứ đỡ hình V cho dây dẫn, chiều cao&lt;=60m, chuỗi đỡ kép &gt;2x21 bát</v>
          </cell>
          <cell r="D2040" t="str">
            <v>1 chuỗi sứ</v>
          </cell>
          <cell r="G2040">
            <v>6345</v>
          </cell>
          <cell r="H2040">
            <v>1854269.0773026315</v>
          </cell>
          <cell r="I2040">
            <v>0</v>
          </cell>
        </row>
        <row r="2041">
          <cell r="C2041" t="str">
            <v>a.) Vật liệu</v>
          </cell>
        </row>
        <row r="2042">
          <cell r="B2042" t="str">
            <v>020</v>
          </cell>
          <cell r="C2042" t="str">
            <v>Cồn công nghiệp</v>
          </cell>
          <cell r="D2042" t="str">
            <v>kg</v>
          </cell>
          <cell r="E2042">
            <v>0.63</v>
          </cell>
          <cell r="F2042">
            <v>9500</v>
          </cell>
          <cell r="G2042">
            <v>5985</v>
          </cell>
        </row>
        <row r="2043">
          <cell r="B2043" t="str">
            <v>040</v>
          </cell>
          <cell r="C2043" t="str">
            <v>Giẻ lau</v>
          </cell>
          <cell r="D2043" t="str">
            <v>kg</v>
          </cell>
          <cell r="E2043">
            <v>7.1999999999999995E-2</v>
          </cell>
          <cell r="F2043">
            <v>5000</v>
          </cell>
          <cell r="G2043">
            <v>360</v>
          </cell>
        </row>
        <row r="2044">
          <cell r="C2044" t="str">
            <v>b.) Nhân công</v>
          </cell>
        </row>
        <row r="2045">
          <cell r="B2045" t="str">
            <v>NC4,0_N2</v>
          </cell>
          <cell r="C2045" t="str">
            <v>Nhân công 4,0/7_nhóm 2</v>
          </cell>
          <cell r="D2045" t="str">
            <v>công</v>
          </cell>
          <cell r="E2045">
            <v>6.05</v>
          </cell>
          <cell r="F2045">
            <v>306490.75657894736</v>
          </cell>
          <cell r="H2045">
            <v>1854269.0773026315</v>
          </cell>
        </row>
        <row r="2046">
          <cell r="B2046" t="str">
            <v>D3.1661</v>
          </cell>
          <cell r="C2046" t="str">
            <v>Lắp đặt chuỗi sứ đỡ hình V cho dây dẫn, chiều cao&lt;=70m, chuỗi đỡ kép &lt;=2x8 bát</v>
          </cell>
          <cell r="D2046" t="str">
            <v>1 chuỗi sứ</v>
          </cell>
          <cell r="G2046">
            <v>2322</v>
          </cell>
          <cell r="H2046">
            <v>655890.21907894744</v>
          </cell>
          <cell r="I2046">
            <v>0</v>
          </cell>
        </row>
        <row r="2047">
          <cell r="C2047" t="str">
            <v>a.) Vật liệu</v>
          </cell>
        </row>
        <row r="2048">
          <cell r="B2048" t="str">
            <v>020</v>
          </cell>
          <cell r="C2048" t="str">
            <v>Cồn công nghiệp</v>
          </cell>
          <cell r="D2048" t="str">
            <v>kg</v>
          </cell>
          <cell r="E2048">
            <v>0.216</v>
          </cell>
          <cell r="F2048">
            <v>9500</v>
          </cell>
          <cell r="G2048">
            <v>2052</v>
          </cell>
        </row>
        <row r="2049">
          <cell r="B2049" t="str">
            <v>040</v>
          </cell>
          <cell r="C2049" t="str">
            <v>Giẻ lau</v>
          </cell>
          <cell r="D2049" t="str">
            <v>kg</v>
          </cell>
          <cell r="E2049">
            <v>5.3999999999999999E-2</v>
          </cell>
          <cell r="F2049">
            <v>5000</v>
          </cell>
          <cell r="G2049">
            <v>270</v>
          </cell>
        </row>
        <row r="2050">
          <cell r="C2050" t="str">
            <v>b.) Nhân công</v>
          </cell>
        </row>
        <row r="2051">
          <cell r="B2051" t="str">
            <v>NC4,0_N2</v>
          </cell>
          <cell r="C2051" t="str">
            <v>Nhân công 4,0/7_nhóm 2</v>
          </cell>
          <cell r="D2051" t="str">
            <v>công</v>
          </cell>
          <cell r="E2051">
            <v>2.14</v>
          </cell>
          <cell r="F2051">
            <v>306490.75657894736</v>
          </cell>
          <cell r="H2051">
            <v>655890.21907894744</v>
          </cell>
        </row>
        <row r="2052">
          <cell r="B2052" t="str">
            <v>D3.1662</v>
          </cell>
          <cell r="C2052" t="str">
            <v>Lắp đặt chuỗi sứ đỡ hình V cho dây dẫn, chiều cao&lt;=70m, chuỗi đỡ kép &lt;=2x11 bát</v>
          </cell>
          <cell r="D2052" t="str">
            <v>1 chuỗi sứ</v>
          </cell>
          <cell r="G2052">
            <v>3091.5</v>
          </cell>
          <cell r="H2052">
            <v>934796.80756578944</v>
          </cell>
          <cell r="I2052">
            <v>0</v>
          </cell>
        </row>
        <row r="2053">
          <cell r="C2053" t="str">
            <v>a.) Vật liệu</v>
          </cell>
        </row>
        <row r="2054">
          <cell r="B2054" t="str">
            <v>020</v>
          </cell>
          <cell r="C2054" t="str">
            <v>Cồn công nghiệp</v>
          </cell>
          <cell r="D2054" t="str">
            <v>kg</v>
          </cell>
          <cell r="E2054">
            <v>0.29699999999999999</v>
          </cell>
          <cell r="F2054">
            <v>9500</v>
          </cell>
          <cell r="G2054">
            <v>2821.5</v>
          </cell>
        </row>
        <row r="2055">
          <cell r="B2055" t="str">
            <v>040</v>
          </cell>
          <cell r="C2055" t="str">
            <v>Giẻ lau</v>
          </cell>
          <cell r="D2055" t="str">
            <v>kg</v>
          </cell>
          <cell r="E2055">
            <v>5.3999999999999999E-2</v>
          </cell>
          <cell r="F2055">
            <v>5000</v>
          </cell>
          <cell r="G2055">
            <v>270</v>
          </cell>
        </row>
        <row r="2056">
          <cell r="C2056" t="str">
            <v>b.) Nhân công</v>
          </cell>
        </row>
        <row r="2057">
          <cell r="B2057" t="str">
            <v>NC4,0_N2</v>
          </cell>
          <cell r="C2057" t="str">
            <v>Nhân công 4,0/7_nhóm 2</v>
          </cell>
          <cell r="D2057" t="str">
            <v>công</v>
          </cell>
          <cell r="E2057">
            <v>3.05</v>
          </cell>
          <cell r="F2057">
            <v>306490.75657894736</v>
          </cell>
          <cell r="H2057">
            <v>934796.80756578944</v>
          </cell>
        </row>
        <row r="2058">
          <cell r="B2058" t="str">
            <v>D3.1663</v>
          </cell>
          <cell r="C2058" t="str">
            <v>Lắp đặt chuỗi sứ đỡ hình V cho dây dẫn, chiều cao&lt;=70m, chuỗi đỡ kép &lt;=2x14 bát</v>
          </cell>
          <cell r="D2058" t="str">
            <v>1 chuỗi sứ</v>
          </cell>
          <cell r="G2058">
            <v>3690</v>
          </cell>
          <cell r="H2058">
            <v>1183054.3203947367</v>
          </cell>
          <cell r="I2058">
            <v>0</v>
          </cell>
        </row>
        <row r="2059">
          <cell r="C2059" t="str">
            <v>a.) Vật liệu</v>
          </cell>
        </row>
        <row r="2060">
          <cell r="B2060" t="str">
            <v>020</v>
          </cell>
          <cell r="C2060" t="str">
            <v>Cồn công nghiệp</v>
          </cell>
          <cell r="D2060" t="str">
            <v>kg</v>
          </cell>
          <cell r="E2060">
            <v>0.36</v>
          </cell>
          <cell r="F2060">
            <v>9500</v>
          </cell>
          <cell r="G2060">
            <v>3420</v>
          </cell>
        </row>
        <row r="2061">
          <cell r="B2061" t="str">
            <v>040</v>
          </cell>
          <cell r="C2061" t="str">
            <v>Giẻ lau</v>
          </cell>
          <cell r="D2061" t="str">
            <v>kg</v>
          </cell>
          <cell r="E2061">
            <v>5.3999999999999999E-2</v>
          </cell>
          <cell r="F2061">
            <v>5000</v>
          </cell>
          <cell r="G2061">
            <v>270</v>
          </cell>
        </row>
        <row r="2062">
          <cell r="C2062" t="str">
            <v>b.) Nhân công</v>
          </cell>
        </row>
        <row r="2063">
          <cell r="B2063" t="str">
            <v>NC4,0_N2</v>
          </cell>
          <cell r="C2063" t="str">
            <v>Nhân công 4,0/7_nhóm 2</v>
          </cell>
          <cell r="D2063" t="str">
            <v>công</v>
          </cell>
          <cell r="E2063">
            <v>3.86</v>
          </cell>
          <cell r="F2063">
            <v>306490.75657894736</v>
          </cell>
          <cell r="H2063">
            <v>1183054.3203947367</v>
          </cell>
        </row>
        <row r="2064">
          <cell r="B2064" t="str">
            <v>D3.1664</v>
          </cell>
          <cell r="C2064" t="str">
            <v>Lắp đặt chuỗi sứ đỡ hình V cho dây dẫn, chiều cao&lt;=70m, chuỗi đỡ kép &lt;=2x18 bát</v>
          </cell>
          <cell r="D2064" t="str">
            <v>1 chuỗi sứ</v>
          </cell>
          <cell r="G2064">
            <v>4464</v>
          </cell>
          <cell r="H2064">
            <v>1415987.2953947368</v>
          </cell>
          <cell r="I2064">
            <v>0</v>
          </cell>
        </row>
        <row r="2065">
          <cell r="C2065" t="str">
            <v>a.) Vật liệu</v>
          </cell>
        </row>
        <row r="2066">
          <cell r="B2066" t="str">
            <v>020</v>
          </cell>
          <cell r="C2066" t="str">
            <v>Cồn công nghiệp</v>
          </cell>
          <cell r="D2066" t="str">
            <v>kg</v>
          </cell>
          <cell r="E2066">
            <v>0.432</v>
          </cell>
          <cell r="F2066">
            <v>9500</v>
          </cell>
          <cell r="G2066">
            <v>4104</v>
          </cell>
        </row>
        <row r="2067">
          <cell r="B2067" t="str">
            <v>040</v>
          </cell>
          <cell r="C2067" t="str">
            <v>Giẻ lau</v>
          </cell>
          <cell r="D2067" t="str">
            <v>kg</v>
          </cell>
          <cell r="E2067">
            <v>7.1999999999999995E-2</v>
          </cell>
          <cell r="F2067">
            <v>5000</v>
          </cell>
          <cell r="G2067">
            <v>360</v>
          </cell>
        </row>
        <row r="2068">
          <cell r="C2068" t="str">
            <v>b.) Nhân công</v>
          </cell>
        </row>
        <row r="2069">
          <cell r="B2069" t="str">
            <v>NC4,0_N2</v>
          </cell>
          <cell r="C2069" t="str">
            <v>Nhân công 4,0/7_nhóm 2</v>
          </cell>
          <cell r="D2069" t="str">
            <v>công</v>
          </cell>
          <cell r="E2069">
            <v>4.62</v>
          </cell>
          <cell r="F2069">
            <v>306490.75657894736</v>
          </cell>
          <cell r="H2069">
            <v>1415987.2953947368</v>
          </cell>
        </row>
        <row r="2070">
          <cell r="B2070" t="str">
            <v>D3.1665</v>
          </cell>
          <cell r="C2070" t="str">
            <v>Lắp đặt chuỗi sứ đỡ hình V cho dây dẫn, chiều cao&lt;=70m, chuỗi đỡ kép &lt;=2x21 bát</v>
          </cell>
          <cell r="D2070" t="str">
            <v>1 chuỗi sứ</v>
          </cell>
          <cell r="G2070">
            <v>5319</v>
          </cell>
          <cell r="H2070">
            <v>1697958.7914473685</v>
          </cell>
          <cell r="I2070">
            <v>0</v>
          </cell>
        </row>
        <row r="2071">
          <cell r="C2071" t="str">
            <v>a.) Vật liệu</v>
          </cell>
        </row>
        <row r="2072">
          <cell r="B2072" t="str">
            <v>020</v>
          </cell>
          <cell r="C2072" t="str">
            <v>Cồn công nghiệp</v>
          </cell>
          <cell r="D2072" t="str">
            <v>kg</v>
          </cell>
          <cell r="E2072">
            <v>0.52200000000000002</v>
          </cell>
          <cell r="F2072">
            <v>9500</v>
          </cell>
          <cell r="G2072">
            <v>4959</v>
          </cell>
        </row>
        <row r="2073">
          <cell r="B2073" t="str">
            <v>040</v>
          </cell>
          <cell r="C2073" t="str">
            <v>Giẻ lau</v>
          </cell>
          <cell r="D2073" t="str">
            <v>kg</v>
          </cell>
          <cell r="E2073">
            <v>7.1999999999999995E-2</v>
          </cell>
          <cell r="F2073">
            <v>5000</v>
          </cell>
          <cell r="G2073">
            <v>360</v>
          </cell>
        </row>
        <row r="2074">
          <cell r="C2074" t="str">
            <v>b.) Nhân công</v>
          </cell>
        </row>
        <row r="2075">
          <cell r="B2075" t="str">
            <v>NC4,0_N2</v>
          </cell>
          <cell r="C2075" t="str">
            <v>Nhân công 4,0/7_nhóm 2</v>
          </cell>
          <cell r="D2075" t="str">
            <v>công</v>
          </cell>
          <cell r="E2075">
            <v>5.54</v>
          </cell>
          <cell r="F2075">
            <v>306490.75657894736</v>
          </cell>
          <cell r="H2075">
            <v>1697958.7914473685</v>
          </cell>
        </row>
        <row r="2076">
          <cell r="B2076" t="str">
            <v>D3.1666</v>
          </cell>
          <cell r="C2076" t="str">
            <v>Lắp đặt chuỗi sứ đỡ hình V cho dây dẫn, chiều cao&lt;=70m, chuỗi đỡ kép &gt;2x21 bát</v>
          </cell>
          <cell r="D2076" t="str">
            <v>1 chuỗi sứ</v>
          </cell>
          <cell r="G2076">
            <v>6345</v>
          </cell>
          <cell r="H2076">
            <v>2041228.4388157895</v>
          </cell>
          <cell r="I2076">
            <v>0</v>
          </cell>
        </row>
        <row r="2077">
          <cell r="C2077" t="str">
            <v>a.) Vật liệu</v>
          </cell>
        </row>
        <row r="2078">
          <cell r="B2078" t="str">
            <v>020</v>
          </cell>
          <cell r="C2078" t="str">
            <v>Cồn công nghiệp</v>
          </cell>
          <cell r="D2078" t="str">
            <v>kg</v>
          </cell>
          <cell r="E2078">
            <v>0.63</v>
          </cell>
          <cell r="F2078">
            <v>9500</v>
          </cell>
          <cell r="G2078">
            <v>5985</v>
          </cell>
        </row>
        <row r="2079">
          <cell r="B2079" t="str">
            <v>040</v>
          </cell>
          <cell r="C2079" t="str">
            <v>Giẻ lau</v>
          </cell>
          <cell r="D2079" t="str">
            <v>kg</v>
          </cell>
          <cell r="E2079">
            <v>7.1999999999999995E-2</v>
          </cell>
          <cell r="F2079">
            <v>5000</v>
          </cell>
          <cell r="G2079">
            <v>360</v>
          </cell>
        </row>
        <row r="2080">
          <cell r="C2080" t="str">
            <v>b.) Nhân công</v>
          </cell>
        </row>
        <row r="2081">
          <cell r="B2081" t="str">
            <v>NC4,0_N2</v>
          </cell>
          <cell r="C2081" t="str">
            <v>Nhân công 4,0/7_nhóm 2</v>
          </cell>
          <cell r="D2081" t="str">
            <v>công</v>
          </cell>
          <cell r="E2081">
            <v>6.66</v>
          </cell>
          <cell r="F2081">
            <v>306490.75657894736</v>
          </cell>
          <cell r="H2081">
            <v>2041228.4388157895</v>
          </cell>
        </row>
        <row r="2082">
          <cell r="B2082" t="str">
            <v>D3.1671</v>
          </cell>
          <cell r="C2082" t="str">
            <v>Lắp đặt chuỗi sứ đỡ hình V cho dây dẫn, chiều cao&lt;=85m, chuỗi đỡ kép &lt;=2x8 bát</v>
          </cell>
          <cell r="D2082" t="str">
            <v>1 chuỗi sứ</v>
          </cell>
          <cell r="G2082">
            <v>2322</v>
          </cell>
          <cell r="H2082">
            <v>753967.26118421054</v>
          </cell>
          <cell r="I2082">
            <v>0</v>
          </cell>
        </row>
        <row r="2083">
          <cell r="C2083" t="str">
            <v>a.) Vật liệu</v>
          </cell>
        </row>
        <row r="2084">
          <cell r="B2084" t="str">
            <v>020</v>
          </cell>
          <cell r="C2084" t="str">
            <v>Cồn công nghiệp</v>
          </cell>
          <cell r="D2084" t="str">
            <v>kg</v>
          </cell>
          <cell r="E2084">
            <v>0.216</v>
          </cell>
          <cell r="F2084">
            <v>9500</v>
          </cell>
          <cell r="G2084">
            <v>2052</v>
          </cell>
        </row>
        <row r="2085">
          <cell r="B2085" t="str">
            <v>040</v>
          </cell>
          <cell r="C2085" t="str">
            <v>Giẻ lau</v>
          </cell>
          <cell r="D2085" t="str">
            <v>kg</v>
          </cell>
          <cell r="E2085">
            <v>5.3999999999999999E-2</v>
          </cell>
          <cell r="F2085">
            <v>5000</v>
          </cell>
          <cell r="G2085">
            <v>270</v>
          </cell>
        </row>
        <row r="2086">
          <cell r="C2086" t="str">
            <v>b.) Nhân công</v>
          </cell>
        </row>
        <row r="2087">
          <cell r="B2087" t="str">
            <v>NC4,0_N2</v>
          </cell>
          <cell r="C2087" t="str">
            <v>Nhân công 4,0/7_nhóm 2</v>
          </cell>
          <cell r="D2087" t="str">
            <v>công</v>
          </cell>
          <cell r="E2087">
            <v>2.46</v>
          </cell>
          <cell r="F2087">
            <v>306490.75657894736</v>
          </cell>
          <cell r="H2087">
            <v>753967.26118421054</v>
          </cell>
        </row>
        <row r="2088">
          <cell r="B2088" t="str">
            <v>D3.1672</v>
          </cell>
          <cell r="C2088" t="str">
            <v>Lắp đặt chuỗi sứ đỡ hình V cho dây dẫn, chiều cao&lt;=85m, chuỗi đỡ kép &lt;=2x11 bát</v>
          </cell>
          <cell r="D2088" t="str">
            <v>1 chuỗi sứ</v>
          </cell>
          <cell r="G2088">
            <v>3091.5</v>
          </cell>
          <cell r="H2088">
            <v>1084977.2782894736</v>
          </cell>
          <cell r="I2088">
            <v>0</v>
          </cell>
        </row>
        <row r="2089">
          <cell r="C2089" t="str">
            <v>a.) Vật liệu</v>
          </cell>
        </row>
        <row r="2090">
          <cell r="B2090" t="str">
            <v>020</v>
          </cell>
          <cell r="C2090" t="str">
            <v>Cồn công nghiệp</v>
          </cell>
          <cell r="D2090" t="str">
            <v>kg</v>
          </cell>
          <cell r="E2090">
            <v>0.29699999999999999</v>
          </cell>
          <cell r="F2090">
            <v>9500</v>
          </cell>
          <cell r="G2090">
            <v>2821.5</v>
          </cell>
        </row>
        <row r="2091">
          <cell r="B2091" t="str">
            <v>040</v>
          </cell>
          <cell r="C2091" t="str">
            <v>Giẻ lau</v>
          </cell>
          <cell r="D2091" t="str">
            <v>kg</v>
          </cell>
          <cell r="E2091">
            <v>5.3999999999999999E-2</v>
          </cell>
          <cell r="F2091">
            <v>5000</v>
          </cell>
          <cell r="G2091">
            <v>270</v>
          </cell>
        </row>
        <row r="2092">
          <cell r="C2092" t="str">
            <v>b.) Nhân công</v>
          </cell>
        </row>
        <row r="2093">
          <cell r="B2093" t="str">
            <v>NC4,0_N2</v>
          </cell>
          <cell r="C2093" t="str">
            <v>Nhân công 4,0/7_nhóm 2</v>
          </cell>
          <cell r="D2093" t="str">
            <v>công</v>
          </cell>
          <cell r="E2093">
            <v>3.54</v>
          </cell>
          <cell r="F2093">
            <v>306490.75657894736</v>
          </cell>
          <cell r="H2093">
            <v>1084977.2782894736</v>
          </cell>
        </row>
        <row r="2094">
          <cell r="B2094" t="str">
            <v>D3.1673</v>
          </cell>
          <cell r="C2094" t="str">
            <v>Lắp đặt chuỗi sứ đỡ hình V cho dây dẫn, chiều cao&lt;=85m, chuỗi đỡ kép &lt;=2x14 bát</v>
          </cell>
          <cell r="D2094" t="str">
            <v>1 chuỗi sứ</v>
          </cell>
          <cell r="G2094">
            <v>3690</v>
          </cell>
          <cell r="H2094">
            <v>1363883.8667763157</v>
          </cell>
          <cell r="I2094">
            <v>0</v>
          </cell>
        </row>
        <row r="2095">
          <cell r="C2095" t="str">
            <v>a.) Vật liệu</v>
          </cell>
        </row>
        <row r="2096">
          <cell r="B2096" t="str">
            <v>020</v>
          </cell>
          <cell r="C2096" t="str">
            <v>Cồn công nghiệp</v>
          </cell>
          <cell r="D2096" t="str">
            <v>kg</v>
          </cell>
          <cell r="E2096">
            <v>0.36</v>
          </cell>
          <cell r="F2096">
            <v>9500</v>
          </cell>
          <cell r="G2096">
            <v>3420</v>
          </cell>
        </row>
        <row r="2097">
          <cell r="B2097" t="str">
            <v>040</v>
          </cell>
          <cell r="C2097" t="str">
            <v>Giẻ lau</v>
          </cell>
          <cell r="D2097" t="str">
            <v>kg</v>
          </cell>
          <cell r="E2097">
            <v>5.3999999999999999E-2</v>
          </cell>
          <cell r="F2097">
            <v>5000</v>
          </cell>
          <cell r="G2097">
            <v>270</v>
          </cell>
        </row>
        <row r="2098">
          <cell r="C2098" t="str">
            <v>b.) Nhân công</v>
          </cell>
        </row>
        <row r="2099">
          <cell r="B2099" t="str">
            <v>NC4,0_N2</v>
          </cell>
          <cell r="C2099" t="str">
            <v>Nhân công 4,0/7_nhóm 2</v>
          </cell>
          <cell r="D2099" t="str">
            <v>công</v>
          </cell>
          <cell r="E2099">
            <v>4.45</v>
          </cell>
          <cell r="F2099">
            <v>306490.75657894736</v>
          </cell>
          <cell r="H2099">
            <v>1363883.8667763157</v>
          </cell>
        </row>
        <row r="2100">
          <cell r="B2100" t="str">
            <v>D3.1675</v>
          </cell>
          <cell r="C2100" t="str">
            <v>Lắp đặt chuỗi sứ đỡ hình V cho dây dẫn, chiều cao&lt;=85m, chuỗi đỡ kép &lt;=2x21 bát</v>
          </cell>
          <cell r="D2100" t="str">
            <v>1 chuỗi sứ</v>
          </cell>
          <cell r="G2100">
            <v>5319</v>
          </cell>
          <cell r="H2100">
            <v>1955411.0269736841</v>
          </cell>
          <cell r="I2100">
            <v>0</v>
          </cell>
        </row>
        <row r="2101">
          <cell r="C2101" t="str">
            <v>a.) Vật liệu</v>
          </cell>
        </row>
        <row r="2102">
          <cell r="B2102" t="str">
            <v>020</v>
          </cell>
          <cell r="C2102" t="str">
            <v>Cồn công nghiệp</v>
          </cell>
          <cell r="D2102" t="str">
            <v>kg</v>
          </cell>
          <cell r="E2102">
            <v>0.52200000000000002</v>
          </cell>
          <cell r="F2102">
            <v>9500</v>
          </cell>
          <cell r="G2102">
            <v>4959</v>
          </cell>
        </row>
        <row r="2103">
          <cell r="B2103" t="str">
            <v>040</v>
          </cell>
          <cell r="C2103" t="str">
            <v>Giẻ lau</v>
          </cell>
          <cell r="D2103" t="str">
            <v>kg</v>
          </cell>
          <cell r="E2103">
            <v>7.1999999999999995E-2</v>
          </cell>
          <cell r="F2103">
            <v>5000</v>
          </cell>
          <cell r="G2103">
            <v>360</v>
          </cell>
        </row>
        <row r="2104">
          <cell r="C2104" t="str">
            <v>b.) Nhân công</v>
          </cell>
        </row>
        <row r="2105">
          <cell r="B2105" t="str">
            <v>NC4,0_N2</v>
          </cell>
          <cell r="C2105" t="str">
            <v>Nhân công 4,0/7_nhóm 2</v>
          </cell>
          <cell r="D2105" t="str">
            <v>công</v>
          </cell>
          <cell r="E2105">
            <v>6.38</v>
          </cell>
          <cell r="F2105">
            <v>306490.75657894736</v>
          </cell>
          <cell r="H2105">
            <v>1955411.0269736841</v>
          </cell>
        </row>
        <row r="2106">
          <cell r="B2106" t="str">
            <v>D3.1674</v>
          </cell>
          <cell r="C2106" t="str">
            <v>Lắp đặt chuỗi sứ đỡ hình V cho dây dẫn, chiều cao&lt;=85m, chuỗi đỡ kép &lt;=2x18 bát</v>
          </cell>
          <cell r="D2106" t="str">
            <v>1 chuỗi sứ</v>
          </cell>
          <cell r="G2106">
            <v>4464</v>
          </cell>
          <cell r="H2106">
            <v>1627465.9174342104</v>
          </cell>
          <cell r="I2106">
            <v>0</v>
          </cell>
        </row>
        <row r="2107">
          <cell r="C2107" t="str">
            <v>a.) Vật liệu</v>
          </cell>
        </row>
        <row r="2108">
          <cell r="B2108" t="str">
            <v>020</v>
          </cell>
          <cell r="C2108" t="str">
            <v>Cồn công nghiệp</v>
          </cell>
          <cell r="D2108" t="str">
            <v>kg</v>
          </cell>
          <cell r="E2108">
            <v>0.432</v>
          </cell>
          <cell r="F2108">
            <v>9500</v>
          </cell>
          <cell r="G2108">
            <v>4104</v>
          </cell>
        </row>
        <row r="2109">
          <cell r="B2109" t="str">
            <v>040</v>
          </cell>
          <cell r="C2109" t="str">
            <v>Giẻ lau</v>
          </cell>
          <cell r="D2109" t="str">
            <v>kg</v>
          </cell>
          <cell r="E2109">
            <v>7.1999999999999995E-2</v>
          </cell>
          <cell r="F2109">
            <v>5000</v>
          </cell>
          <cell r="G2109">
            <v>360</v>
          </cell>
        </row>
        <row r="2110">
          <cell r="C2110" t="str">
            <v>b.) Nhân công</v>
          </cell>
        </row>
        <row r="2111">
          <cell r="B2111" t="str">
            <v>NC4,0_N2</v>
          </cell>
          <cell r="C2111" t="str">
            <v>Nhân công 4,0/7_nhóm 2</v>
          </cell>
          <cell r="D2111" t="str">
            <v>công</v>
          </cell>
          <cell r="E2111">
            <v>5.31</v>
          </cell>
          <cell r="F2111">
            <v>306490.75657894736</v>
          </cell>
          <cell r="H2111">
            <v>1627465.9174342104</v>
          </cell>
        </row>
        <row r="2112">
          <cell r="B2112" t="str">
            <v>D3.1676</v>
          </cell>
          <cell r="C2112" t="str">
            <v>Lắp đặt chuỗi sứ đỡ hình V cho dây dẫn, chiều cao&lt;=85m, chuỗi đỡ kép &gt;2x21 bát</v>
          </cell>
          <cell r="D2112" t="str">
            <v>1 chuỗi sứ</v>
          </cell>
          <cell r="G2112">
            <v>6345</v>
          </cell>
          <cell r="H2112">
            <v>2347719.1953947367</v>
          </cell>
          <cell r="I2112">
            <v>0</v>
          </cell>
        </row>
        <row r="2113">
          <cell r="C2113" t="str">
            <v>a.) Vật liệu</v>
          </cell>
        </row>
        <row r="2114">
          <cell r="B2114" t="str">
            <v>020</v>
          </cell>
          <cell r="C2114" t="str">
            <v>Cồn công nghiệp</v>
          </cell>
          <cell r="D2114" t="str">
            <v>kg</v>
          </cell>
          <cell r="E2114">
            <v>0.63</v>
          </cell>
          <cell r="F2114">
            <v>9500</v>
          </cell>
          <cell r="G2114">
            <v>5985</v>
          </cell>
        </row>
        <row r="2115">
          <cell r="B2115" t="str">
            <v>040</v>
          </cell>
          <cell r="C2115" t="str">
            <v>Giẻ lau</v>
          </cell>
          <cell r="D2115" t="str">
            <v>kg</v>
          </cell>
          <cell r="E2115">
            <v>7.1999999999999995E-2</v>
          </cell>
          <cell r="F2115">
            <v>5000</v>
          </cell>
          <cell r="G2115">
            <v>360</v>
          </cell>
        </row>
        <row r="2116">
          <cell r="C2116" t="str">
            <v>b.) Nhân công</v>
          </cell>
        </row>
        <row r="2117">
          <cell r="B2117" t="str">
            <v>NC4,0_N2</v>
          </cell>
          <cell r="C2117" t="str">
            <v>Nhân công 4,0/7_nhóm 2</v>
          </cell>
          <cell r="D2117" t="str">
            <v>công</v>
          </cell>
          <cell r="E2117">
            <v>7.66</v>
          </cell>
          <cell r="F2117">
            <v>306490.75657894736</v>
          </cell>
          <cell r="H2117">
            <v>2347719.1953947367</v>
          </cell>
        </row>
        <row r="2118">
          <cell r="B2118" t="str">
            <v>D3.1681</v>
          </cell>
          <cell r="C2118" t="str">
            <v>Lắp đặt chuỗi sứ đỡ hình V cho dây dẫn, chiều cao&lt;=100m, chuỗi đỡ kép &lt;=2x8 bát</v>
          </cell>
          <cell r="D2118" t="str">
            <v>1 chuỗi sứ</v>
          </cell>
          <cell r="G2118">
            <v>2322</v>
          </cell>
          <cell r="H2118">
            <v>870433.74868421047</v>
          </cell>
          <cell r="I2118">
            <v>0</v>
          </cell>
        </row>
        <row r="2119">
          <cell r="C2119" t="str">
            <v>a.) Vật liệu</v>
          </cell>
        </row>
        <row r="2120">
          <cell r="B2120" t="str">
            <v>020</v>
          </cell>
          <cell r="C2120" t="str">
            <v>Cồn công nghiệp</v>
          </cell>
          <cell r="D2120" t="str">
            <v>kg</v>
          </cell>
          <cell r="E2120">
            <v>0.216</v>
          </cell>
          <cell r="F2120">
            <v>9500</v>
          </cell>
          <cell r="G2120">
            <v>2052</v>
          </cell>
        </row>
        <row r="2121">
          <cell r="B2121" t="str">
            <v>040</v>
          </cell>
          <cell r="C2121" t="str">
            <v>Giẻ lau</v>
          </cell>
          <cell r="D2121" t="str">
            <v>kg</v>
          </cell>
          <cell r="E2121">
            <v>5.3999999999999999E-2</v>
          </cell>
          <cell r="F2121">
            <v>5000</v>
          </cell>
          <cell r="G2121">
            <v>270</v>
          </cell>
        </row>
        <row r="2122">
          <cell r="C2122" t="str">
            <v>b.) Nhân công</v>
          </cell>
        </row>
        <row r="2123">
          <cell r="B2123" t="str">
            <v>NC4,0_N2</v>
          </cell>
          <cell r="C2123" t="str">
            <v>Nhân công 4,0/7_nhóm 2</v>
          </cell>
          <cell r="D2123" t="str">
            <v>công</v>
          </cell>
          <cell r="E2123">
            <v>2.84</v>
          </cell>
          <cell r="F2123">
            <v>306490.75657894736</v>
          </cell>
          <cell r="H2123">
            <v>870433.74868421047</v>
          </cell>
        </row>
        <row r="2124">
          <cell r="B2124" t="str">
            <v>D3.1682</v>
          </cell>
          <cell r="C2124" t="str">
            <v>Lắp đặt chuỗi sứ đỡ hình V cho dây dẫn, chiều cao&lt;=100m, chuỗi đỡ kép &lt;=2x11 bát</v>
          </cell>
          <cell r="D2124" t="str">
            <v>1 chuỗi sứ</v>
          </cell>
          <cell r="G2124">
            <v>3091.5</v>
          </cell>
          <cell r="H2124">
            <v>1235157.749013158</v>
          </cell>
          <cell r="I2124">
            <v>0</v>
          </cell>
        </row>
        <row r="2125">
          <cell r="C2125" t="str">
            <v>a.) Vật liệu</v>
          </cell>
        </row>
        <row r="2126">
          <cell r="B2126" t="str">
            <v>020</v>
          </cell>
          <cell r="C2126" t="str">
            <v>Cồn công nghiệp</v>
          </cell>
          <cell r="D2126" t="str">
            <v>kg</v>
          </cell>
          <cell r="E2126">
            <v>0.29699999999999999</v>
          </cell>
          <cell r="F2126">
            <v>9500</v>
          </cell>
          <cell r="G2126">
            <v>2821.5</v>
          </cell>
        </row>
        <row r="2127">
          <cell r="B2127" t="str">
            <v>040</v>
          </cell>
          <cell r="C2127" t="str">
            <v>Giẻ lau</v>
          </cell>
          <cell r="D2127" t="str">
            <v>kg</v>
          </cell>
          <cell r="E2127">
            <v>5.3999999999999999E-2</v>
          </cell>
          <cell r="F2127">
            <v>5000</v>
          </cell>
          <cell r="G2127">
            <v>270</v>
          </cell>
        </row>
        <row r="2128">
          <cell r="C2128" t="str">
            <v>b.) Nhân công</v>
          </cell>
        </row>
        <row r="2129">
          <cell r="B2129" t="str">
            <v>NC4,0_N2</v>
          </cell>
          <cell r="C2129" t="str">
            <v>Nhân công 4,0/7_nhóm 2</v>
          </cell>
          <cell r="D2129" t="str">
            <v>công</v>
          </cell>
          <cell r="E2129">
            <v>4.03</v>
          </cell>
          <cell r="F2129">
            <v>306490.75657894736</v>
          </cell>
          <cell r="H2129">
            <v>1235157.749013158</v>
          </cell>
        </row>
        <row r="2130">
          <cell r="B2130" t="str">
            <v>D3.1683</v>
          </cell>
          <cell r="C2130" t="str">
            <v>Lắp đặt chuỗi sứ đỡ hình V cho dây dẫn, chiều cao&lt;=100m, chuỗi đỡ kép &lt;=2x14 bát</v>
          </cell>
          <cell r="D2130" t="str">
            <v>1 chuỗi sứ</v>
          </cell>
          <cell r="G2130">
            <v>3690</v>
          </cell>
          <cell r="H2130">
            <v>1569232.6736842105</v>
          </cell>
          <cell r="I2130">
            <v>0</v>
          </cell>
        </row>
        <row r="2131">
          <cell r="C2131" t="str">
            <v>a.) Vật liệu</v>
          </cell>
        </row>
        <row r="2132">
          <cell r="B2132" t="str">
            <v>020</v>
          </cell>
          <cell r="C2132" t="str">
            <v>Cồn công nghiệp</v>
          </cell>
          <cell r="D2132" t="str">
            <v>kg</v>
          </cell>
          <cell r="E2132">
            <v>0.36</v>
          </cell>
          <cell r="F2132">
            <v>9500</v>
          </cell>
          <cell r="G2132">
            <v>3420</v>
          </cell>
        </row>
        <row r="2133">
          <cell r="B2133" t="str">
            <v>040</v>
          </cell>
          <cell r="C2133" t="str">
            <v>Giẻ lau</v>
          </cell>
          <cell r="D2133" t="str">
            <v>kg</v>
          </cell>
          <cell r="E2133">
            <v>5.3999999999999999E-2</v>
          </cell>
          <cell r="F2133">
            <v>5000</v>
          </cell>
          <cell r="G2133">
            <v>270</v>
          </cell>
        </row>
        <row r="2134">
          <cell r="C2134" t="str">
            <v>b.) Nhân công</v>
          </cell>
        </row>
        <row r="2135">
          <cell r="B2135" t="str">
            <v>NC4,0_N2</v>
          </cell>
          <cell r="C2135" t="str">
            <v>Nhân công 4,0/7_nhóm 2</v>
          </cell>
          <cell r="D2135" t="str">
            <v>công</v>
          </cell>
          <cell r="E2135">
            <v>5.12</v>
          </cell>
          <cell r="F2135">
            <v>306490.75657894736</v>
          </cell>
          <cell r="H2135">
            <v>1569232.6736842105</v>
          </cell>
        </row>
        <row r="2136">
          <cell r="B2136" t="str">
            <v>D3.1684</v>
          </cell>
          <cell r="C2136" t="str">
            <v>Lắp đặt chuỗi sứ đỡ hình V cho dây dẫn, chiều cao&lt;=100m, chuỗi đỡ kép &lt;=2x18 bát</v>
          </cell>
          <cell r="D2136" t="str">
            <v>1 chuỗi sứ</v>
          </cell>
          <cell r="G2136">
            <v>4464</v>
          </cell>
          <cell r="H2136">
            <v>1872658.5226973684</v>
          </cell>
          <cell r="I2136">
            <v>0</v>
          </cell>
        </row>
        <row r="2137">
          <cell r="C2137" t="str">
            <v>a.) Vật liệu</v>
          </cell>
        </row>
        <row r="2138">
          <cell r="B2138" t="str">
            <v>020</v>
          </cell>
          <cell r="C2138" t="str">
            <v>Cồn công nghiệp</v>
          </cell>
          <cell r="D2138" t="str">
            <v>kg</v>
          </cell>
          <cell r="E2138">
            <v>0.432</v>
          </cell>
          <cell r="F2138">
            <v>9500</v>
          </cell>
          <cell r="G2138">
            <v>4104</v>
          </cell>
        </row>
        <row r="2139">
          <cell r="B2139" t="str">
            <v>040</v>
          </cell>
          <cell r="C2139" t="str">
            <v>Giẻ lau</v>
          </cell>
          <cell r="D2139" t="str">
            <v>kg</v>
          </cell>
          <cell r="E2139">
            <v>7.1999999999999995E-2</v>
          </cell>
          <cell r="F2139">
            <v>5000</v>
          </cell>
          <cell r="G2139">
            <v>360</v>
          </cell>
        </row>
        <row r="2140">
          <cell r="C2140" t="str">
            <v>b.) Nhân công</v>
          </cell>
        </row>
        <row r="2141">
          <cell r="B2141" t="str">
            <v>NC4,0_N2</v>
          </cell>
          <cell r="C2141" t="str">
            <v>Nhân công 4,0/7_nhóm 2</v>
          </cell>
          <cell r="D2141" t="str">
            <v>công</v>
          </cell>
          <cell r="E2141">
            <v>6.11</v>
          </cell>
          <cell r="F2141">
            <v>306490.75657894736</v>
          </cell>
          <cell r="H2141">
            <v>1872658.5226973684</v>
          </cell>
        </row>
        <row r="2142">
          <cell r="B2142" t="str">
            <v>D3.1685</v>
          </cell>
          <cell r="C2142" t="str">
            <v>Lắp đặt chuỗi sứ đỡ hình V cho dây dẫn, chiều cao&lt;=100m, chuỗi đỡ kép &lt;=2x21 bát</v>
          </cell>
          <cell r="D2142" t="str">
            <v>1 chuỗi sứ</v>
          </cell>
          <cell r="G2142">
            <v>5319</v>
          </cell>
          <cell r="H2142">
            <v>2252707.0608552629</v>
          </cell>
          <cell r="I2142">
            <v>0</v>
          </cell>
        </row>
        <row r="2143">
          <cell r="C2143" t="str">
            <v>a.) Vật liệu</v>
          </cell>
        </row>
        <row r="2144">
          <cell r="B2144" t="str">
            <v>020</v>
          </cell>
          <cell r="C2144" t="str">
            <v>Cồn công nghiệp</v>
          </cell>
          <cell r="D2144" t="str">
            <v>kg</v>
          </cell>
          <cell r="E2144">
            <v>0.52200000000000002</v>
          </cell>
          <cell r="F2144">
            <v>9500</v>
          </cell>
          <cell r="G2144">
            <v>4959</v>
          </cell>
        </row>
        <row r="2145">
          <cell r="B2145" t="str">
            <v>040</v>
          </cell>
          <cell r="C2145" t="str">
            <v>Giẻ lau</v>
          </cell>
          <cell r="D2145" t="str">
            <v>kg</v>
          </cell>
          <cell r="E2145">
            <v>7.1999999999999995E-2</v>
          </cell>
          <cell r="F2145">
            <v>5000</v>
          </cell>
          <cell r="G2145">
            <v>360</v>
          </cell>
        </row>
        <row r="2146">
          <cell r="C2146" t="str">
            <v>b.) Nhân công</v>
          </cell>
        </row>
        <row r="2147">
          <cell r="B2147" t="str">
            <v>NC4,0_N2</v>
          </cell>
          <cell r="C2147" t="str">
            <v>Nhân công 4,0/7_nhóm 2</v>
          </cell>
          <cell r="D2147" t="str">
            <v>công</v>
          </cell>
          <cell r="E2147">
            <v>7.35</v>
          </cell>
          <cell r="F2147">
            <v>306490.75657894736</v>
          </cell>
          <cell r="H2147">
            <v>2252707.0608552629</v>
          </cell>
        </row>
        <row r="2148">
          <cell r="B2148" t="str">
            <v>D3.1686</v>
          </cell>
          <cell r="C2148" t="str">
            <v>Lắp đặt chuỗi sứ đỡ hình V cho dây dẫn, chiều cao&lt;=100m, chuỗi đỡ kép &gt;2x21 bát</v>
          </cell>
          <cell r="D2148" t="str">
            <v>1 chuỗi sứ</v>
          </cell>
          <cell r="G2148">
            <v>6345</v>
          </cell>
          <cell r="H2148">
            <v>2703248.4730263157</v>
          </cell>
          <cell r="I2148">
            <v>0</v>
          </cell>
        </row>
        <row r="2149">
          <cell r="C2149" t="str">
            <v>a.) Vật liệu</v>
          </cell>
        </row>
        <row r="2150">
          <cell r="B2150" t="str">
            <v>020</v>
          </cell>
          <cell r="C2150" t="str">
            <v>Cồn công nghiệp</v>
          </cell>
          <cell r="D2150" t="str">
            <v>kg</v>
          </cell>
          <cell r="E2150">
            <v>0.63</v>
          </cell>
          <cell r="F2150">
            <v>9500</v>
          </cell>
          <cell r="G2150">
            <v>5985</v>
          </cell>
        </row>
        <row r="2151">
          <cell r="B2151" t="str">
            <v>040</v>
          </cell>
          <cell r="C2151" t="str">
            <v>Giẻ lau</v>
          </cell>
          <cell r="D2151" t="str">
            <v>kg</v>
          </cell>
          <cell r="E2151">
            <v>7.1999999999999995E-2</v>
          </cell>
          <cell r="F2151">
            <v>5000</v>
          </cell>
          <cell r="G2151">
            <v>360</v>
          </cell>
        </row>
        <row r="2152">
          <cell r="C2152" t="str">
            <v>b.) Nhân công</v>
          </cell>
        </row>
        <row r="2153">
          <cell r="B2153" t="str">
            <v>NC4,0_N2</v>
          </cell>
          <cell r="C2153" t="str">
            <v>Nhân công 4,0/7_nhóm 2</v>
          </cell>
          <cell r="D2153" t="str">
            <v>công</v>
          </cell>
          <cell r="E2153">
            <v>8.82</v>
          </cell>
          <cell r="F2153">
            <v>306490.75657894736</v>
          </cell>
          <cell r="H2153">
            <v>2703248.4730263157</v>
          </cell>
        </row>
        <row r="2154">
          <cell r="B2154" t="str">
            <v>D3.1711</v>
          </cell>
          <cell r="C2154" t="str">
            <v>Lắp đặt chuỗi sứ néo đơn cho dây dẫn, chiều cao lắp đặt &lt;=20m, chuỗi đỡ đơn &lt;=2 bát</v>
          </cell>
          <cell r="D2154" t="str">
            <v>1 chuỗi sứ</v>
          </cell>
          <cell r="G2154">
            <v>525</v>
          </cell>
          <cell r="H2154">
            <v>58233.243750000001</v>
          </cell>
          <cell r="I2154">
            <v>0</v>
          </cell>
        </row>
        <row r="2155">
          <cell r="C2155" t="str">
            <v>a.) Vật liệu</v>
          </cell>
        </row>
        <row r="2156">
          <cell r="B2156" t="str">
            <v>020</v>
          </cell>
          <cell r="C2156" t="str">
            <v>Cồn công nghiệp</v>
          </cell>
          <cell r="D2156" t="str">
            <v>kg</v>
          </cell>
          <cell r="E2156">
            <v>0.05</v>
          </cell>
          <cell r="F2156">
            <v>9500</v>
          </cell>
          <cell r="G2156">
            <v>475</v>
          </cell>
        </row>
        <row r="2157">
          <cell r="B2157" t="str">
            <v>040</v>
          </cell>
          <cell r="C2157" t="str">
            <v>Giẻ lau</v>
          </cell>
          <cell r="D2157" t="str">
            <v>kg</v>
          </cell>
          <cell r="E2157">
            <v>0.01</v>
          </cell>
          <cell r="F2157">
            <v>5000</v>
          </cell>
          <cell r="G2157">
            <v>50</v>
          </cell>
        </row>
        <row r="2158">
          <cell r="C2158" t="str">
            <v>b.) Nhân công</v>
          </cell>
        </row>
        <row r="2159">
          <cell r="B2159" t="str">
            <v>NC4,0_N2</v>
          </cell>
          <cell r="C2159" t="str">
            <v>Nhân công 4,0/7_nhóm 2</v>
          </cell>
          <cell r="D2159" t="str">
            <v>công</v>
          </cell>
          <cell r="E2159">
            <v>0.19</v>
          </cell>
          <cell r="F2159">
            <v>306490.75657894736</v>
          </cell>
          <cell r="H2159">
            <v>58233.243750000001</v>
          </cell>
        </row>
        <row r="2160">
          <cell r="B2160" t="str">
            <v>D3.1712</v>
          </cell>
          <cell r="C2160" t="str">
            <v>Lắp đặt chuỗi sứ néo đơn cho dây dẫn, chiều cao lắp đặt &lt;=20m, chuỗi đỡ đơn &lt;=5 bát</v>
          </cell>
          <cell r="D2160" t="str">
            <v>1 chuỗi sứ</v>
          </cell>
          <cell r="G2160">
            <v>812.5</v>
          </cell>
          <cell r="H2160">
            <v>137920.84046052632</v>
          </cell>
          <cell r="I2160">
            <v>0</v>
          </cell>
        </row>
        <row r="2161">
          <cell r="C2161" t="str">
            <v>a.) Vật liệu</v>
          </cell>
        </row>
        <row r="2162">
          <cell r="B2162" t="str">
            <v>020</v>
          </cell>
          <cell r="C2162" t="str">
            <v>Cồn công nghiệp</v>
          </cell>
          <cell r="D2162" t="str">
            <v>kg</v>
          </cell>
          <cell r="E2162">
            <v>7.4999999999999997E-2</v>
          </cell>
          <cell r="F2162">
            <v>9500</v>
          </cell>
          <cell r="G2162">
            <v>712.5</v>
          </cell>
        </row>
        <row r="2163">
          <cell r="B2163" t="str">
            <v>040</v>
          </cell>
          <cell r="C2163" t="str">
            <v>Giẻ lau</v>
          </cell>
          <cell r="D2163" t="str">
            <v>kg</v>
          </cell>
          <cell r="E2163">
            <v>0.02</v>
          </cell>
          <cell r="F2163">
            <v>5000</v>
          </cell>
          <cell r="G2163">
            <v>100</v>
          </cell>
        </row>
        <row r="2164">
          <cell r="C2164" t="str">
            <v>b.) Nhân công</v>
          </cell>
        </row>
        <row r="2165">
          <cell r="B2165" t="str">
            <v>NC4,0_N2</v>
          </cell>
          <cell r="C2165" t="str">
            <v>Nhân công 4,0/7_nhóm 2</v>
          </cell>
          <cell r="D2165" t="str">
            <v>công</v>
          </cell>
          <cell r="E2165">
            <v>0.45</v>
          </cell>
          <cell r="F2165">
            <v>306490.75657894736</v>
          </cell>
          <cell r="H2165">
            <v>137920.84046052632</v>
          </cell>
        </row>
        <row r="2166">
          <cell r="B2166" t="str">
            <v>D3.1713</v>
          </cell>
          <cell r="C2166" t="str">
            <v>Lắp đặt chuỗi sứ néo đơn cho dây dẫn, chiều cao lắp đặt &lt;=20m, chuỗi đỡ đơn &lt;=8 bát</v>
          </cell>
          <cell r="D2166" t="str">
            <v>1 chuỗi sứ</v>
          </cell>
          <cell r="G2166">
            <v>1290</v>
          </cell>
          <cell r="H2166">
            <v>217608.43717105262</v>
          </cell>
          <cell r="I2166">
            <v>0</v>
          </cell>
        </row>
        <row r="2167">
          <cell r="C2167" t="str">
            <v>a.) Vật liệu</v>
          </cell>
        </row>
        <row r="2168">
          <cell r="B2168" t="str">
            <v>020</v>
          </cell>
          <cell r="C2168" t="str">
            <v>Cồn công nghiệp</v>
          </cell>
          <cell r="D2168" t="str">
            <v>kg</v>
          </cell>
          <cell r="E2168">
            <v>0.12</v>
          </cell>
          <cell r="F2168">
            <v>9500</v>
          </cell>
          <cell r="G2168">
            <v>1140</v>
          </cell>
        </row>
        <row r="2169">
          <cell r="B2169" t="str">
            <v>040</v>
          </cell>
          <cell r="C2169" t="str">
            <v>Giẻ lau</v>
          </cell>
          <cell r="D2169" t="str">
            <v>kg</v>
          </cell>
          <cell r="E2169">
            <v>0.03</v>
          </cell>
          <cell r="F2169">
            <v>5000</v>
          </cell>
          <cell r="G2169">
            <v>150</v>
          </cell>
        </row>
        <row r="2170">
          <cell r="C2170" t="str">
            <v>b.) Nhân công</v>
          </cell>
        </row>
        <row r="2171">
          <cell r="B2171" t="str">
            <v>NC4,0_N2</v>
          </cell>
          <cell r="C2171" t="str">
            <v>Nhân công 4,0/7_nhóm 2</v>
          </cell>
          <cell r="D2171" t="str">
            <v>công</v>
          </cell>
          <cell r="E2171">
            <v>0.71</v>
          </cell>
          <cell r="F2171">
            <v>306490.75657894736</v>
          </cell>
          <cell r="H2171">
            <v>217608.43717105262</v>
          </cell>
        </row>
        <row r="2172">
          <cell r="B2172" t="str">
            <v>D3.1714</v>
          </cell>
          <cell r="C2172" t="str">
            <v>Lắp đặt chuỗi sứ néo đơn cho dây dẫn, chiều cao lắp đặt &lt;=20m, chuỗi đỡ đơn &lt;=11 bát</v>
          </cell>
          <cell r="D2172" t="str">
            <v>1 chuỗi sứ</v>
          </cell>
          <cell r="G2172">
            <v>1717.5</v>
          </cell>
          <cell r="H2172">
            <v>309555.66414473683</v>
          </cell>
          <cell r="I2172">
            <v>0</v>
          </cell>
        </row>
        <row r="2173">
          <cell r="C2173" t="str">
            <v>a.) Vật liệu</v>
          </cell>
        </row>
        <row r="2174">
          <cell r="B2174" t="str">
            <v>020</v>
          </cell>
          <cell r="C2174" t="str">
            <v>Cồn công nghiệp</v>
          </cell>
          <cell r="D2174" t="str">
            <v>kg</v>
          </cell>
          <cell r="E2174">
            <v>0.16500000000000001</v>
          </cell>
          <cell r="F2174">
            <v>9500</v>
          </cell>
          <cell r="G2174">
            <v>1567.5</v>
          </cell>
        </row>
        <row r="2175">
          <cell r="B2175" t="str">
            <v>040</v>
          </cell>
          <cell r="C2175" t="str">
            <v>Giẻ lau</v>
          </cell>
          <cell r="D2175" t="str">
            <v>kg</v>
          </cell>
          <cell r="E2175">
            <v>0.03</v>
          </cell>
          <cell r="F2175">
            <v>5000</v>
          </cell>
          <cell r="G2175">
            <v>150</v>
          </cell>
        </row>
        <row r="2176">
          <cell r="C2176" t="str">
            <v>b.) Nhân công</v>
          </cell>
        </row>
        <row r="2177">
          <cell r="B2177" t="str">
            <v>NC4,0_N2</v>
          </cell>
          <cell r="C2177" t="str">
            <v>Nhân công 4,0/7_nhóm 2</v>
          </cell>
          <cell r="D2177" t="str">
            <v>công</v>
          </cell>
          <cell r="E2177">
            <v>1.01</v>
          </cell>
          <cell r="F2177">
            <v>306490.75657894736</v>
          </cell>
          <cell r="H2177">
            <v>309555.66414473683</v>
          </cell>
        </row>
        <row r="2178">
          <cell r="B2178" t="str">
            <v>D3.1715</v>
          </cell>
          <cell r="C2178" t="str">
            <v>Lắp đặt chuỗi sứ néo đơn cho dây dẫn, chiều cao lắp đặt &lt;=20m, chuỗi đỡ đơn &lt;=14 bát</v>
          </cell>
          <cell r="D2178" t="str">
            <v>1 chuỗi sứ</v>
          </cell>
          <cell r="G2178">
            <v>2050</v>
          </cell>
          <cell r="H2178">
            <v>392308.16842105263</v>
          </cell>
          <cell r="I2178">
            <v>0</v>
          </cell>
        </row>
        <row r="2179">
          <cell r="C2179" t="str">
            <v>a.) Vật liệu</v>
          </cell>
        </row>
        <row r="2180">
          <cell r="B2180" t="str">
            <v>020</v>
          </cell>
          <cell r="C2180" t="str">
            <v>Cồn công nghiệp</v>
          </cell>
          <cell r="D2180" t="str">
            <v>kg</v>
          </cell>
          <cell r="E2180">
            <v>0.2</v>
          </cell>
          <cell r="F2180">
            <v>9500</v>
          </cell>
          <cell r="G2180">
            <v>1900</v>
          </cell>
        </row>
        <row r="2181">
          <cell r="B2181" t="str">
            <v>040</v>
          </cell>
          <cell r="C2181" t="str">
            <v>Giẻ lau</v>
          </cell>
          <cell r="D2181" t="str">
            <v>kg</v>
          </cell>
          <cell r="E2181">
            <v>0.03</v>
          </cell>
          <cell r="F2181">
            <v>5000</v>
          </cell>
          <cell r="G2181">
            <v>150</v>
          </cell>
        </row>
        <row r="2182">
          <cell r="C2182" t="str">
            <v>b.) Nhân công</v>
          </cell>
        </row>
        <row r="2183">
          <cell r="B2183" t="str">
            <v>NC4,0_N2</v>
          </cell>
          <cell r="C2183" t="str">
            <v>Nhân công 4,0/7_nhóm 2</v>
          </cell>
          <cell r="D2183" t="str">
            <v>công</v>
          </cell>
          <cell r="E2183">
            <v>1.28</v>
          </cell>
          <cell r="F2183">
            <v>306490.75657894736</v>
          </cell>
          <cell r="H2183">
            <v>392308.16842105263</v>
          </cell>
        </row>
        <row r="2184">
          <cell r="B2184" t="str">
            <v>D3.1716</v>
          </cell>
          <cell r="C2184" t="str">
            <v>Lắp đặt chuỗi sứ néo đơn cho dây dẫn, chiều cao lắp đặt &lt;=20m, chuỗi đỡ đơn &lt;=18 bát</v>
          </cell>
          <cell r="D2184" t="str">
            <v>1 chuỗi sứ</v>
          </cell>
          <cell r="G2184">
            <v>2480</v>
          </cell>
          <cell r="H2184">
            <v>471995.76513157896</v>
          </cell>
          <cell r="I2184">
            <v>0</v>
          </cell>
        </row>
        <row r="2185">
          <cell r="C2185" t="str">
            <v>a.) Vật liệu</v>
          </cell>
        </row>
        <row r="2186">
          <cell r="B2186" t="str">
            <v>020</v>
          </cell>
          <cell r="C2186" t="str">
            <v>Cồn công nghiệp</v>
          </cell>
          <cell r="D2186" t="str">
            <v>kg</v>
          </cell>
          <cell r="E2186">
            <v>0.24</v>
          </cell>
          <cell r="F2186">
            <v>9500</v>
          </cell>
          <cell r="G2186">
            <v>2280</v>
          </cell>
        </row>
        <row r="2187">
          <cell r="B2187" t="str">
            <v>040</v>
          </cell>
          <cell r="C2187" t="str">
            <v>Giẻ lau</v>
          </cell>
          <cell r="D2187" t="str">
            <v>kg</v>
          </cell>
          <cell r="E2187">
            <v>0.04</v>
          </cell>
          <cell r="F2187">
            <v>5000</v>
          </cell>
          <cell r="G2187">
            <v>200</v>
          </cell>
        </row>
        <row r="2188">
          <cell r="C2188" t="str">
            <v>b.) Nhân công</v>
          </cell>
        </row>
        <row r="2189">
          <cell r="B2189" t="str">
            <v>NC4,0_N2</v>
          </cell>
          <cell r="C2189" t="str">
            <v>Nhân công 4,0/7_nhóm 2</v>
          </cell>
          <cell r="D2189" t="str">
            <v>công</v>
          </cell>
          <cell r="E2189">
            <v>1.54</v>
          </cell>
          <cell r="F2189">
            <v>306490.75657894736</v>
          </cell>
          <cell r="H2189">
            <v>471995.76513157896</v>
          </cell>
        </row>
        <row r="2190">
          <cell r="B2190" t="str">
            <v>D3.1717</v>
          </cell>
          <cell r="C2190" t="str">
            <v>Lắp đặt chuỗi sứ néo đơn cho dây dẫn, chiều cao lắp đặt &lt;=20m, chuỗi đỡ đơn &lt;=21 bát</v>
          </cell>
          <cell r="D2190" t="str">
            <v>1 chuỗi sứ</v>
          </cell>
          <cell r="G2190">
            <v>2955</v>
          </cell>
          <cell r="H2190">
            <v>567007.8996710527</v>
          </cell>
          <cell r="I2190">
            <v>0</v>
          </cell>
        </row>
        <row r="2191">
          <cell r="C2191" t="str">
            <v>a.) Vật liệu</v>
          </cell>
        </row>
        <row r="2192">
          <cell r="B2192" t="str">
            <v>020</v>
          </cell>
          <cell r="C2192" t="str">
            <v>Cồn công nghiệp</v>
          </cell>
          <cell r="D2192" t="str">
            <v>kg</v>
          </cell>
          <cell r="E2192">
            <v>0.28999999999999998</v>
          </cell>
          <cell r="F2192">
            <v>9500</v>
          </cell>
          <cell r="G2192">
            <v>2755</v>
          </cell>
        </row>
        <row r="2193">
          <cell r="B2193" t="str">
            <v>040</v>
          </cell>
          <cell r="C2193" t="str">
            <v>Giẻ lau</v>
          </cell>
          <cell r="D2193" t="str">
            <v>kg</v>
          </cell>
          <cell r="E2193">
            <v>0.04</v>
          </cell>
          <cell r="F2193">
            <v>5000</v>
          </cell>
          <cell r="G2193">
            <v>200</v>
          </cell>
        </row>
        <row r="2194">
          <cell r="C2194" t="str">
            <v>b.) Nhân công</v>
          </cell>
        </row>
        <row r="2195">
          <cell r="B2195" t="str">
            <v>NC4,0_N2</v>
          </cell>
          <cell r="C2195" t="str">
            <v>Nhân công 4,0/7_nhóm 2</v>
          </cell>
          <cell r="D2195" t="str">
            <v>công</v>
          </cell>
          <cell r="E2195">
            <v>1.85</v>
          </cell>
          <cell r="F2195">
            <v>306490.75657894736</v>
          </cell>
          <cell r="H2195">
            <v>567007.8996710527</v>
          </cell>
        </row>
        <row r="2196">
          <cell r="B2196" t="str">
            <v>D3.1718</v>
          </cell>
          <cell r="C2196" t="str">
            <v>Lắp đặt chuỗi sứ néo đơn cho dây dẫn, chiều cao lắp đặt &lt;=20m, chuỗi đỡ đơn &gt; 21 bát</v>
          </cell>
          <cell r="D2196" t="str">
            <v>1 chuỗi sứ</v>
          </cell>
          <cell r="G2196">
            <v>3525</v>
          </cell>
          <cell r="H2196">
            <v>680409.47960526322</v>
          </cell>
          <cell r="I2196">
            <v>0</v>
          </cell>
        </row>
        <row r="2197">
          <cell r="C2197" t="str">
            <v>a.) Vật liệu</v>
          </cell>
        </row>
        <row r="2198">
          <cell r="B2198" t="str">
            <v>020</v>
          </cell>
          <cell r="C2198" t="str">
            <v>Cồn công nghiệp</v>
          </cell>
          <cell r="D2198" t="str">
            <v>kg</v>
          </cell>
          <cell r="E2198">
            <v>0.35</v>
          </cell>
          <cell r="F2198">
            <v>9500</v>
          </cell>
          <cell r="G2198">
            <v>3325</v>
          </cell>
        </row>
        <row r="2199">
          <cell r="B2199" t="str">
            <v>040</v>
          </cell>
          <cell r="C2199" t="str">
            <v>Giẻ lau</v>
          </cell>
          <cell r="D2199" t="str">
            <v>kg</v>
          </cell>
          <cell r="E2199">
            <v>0.04</v>
          </cell>
          <cell r="F2199">
            <v>5000</v>
          </cell>
          <cell r="G2199">
            <v>200</v>
          </cell>
        </row>
        <row r="2200">
          <cell r="C2200" t="str">
            <v>b.) Nhân công</v>
          </cell>
        </row>
        <row r="2201">
          <cell r="B2201" t="str">
            <v>NC4,0_N2</v>
          </cell>
          <cell r="C2201" t="str">
            <v>Nhân công 4,0/7_nhóm 2</v>
          </cell>
          <cell r="D2201" t="str">
            <v>công</v>
          </cell>
          <cell r="E2201">
            <v>2.2200000000000002</v>
          </cell>
          <cell r="F2201">
            <v>306490.75657894736</v>
          </cell>
          <cell r="H2201">
            <v>680409.47960526322</v>
          </cell>
        </row>
        <row r="2202">
          <cell r="B2202" t="str">
            <v>D3.1721</v>
          </cell>
          <cell r="C2202" t="str">
            <v>Lắp đặt chuỗi sứ néo đơn cho dây dẫn, chiều cao lắp đặt &lt;=30m, chuỗi đỡ đơn &lt;=2 bát</v>
          </cell>
          <cell r="D2202" t="str">
            <v>1 chuỗi sứ</v>
          </cell>
          <cell r="G2202">
            <v>525</v>
          </cell>
          <cell r="H2202">
            <v>73557.781578947368</v>
          </cell>
          <cell r="I2202">
            <v>0</v>
          </cell>
        </row>
        <row r="2203">
          <cell r="C2203" t="str">
            <v>a.) Vật liệu</v>
          </cell>
        </row>
        <row r="2204">
          <cell r="B2204" t="str">
            <v>020</v>
          </cell>
          <cell r="C2204" t="str">
            <v>Cồn công nghiệp</v>
          </cell>
          <cell r="D2204" t="str">
            <v>kg</v>
          </cell>
          <cell r="E2204">
            <v>0.05</v>
          </cell>
          <cell r="F2204">
            <v>9500</v>
          </cell>
          <cell r="G2204">
            <v>475</v>
          </cell>
        </row>
        <row r="2205">
          <cell r="B2205" t="str">
            <v>040</v>
          </cell>
          <cell r="C2205" t="str">
            <v>Giẻ lau</v>
          </cell>
          <cell r="D2205" t="str">
            <v>kg</v>
          </cell>
          <cell r="E2205">
            <v>0.01</v>
          </cell>
          <cell r="F2205">
            <v>5000</v>
          </cell>
          <cell r="G2205">
            <v>50</v>
          </cell>
        </row>
        <row r="2206">
          <cell r="C2206" t="str">
            <v>b.) Nhân công</v>
          </cell>
        </row>
        <row r="2207">
          <cell r="B2207" t="str">
            <v>NC4,0_N2</v>
          </cell>
          <cell r="C2207" t="str">
            <v>Nhân công 4,0/7_nhóm 2</v>
          </cell>
          <cell r="D2207" t="str">
            <v>công</v>
          </cell>
          <cell r="E2207">
            <v>0.24</v>
          </cell>
          <cell r="F2207">
            <v>306490.75657894736</v>
          </cell>
          <cell r="H2207">
            <v>73557.781578947368</v>
          </cell>
        </row>
        <row r="2208">
          <cell r="B2208" t="str">
            <v>D3.1722</v>
          </cell>
          <cell r="C2208" t="str">
            <v>Lắp đặt chuỗi sứ néo đơn cho dây dẫn, chiều cao lắp đặt &lt;=30m, chuỗi đỡ đơn &lt;=5 bát</v>
          </cell>
          <cell r="D2208" t="str">
            <v>1 chuỗi sứ</v>
          </cell>
          <cell r="G2208">
            <v>812.5</v>
          </cell>
          <cell r="H2208">
            <v>144050.65559210526</v>
          </cell>
          <cell r="I2208">
            <v>0</v>
          </cell>
        </row>
        <row r="2209">
          <cell r="C2209" t="str">
            <v>a.) Vật liệu</v>
          </cell>
        </row>
        <row r="2210">
          <cell r="B2210" t="str">
            <v>020</v>
          </cell>
          <cell r="C2210" t="str">
            <v>Cồn công nghiệp</v>
          </cell>
          <cell r="D2210" t="str">
            <v>kg</v>
          </cell>
          <cell r="E2210">
            <v>7.4999999999999997E-2</v>
          </cell>
          <cell r="F2210">
            <v>9500</v>
          </cell>
          <cell r="G2210">
            <v>712.5</v>
          </cell>
        </row>
        <row r="2211">
          <cell r="B2211" t="str">
            <v>040</v>
          </cell>
          <cell r="C2211" t="str">
            <v>Giẻ lau</v>
          </cell>
          <cell r="D2211" t="str">
            <v>kg</v>
          </cell>
          <cell r="E2211">
            <v>0.02</v>
          </cell>
          <cell r="F2211">
            <v>5000</v>
          </cell>
          <cell r="G2211">
            <v>100</v>
          </cell>
        </row>
        <row r="2212">
          <cell r="C2212" t="str">
            <v>b.) Nhân công</v>
          </cell>
        </row>
        <row r="2213">
          <cell r="B2213" t="str">
            <v>NC4,0_N2</v>
          </cell>
          <cell r="C2213" t="str">
            <v>Nhân công 4,0/7_nhóm 2</v>
          </cell>
          <cell r="D2213" t="str">
            <v>công</v>
          </cell>
          <cell r="E2213">
            <v>0.47</v>
          </cell>
          <cell r="F2213">
            <v>306490.75657894736</v>
          </cell>
          <cell r="H2213">
            <v>144050.65559210526</v>
          </cell>
        </row>
        <row r="2214">
          <cell r="B2214" t="str">
            <v>D3.1723</v>
          </cell>
          <cell r="C2214" t="str">
            <v>Lắp đặt chuỗi sứ néo đơn cho dây dẫn, chiều cao lắp đặt &lt;=30m, chuỗi đỡ đơn &lt;=8 bát</v>
          </cell>
          <cell r="D2214" t="str">
            <v>1 chuỗi sứ</v>
          </cell>
          <cell r="G2214">
            <v>1290</v>
          </cell>
          <cell r="H2214">
            <v>229868.0674342105</v>
          </cell>
          <cell r="I2214">
            <v>0</v>
          </cell>
        </row>
        <row r="2215">
          <cell r="C2215" t="str">
            <v>a.) Vật liệu</v>
          </cell>
        </row>
        <row r="2216">
          <cell r="B2216" t="str">
            <v>020</v>
          </cell>
          <cell r="C2216" t="str">
            <v>Cồn công nghiệp</v>
          </cell>
          <cell r="D2216" t="str">
            <v>kg</v>
          </cell>
          <cell r="E2216">
            <v>0.12</v>
          </cell>
          <cell r="F2216">
            <v>9500</v>
          </cell>
          <cell r="G2216">
            <v>1140</v>
          </cell>
        </row>
        <row r="2217">
          <cell r="B2217" t="str">
            <v>040</v>
          </cell>
          <cell r="C2217" t="str">
            <v>Giẻ lau</v>
          </cell>
          <cell r="D2217" t="str">
            <v>kg</v>
          </cell>
          <cell r="E2217">
            <v>0.03</v>
          </cell>
          <cell r="F2217">
            <v>5000</v>
          </cell>
          <cell r="G2217">
            <v>150</v>
          </cell>
        </row>
        <row r="2218">
          <cell r="C2218" t="str">
            <v>b.) Nhân công</v>
          </cell>
        </row>
        <row r="2219">
          <cell r="B2219" t="str">
            <v>NC4,0_N2</v>
          </cell>
          <cell r="C2219" t="str">
            <v>Nhân công 4,0/7_nhóm 2</v>
          </cell>
          <cell r="D2219" t="str">
            <v>công</v>
          </cell>
          <cell r="E2219">
            <v>0.75</v>
          </cell>
          <cell r="F2219">
            <v>306490.75657894736</v>
          </cell>
          <cell r="H2219">
            <v>229868.0674342105</v>
          </cell>
        </row>
        <row r="2220">
          <cell r="B2220" t="str">
            <v>D3.1724</v>
          </cell>
          <cell r="C2220" t="str">
            <v>Lắp đặt chuỗi sứ néo đơn cho dây dẫn, chiều cao lắp đặt &lt;=30m, chuỗi đỡ đơn &lt;=11 bát</v>
          </cell>
          <cell r="D2220" t="str">
            <v>1 chuỗi sứ</v>
          </cell>
          <cell r="G2220">
            <v>1717.5</v>
          </cell>
          <cell r="H2220">
            <v>327945.10953947372</v>
          </cell>
          <cell r="I2220">
            <v>0</v>
          </cell>
        </row>
        <row r="2221">
          <cell r="C2221" t="str">
            <v>a.) Vật liệu</v>
          </cell>
        </row>
        <row r="2222">
          <cell r="B2222" t="str">
            <v>020</v>
          </cell>
          <cell r="C2222" t="str">
            <v>Cồn công nghiệp</v>
          </cell>
          <cell r="D2222" t="str">
            <v>kg</v>
          </cell>
          <cell r="E2222">
            <v>0.16500000000000001</v>
          </cell>
          <cell r="F2222">
            <v>9500</v>
          </cell>
          <cell r="G2222">
            <v>1567.5</v>
          </cell>
        </row>
        <row r="2223">
          <cell r="B2223" t="str">
            <v>040</v>
          </cell>
          <cell r="C2223" t="str">
            <v>Giẻ lau</v>
          </cell>
          <cell r="D2223" t="str">
            <v>kg</v>
          </cell>
          <cell r="E2223">
            <v>0.03</v>
          </cell>
          <cell r="F2223">
            <v>5000</v>
          </cell>
          <cell r="G2223">
            <v>150</v>
          </cell>
        </row>
        <row r="2224">
          <cell r="C2224" t="str">
            <v>b.) Nhân công</v>
          </cell>
        </row>
        <row r="2225">
          <cell r="B2225" t="str">
            <v>NC4,0_N2</v>
          </cell>
          <cell r="C2225" t="str">
            <v>Nhân công 4,0/7_nhóm 2</v>
          </cell>
          <cell r="D2225" t="str">
            <v>công</v>
          </cell>
          <cell r="E2225">
            <v>1.07</v>
          </cell>
          <cell r="F2225">
            <v>306490.75657894736</v>
          </cell>
          <cell r="H2225">
            <v>327945.10953947372</v>
          </cell>
        </row>
        <row r="2226">
          <cell r="B2226" t="str">
            <v>D3.1725</v>
          </cell>
          <cell r="C2226" t="str">
            <v>Lắp đặt chuỗi sứ néo đơn cho dây dẫn, chiều cao lắp đặt &lt;=30m, chuỗi đỡ đơn &lt;=14 bát</v>
          </cell>
          <cell r="D2226" t="str">
            <v>1 chuỗi sứ</v>
          </cell>
          <cell r="G2226">
            <v>2050</v>
          </cell>
          <cell r="H2226">
            <v>413762.52138157899</v>
          </cell>
          <cell r="I2226">
            <v>0</v>
          </cell>
        </row>
        <row r="2227">
          <cell r="C2227" t="str">
            <v>a.) Vật liệu</v>
          </cell>
        </row>
        <row r="2228">
          <cell r="B2228" t="str">
            <v>020</v>
          </cell>
          <cell r="C2228" t="str">
            <v>Cồn công nghiệp</v>
          </cell>
          <cell r="D2228" t="str">
            <v>kg</v>
          </cell>
          <cell r="E2228">
            <v>0.2</v>
          </cell>
          <cell r="F2228">
            <v>9500</v>
          </cell>
          <cell r="G2228">
            <v>1900</v>
          </cell>
        </row>
        <row r="2229">
          <cell r="B2229" t="str">
            <v>040</v>
          </cell>
          <cell r="C2229" t="str">
            <v>Giẻ lau</v>
          </cell>
          <cell r="D2229" t="str">
            <v>kg</v>
          </cell>
          <cell r="E2229">
            <v>0.03</v>
          </cell>
          <cell r="F2229">
            <v>5000</v>
          </cell>
          <cell r="G2229">
            <v>150</v>
          </cell>
        </row>
        <row r="2230">
          <cell r="C2230" t="str">
            <v>b.) Nhân công</v>
          </cell>
        </row>
        <row r="2231">
          <cell r="B2231" t="str">
            <v>NC4,0_N2</v>
          </cell>
          <cell r="C2231" t="str">
            <v>Nhân công 4,0/7_nhóm 2</v>
          </cell>
          <cell r="D2231" t="str">
            <v>công</v>
          </cell>
          <cell r="E2231">
            <v>1.35</v>
          </cell>
          <cell r="F2231">
            <v>306490.75657894736</v>
          </cell>
          <cell r="H2231">
            <v>413762.52138157899</v>
          </cell>
        </row>
        <row r="2232">
          <cell r="B2232" t="str">
            <v>D3.1726</v>
          </cell>
          <cell r="C2232" t="str">
            <v>Lắp đặt chuỗi sứ néo đơn cho dây dẫn, chiều cao lắp đặt &lt;=30m, chuỗi đỡ đơn &lt;=18 bát</v>
          </cell>
          <cell r="D2232" t="str">
            <v>1 chuỗi sứ</v>
          </cell>
          <cell r="G2232">
            <v>2480</v>
          </cell>
          <cell r="H2232">
            <v>496515.02565789473</v>
          </cell>
          <cell r="I2232">
            <v>0</v>
          </cell>
        </row>
        <row r="2233">
          <cell r="C2233" t="str">
            <v>a.) Vật liệu</v>
          </cell>
        </row>
        <row r="2234">
          <cell r="B2234" t="str">
            <v>020</v>
          </cell>
          <cell r="C2234" t="str">
            <v>Cồn công nghiệp</v>
          </cell>
          <cell r="D2234" t="str">
            <v>kg</v>
          </cell>
          <cell r="E2234">
            <v>0.24</v>
          </cell>
          <cell r="F2234">
            <v>9500</v>
          </cell>
          <cell r="G2234">
            <v>2280</v>
          </cell>
        </row>
        <row r="2235">
          <cell r="B2235" t="str">
            <v>040</v>
          </cell>
          <cell r="C2235" t="str">
            <v>Giẻ lau</v>
          </cell>
          <cell r="D2235" t="str">
            <v>kg</v>
          </cell>
          <cell r="E2235">
            <v>0.04</v>
          </cell>
          <cell r="F2235">
            <v>5000</v>
          </cell>
          <cell r="G2235">
            <v>200</v>
          </cell>
        </row>
        <row r="2236">
          <cell r="C2236" t="str">
            <v>b.) Nhân công</v>
          </cell>
        </row>
        <row r="2237">
          <cell r="B2237" t="str">
            <v>NC4,0_N2</v>
          </cell>
          <cell r="C2237" t="str">
            <v>Nhân công 4,0/7_nhóm 2</v>
          </cell>
          <cell r="D2237" t="str">
            <v>công</v>
          </cell>
          <cell r="E2237">
            <v>1.62</v>
          </cell>
          <cell r="F2237">
            <v>306490.75657894736</v>
          </cell>
          <cell r="H2237">
            <v>496515.02565789473</v>
          </cell>
        </row>
        <row r="2238">
          <cell r="B2238" t="str">
            <v>D3.1727</v>
          </cell>
          <cell r="C2238" t="str">
            <v>Lắp đặt chuỗi sứ néo đơn cho dây dẫn, chiều cao lắp đặt &lt;=30m, chuỗi đỡ đơn &lt;=21 bát</v>
          </cell>
          <cell r="D2238" t="str">
            <v>1 chuỗi sứ</v>
          </cell>
          <cell r="G2238">
            <v>2955</v>
          </cell>
          <cell r="H2238">
            <v>594592.06776315789</v>
          </cell>
          <cell r="I2238">
            <v>0</v>
          </cell>
        </row>
        <row r="2239">
          <cell r="C2239" t="str">
            <v>a.) Vật liệu</v>
          </cell>
        </row>
        <row r="2240">
          <cell r="B2240" t="str">
            <v>020</v>
          </cell>
          <cell r="C2240" t="str">
            <v>Cồn công nghiệp</v>
          </cell>
          <cell r="D2240" t="str">
            <v>kg</v>
          </cell>
          <cell r="E2240">
            <v>0.28999999999999998</v>
          </cell>
          <cell r="F2240">
            <v>9500</v>
          </cell>
          <cell r="G2240">
            <v>2755</v>
          </cell>
        </row>
        <row r="2241">
          <cell r="B2241" t="str">
            <v>040</v>
          </cell>
          <cell r="C2241" t="str">
            <v>Giẻ lau</v>
          </cell>
          <cell r="D2241" t="str">
            <v>kg</v>
          </cell>
          <cell r="E2241">
            <v>0.04</v>
          </cell>
          <cell r="F2241">
            <v>5000</v>
          </cell>
          <cell r="G2241">
            <v>200</v>
          </cell>
        </row>
        <row r="2242">
          <cell r="C2242" t="str">
            <v>b.) Nhân công</v>
          </cell>
        </row>
        <row r="2243">
          <cell r="B2243" t="str">
            <v>NC4,0_N2</v>
          </cell>
          <cell r="C2243" t="str">
            <v>Nhân công 4,0/7_nhóm 2</v>
          </cell>
          <cell r="D2243" t="str">
            <v>công</v>
          </cell>
          <cell r="E2243">
            <v>1.94</v>
          </cell>
          <cell r="F2243">
            <v>306490.75657894736</v>
          </cell>
          <cell r="H2243">
            <v>594592.06776315789</v>
          </cell>
        </row>
        <row r="2244">
          <cell r="B2244" t="str">
            <v>D3.1728</v>
          </cell>
          <cell r="C2244" t="str">
            <v>Lắp đặt chuỗi sứ néo đơn cho dây dẫn, chiều cao lắp đặt &lt;=30m, chuỗi đỡ đơn &gt; 21 bát</v>
          </cell>
          <cell r="D2244" t="str">
            <v>1 chuỗi sứ</v>
          </cell>
          <cell r="G2244">
            <v>3525</v>
          </cell>
          <cell r="H2244">
            <v>714123.46282894735</v>
          </cell>
          <cell r="I2244">
            <v>0</v>
          </cell>
        </row>
        <row r="2245">
          <cell r="C2245" t="str">
            <v>a.) Vật liệu</v>
          </cell>
        </row>
        <row r="2246">
          <cell r="B2246" t="str">
            <v>020</v>
          </cell>
          <cell r="C2246" t="str">
            <v>Cồn công nghiệp</v>
          </cell>
          <cell r="D2246" t="str">
            <v>kg</v>
          </cell>
          <cell r="E2246">
            <v>0.35</v>
          </cell>
          <cell r="F2246">
            <v>9500</v>
          </cell>
          <cell r="G2246">
            <v>3325</v>
          </cell>
        </row>
        <row r="2247">
          <cell r="B2247" t="str">
            <v>040</v>
          </cell>
          <cell r="C2247" t="str">
            <v>Giẻ lau</v>
          </cell>
          <cell r="D2247" t="str">
            <v>kg</v>
          </cell>
          <cell r="E2247">
            <v>0.04</v>
          </cell>
          <cell r="F2247">
            <v>5000</v>
          </cell>
          <cell r="G2247">
            <v>200</v>
          </cell>
        </row>
        <row r="2248">
          <cell r="C2248" t="str">
            <v>b.) Nhân công</v>
          </cell>
        </row>
        <row r="2249">
          <cell r="B2249" t="str">
            <v>NC4,0_N2</v>
          </cell>
          <cell r="C2249" t="str">
            <v>Nhân công 4,0/7_nhóm 2</v>
          </cell>
          <cell r="D2249" t="str">
            <v>công</v>
          </cell>
          <cell r="E2249">
            <v>2.33</v>
          </cell>
          <cell r="F2249">
            <v>306490.75657894736</v>
          </cell>
          <cell r="H2249">
            <v>714123.46282894735</v>
          </cell>
        </row>
        <row r="2250">
          <cell r="B2250" t="str">
            <v>D3.1731</v>
          </cell>
          <cell r="C2250" t="str">
            <v>Lắp đặt chuỗi sứ néo đơn cho dây dẫn, chiều cao lắp đặt &lt;=40m, chuỗi đỡ đơn &lt;=2 bát</v>
          </cell>
          <cell r="D2250" t="str">
            <v>1 chuỗi sứ</v>
          </cell>
          <cell r="G2250">
            <v>525</v>
          </cell>
          <cell r="H2250">
            <v>91947.226973684199</v>
          </cell>
          <cell r="I2250">
            <v>0</v>
          </cell>
        </row>
        <row r="2251">
          <cell r="C2251" t="str">
            <v>a.) Vật liệu</v>
          </cell>
        </row>
        <row r="2252">
          <cell r="B2252" t="str">
            <v>020</v>
          </cell>
          <cell r="C2252" t="str">
            <v>Cồn công nghiệp</v>
          </cell>
          <cell r="D2252" t="str">
            <v>kg</v>
          </cell>
          <cell r="E2252">
            <v>0.05</v>
          </cell>
          <cell r="F2252">
            <v>9500</v>
          </cell>
          <cell r="G2252">
            <v>475</v>
          </cell>
        </row>
        <row r="2253">
          <cell r="B2253" t="str">
            <v>040</v>
          </cell>
          <cell r="C2253" t="str">
            <v>Giẻ lau</v>
          </cell>
          <cell r="D2253" t="str">
            <v>kg</v>
          </cell>
          <cell r="E2253">
            <v>0.01</v>
          </cell>
          <cell r="F2253">
            <v>5000</v>
          </cell>
          <cell r="G2253">
            <v>50</v>
          </cell>
        </row>
        <row r="2254">
          <cell r="C2254" t="str">
            <v>b.) Nhân công</v>
          </cell>
        </row>
        <row r="2255">
          <cell r="B2255" t="str">
            <v>NC4,0_N2</v>
          </cell>
          <cell r="C2255" t="str">
            <v>Nhân công 4,0/7_nhóm 2</v>
          </cell>
          <cell r="D2255" t="str">
            <v>công</v>
          </cell>
          <cell r="E2255">
            <v>0.3</v>
          </cell>
          <cell r="F2255">
            <v>306490.75657894736</v>
          </cell>
          <cell r="H2255">
            <v>91947.226973684199</v>
          </cell>
        </row>
        <row r="2256">
          <cell r="B2256" t="str">
            <v>D3.1732</v>
          </cell>
          <cell r="C2256" t="str">
            <v>Lắp đặt chuỗi sứ néo đơn cho dây dẫn, chiều cao lắp đặt &lt;=40m, chuỗi đỡ đơn &lt;=5 bát</v>
          </cell>
          <cell r="D2256" t="str">
            <v>1 chuỗi sứ</v>
          </cell>
          <cell r="G2256">
            <v>812.5</v>
          </cell>
          <cell r="H2256">
            <v>162440.1009868421</v>
          </cell>
          <cell r="I2256">
            <v>0</v>
          </cell>
        </row>
        <row r="2257">
          <cell r="C2257" t="str">
            <v>a.) Vật liệu</v>
          </cell>
        </row>
        <row r="2258">
          <cell r="B2258" t="str">
            <v>020</v>
          </cell>
          <cell r="C2258" t="str">
            <v>Cồn công nghiệp</v>
          </cell>
          <cell r="D2258" t="str">
            <v>kg</v>
          </cell>
          <cell r="E2258">
            <v>7.4999999999999997E-2</v>
          </cell>
          <cell r="F2258">
            <v>9500</v>
          </cell>
          <cell r="G2258">
            <v>712.5</v>
          </cell>
        </row>
        <row r="2259">
          <cell r="B2259" t="str">
            <v>040</v>
          </cell>
          <cell r="C2259" t="str">
            <v>Giẻ lau</v>
          </cell>
          <cell r="D2259" t="str">
            <v>kg</v>
          </cell>
          <cell r="E2259">
            <v>0.02</v>
          </cell>
          <cell r="F2259">
            <v>5000</v>
          </cell>
          <cell r="G2259">
            <v>100</v>
          </cell>
        </row>
        <row r="2260">
          <cell r="C2260" t="str">
            <v>b.) Nhân công</v>
          </cell>
        </row>
        <row r="2261">
          <cell r="B2261" t="str">
            <v>NC4,0_N2</v>
          </cell>
          <cell r="C2261" t="str">
            <v>Nhân công 4,0/7_nhóm 2</v>
          </cell>
          <cell r="D2261" t="str">
            <v>công</v>
          </cell>
          <cell r="E2261">
            <v>0.53</v>
          </cell>
          <cell r="F2261">
            <v>306490.75657894736</v>
          </cell>
          <cell r="H2261">
            <v>162440.1009868421</v>
          </cell>
        </row>
        <row r="2262">
          <cell r="B2262" t="str">
            <v>D3.1733</v>
          </cell>
          <cell r="C2262" t="str">
            <v>Lắp đặt chuỗi sứ néo đơn cho dây dẫn, chiều cao lắp đặt &lt;=40m, chuỗi đỡ đơn &lt;=8 bát</v>
          </cell>
          <cell r="D2262" t="str">
            <v>1 chuỗi sứ</v>
          </cell>
          <cell r="G2262">
            <v>1290</v>
          </cell>
          <cell r="H2262">
            <v>260517.14309210525</v>
          </cell>
          <cell r="I2262">
            <v>0</v>
          </cell>
        </row>
        <row r="2263">
          <cell r="C2263" t="str">
            <v>a.) Vật liệu</v>
          </cell>
        </row>
        <row r="2264">
          <cell r="B2264" t="str">
            <v>020</v>
          </cell>
          <cell r="C2264" t="str">
            <v>Cồn công nghiệp</v>
          </cell>
          <cell r="D2264" t="str">
            <v>kg</v>
          </cell>
          <cell r="E2264">
            <v>0.12</v>
          </cell>
          <cell r="F2264">
            <v>9500</v>
          </cell>
          <cell r="G2264">
            <v>1140</v>
          </cell>
        </row>
        <row r="2265">
          <cell r="B2265" t="str">
            <v>040</v>
          </cell>
          <cell r="C2265" t="str">
            <v>Giẻ lau</v>
          </cell>
          <cell r="D2265" t="str">
            <v>kg</v>
          </cell>
          <cell r="E2265">
            <v>0.03</v>
          </cell>
          <cell r="F2265">
            <v>5000</v>
          </cell>
          <cell r="G2265">
            <v>150</v>
          </cell>
        </row>
        <row r="2266">
          <cell r="C2266" t="str">
            <v>b.) Nhân công</v>
          </cell>
        </row>
        <row r="2267">
          <cell r="B2267" t="str">
            <v>NC4,0_N2</v>
          </cell>
          <cell r="C2267" t="str">
            <v>Nhân công 4,0/7_nhóm 2</v>
          </cell>
          <cell r="D2267" t="str">
            <v>công</v>
          </cell>
          <cell r="E2267">
            <v>0.85</v>
          </cell>
          <cell r="F2267">
            <v>306490.75657894736</v>
          </cell>
          <cell r="H2267">
            <v>260517.14309210525</v>
          </cell>
        </row>
        <row r="2268">
          <cell r="B2268" t="str">
            <v>D3.1734</v>
          </cell>
          <cell r="C2268" t="str">
            <v>Lắp đặt chuỗi sứ néo đơn cho dây dẫn, chiều cao lắp đặt &lt;=40m, chuỗi đỡ đơn &lt;=11 bát</v>
          </cell>
          <cell r="D2268" t="str">
            <v>1 chuỗi sứ</v>
          </cell>
          <cell r="G2268">
            <v>1717.5</v>
          </cell>
          <cell r="H2268">
            <v>370853.81546052627</v>
          </cell>
          <cell r="I2268">
            <v>0</v>
          </cell>
        </row>
        <row r="2269">
          <cell r="C2269" t="str">
            <v>a.) Vật liệu</v>
          </cell>
        </row>
        <row r="2270">
          <cell r="B2270" t="str">
            <v>020</v>
          </cell>
          <cell r="C2270" t="str">
            <v>Cồn công nghiệp</v>
          </cell>
          <cell r="D2270" t="str">
            <v>kg</v>
          </cell>
          <cell r="E2270">
            <v>0.16500000000000001</v>
          </cell>
          <cell r="F2270">
            <v>9500</v>
          </cell>
          <cell r="G2270">
            <v>1567.5</v>
          </cell>
        </row>
        <row r="2271">
          <cell r="B2271" t="str">
            <v>040</v>
          </cell>
          <cell r="C2271" t="str">
            <v>Giẻ lau</v>
          </cell>
          <cell r="D2271" t="str">
            <v>kg</v>
          </cell>
          <cell r="E2271">
            <v>0.03</v>
          </cell>
          <cell r="F2271">
            <v>5000</v>
          </cell>
          <cell r="G2271">
            <v>150</v>
          </cell>
        </row>
        <row r="2272">
          <cell r="C2272" t="str">
            <v>b.) Nhân công</v>
          </cell>
        </row>
        <row r="2273">
          <cell r="B2273" t="str">
            <v>NC4,0_N2</v>
          </cell>
          <cell r="C2273" t="str">
            <v>Nhân công 4,0/7_nhóm 2</v>
          </cell>
          <cell r="D2273" t="str">
            <v>công</v>
          </cell>
          <cell r="E2273">
            <v>1.21</v>
          </cell>
          <cell r="F2273">
            <v>306490.75657894736</v>
          </cell>
          <cell r="H2273">
            <v>370853.81546052627</v>
          </cell>
        </row>
        <row r="2274">
          <cell r="B2274" t="str">
            <v>D3.1735</v>
          </cell>
          <cell r="C2274" t="str">
            <v>Lắp đặt chuỗi sứ néo đơn cho dây dẫn, chiều cao lắp đặt &lt;=40m, chuỗi đỡ đơn &lt;=14 bát</v>
          </cell>
          <cell r="D2274" t="str">
            <v>1 chuỗi sứ</v>
          </cell>
          <cell r="G2274">
            <v>2050</v>
          </cell>
          <cell r="H2274">
            <v>468930.85756578948</v>
          </cell>
          <cell r="I2274">
            <v>0</v>
          </cell>
        </row>
        <row r="2275">
          <cell r="C2275" t="str">
            <v>a.) Vật liệu</v>
          </cell>
        </row>
        <row r="2276">
          <cell r="B2276" t="str">
            <v>020</v>
          </cell>
          <cell r="C2276" t="str">
            <v>Cồn công nghiệp</v>
          </cell>
          <cell r="D2276" t="str">
            <v>kg</v>
          </cell>
          <cell r="E2276">
            <v>0.2</v>
          </cell>
          <cell r="F2276">
            <v>9500</v>
          </cell>
          <cell r="G2276">
            <v>1900</v>
          </cell>
        </row>
        <row r="2277">
          <cell r="B2277" t="str">
            <v>040</v>
          </cell>
          <cell r="C2277" t="str">
            <v>Giẻ lau</v>
          </cell>
          <cell r="D2277" t="str">
            <v>kg</v>
          </cell>
          <cell r="E2277">
            <v>0.03</v>
          </cell>
          <cell r="F2277">
            <v>5000</v>
          </cell>
          <cell r="G2277">
            <v>150</v>
          </cell>
        </row>
        <row r="2278">
          <cell r="C2278" t="str">
            <v>b.) Nhân công</v>
          </cell>
        </row>
        <row r="2279">
          <cell r="B2279" t="str">
            <v>NC4,0_N2</v>
          </cell>
          <cell r="C2279" t="str">
            <v>Nhân công 4,0/7_nhóm 2</v>
          </cell>
          <cell r="D2279" t="str">
            <v>công</v>
          </cell>
          <cell r="E2279">
            <v>1.53</v>
          </cell>
          <cell r="F2279">
            <v>306490.75657894736</v>
          </cell>
          <cell r="H2279">
            <v>468930.85756578948</v>
          </cell>
        </row>
        <row r="2280">
          <cell r="B2280" t="str">
            <v>D3.1736</v>
          </cell>
          <cell r="C2280" t="str">
            <v>Lắp đặt chuỗi sứ néo đơn cho dây dẫn, chiều cao lắp đặt &lt;=40m, chuỗi đỡ đơn &lt;=18 bát</v>
          </cell>
          <cell r="D2280" t="str">
            <v>1 chuỗi sứ</v>
          </cell>
          <cell r="G2280">
            <v>2480</v>
          </cell>
          <cell r="H2280">
            <v>563942.99210526317</v>
          </cell>
          <cell r="I2280">
            <v>0</v>
          </cell>
        </row>
        <row r="2281">
          <cell r="C2281" t="str">
            <v>a.) Vật liệu</v>
          </cell>
        </row>
        <row r="2282">
          <cell r="B2282" t="str">
            <v>020</v>
          </cell>
          <cell r="C2282" t="str">
            <v>Cồn công nghiệp</v>
          </cell>
          <cell r="D2282" t="str">
            <v>kg</v>
          </cell>
          <cell r="E2282">
            <v>0.24</v>
          </cell>
          <cell r="F2282">
            <v>9500</v>
          </cell>
          <cell r="G2282">
            <v>2280</v>
          </cell>
        </row>
        <row r="2283">
          <cell r="B2283" t="str">
            <v>040</v>
          </cell>
          <cell r="C2283" t="str">
            <v>Giẻ lau</v>
          </cell>
          <cell r="D2283" t="str">
            <v>kg</v>
          </cell>
          <cell r="E2283">
            <v>0.04</v>
          </cell>
          <cell r="F2283">
            <v>5000</v>
          </cell>
          <cell r="G2283">
            <v>200</v>
          </cell>
        </row>
        <row r="2284">
          <cell r="C2284" t="str">
            <v>b.) Nhân công</v>
          </cell>
        </row>
        <row r="2285">
          <cell r="B2285" t="str">
            <v>NC4,0_N2</v>
          </cell>
          <cell r="C2285" t="str">
            <v>Nhân công 4,0/7_nhóm 2</v>
          </cell>
          <cell r="D2285" t="str">
            <v>công</v>
          </cell>
          <cell r="E2285">
            <v>1.84</v>
          </cell>
          <cell r="F2285">
            <v>306490.75657894736</v>
          </cell>
          <cell r="H2285">
            <v>563942.99210526317</v>
          </cell>
        </row>
        <row r="2286">
          <cell r="B2286" t="str">
            <v>D3.1737</v>
          </cell>
          <cell r="C2286" t="str">
            <v>Lắp đặt chuỗi sứ néo đơn cho dây dẫn, chiều cao lắp đặt &lt;=40m, chuỗi đỡ đơn &lt;=21 bát</v>
          </cell>
          <cell r="D2286" t="str">
            <v>1 chuỗi sứ</v>
          </cell>
          <cell r="G2286">
            <v>2955</v>
          </cell>
          <cell r="H2286">
            <v>677344.57203947369</v>
          </cell>
          <cell r="I2286">
            <v>0</v>
          </cell>
        </row>
        <row r="2287">
          <cell r="C2287" t="str">
            <v>a.) Vật liệu</v>
          </cell>
        </row>
        <row r="2288">
          <cell r="B2288" t="str">
            <v>020</v>
          </cell>
          <cell r="C2288" t="str">
            <v>Cồn công nghiệp</v>
          </cell>
          <cell r="D2288" t="str">
            <v>kg</v>
          </cell>
          <cell r="E2288">
            <v>0.28999999999999998</v>
          </cell>
          <cell r="F2288">
            <v>9500</v>
          </cell>
          <cell r="G2288">
            <v>2755</v>
          </cell>
        </row>
        <row r="2289">
          <cell r="B2289" t="str">
            <v>040</v>
          </cell>
          <cell r="C2289" t="str">
            <v>Giẻ lau</v>
          </cell>
          <cell r="D2289" t="str">
            <v>kg</v>
          </cell>
          <cell r="E2289">
            <v>0.04</v>
          </cell>
          <cell r="F2289">
            <v>5000</v>
          </cell>
          <cell r="G2289">
            <v>200</v>
          </cell>
        </row>
        <row r="2290">
          <cell r="C2290" t="str">
            <v>b.) Nhân công</v>
          </cell>
        </row>
        <row r="2291">
          <cell r="B2291" t="str">
            <v>NC4,0_N2</v>
          </cell>
          <cell r="C2291" t="str">
            <v>Nhân công 4,0/7_nhóm 2</v>
          </cell>
          <cell r="D2291" t="str">
            <v>công</v>
          </cell>
          <cell r="E2291">
            <v>2.21</v>
          </cell>
          <cell r="F2291">
            <v>306490.75657894736</v>
          </cell>
          <cell r="H2291">
            <v>677344.57203947369</v>
          </cell>
        </row>
        <row r="2292">
          <cell r="B2292" t="str">
            <v>D3.1738</v>
          </cell>
          <cell r="C2292" t="str">
            <v>Lắp đặt chuỗi sứ néo đơn cho dây dẫn, chiều cao lắp đặt &lt;=40m, chuỗi đỡ đơn &gt; 21 bát</v>
          </cell>
          <cell r="D2292" t="str">
            <v>1 chuỗi sứ</v>
          </cell>
          <cell r="G2292">
            <v>3525</v>
          </cell>
          <cell r="H2292">
            <v>812200.50493421045</v>
          </cell>
          <cell r="I2292">
            <v>0</v>
          </cell>
        </row>
        <row r="2293">
          <cell r="C2293" t="str">
            <v>a.) Vật liệu</v>
          </cell>
        </row>
        <row r="2294">
          <cell r="B2294" t="str">
            <v>020</v>
          </cell>
          <cell r="C2294" t="str">
            <v>Cồn công nghiệp</v>
          </cell>
          <cell r="D2294" t="str">
            <v>kg</v>
          </cell>
          <cell r="E2294">
            <v>0.35</v>
          </cell>
          <cell r="F2294">
            <v>9500</v>
          </cell>
          <cell r="G2294">
            <v>3325</v>
          </cell>
        </row>
        <row r="2295">
          <cell r="B2295" t="str">
            <v>040</v>
          </cell>
          <cell r="C2295" t="str">
            <v>Giẻ lau</v>
          </cell>
          <cell r="D2295" t="str">
            <v>kg</v>
          </cell>
          <cell r="E2295">
            <v>0.04</v>
          </cell>
          <cell r="F2295">
            <v>5000</v>
          </cell>
          <cell r="G2295">
            <v>200</v>
          </cell>
        </row>
        <row r="2296">
          <cell r="C2296" t="str">
            <v>b.) Nhân công</v>
          </cell>
        </row>
        <row r="2297">
          <cell r="B2297" t="str">
            <v>NC4,0_N2</v>
          </cell>
          <cell r="C2297" t="str">
            <v>Nhân công 4,0/7_nhóm 2</v>
          </cell>
          <cell r="D2297" t="str">
            <v>công</v>
          </cell>
          <cell r="E2297">
            <v>2.65</v>
          </cell>
          <cell r="F2297">
            <v>306490.75657894736</v>
          </cell>
          <cell r="H2297">
            <v>812200.50493421045</v>
          </cell>
        </row>
        <row r="2298">
          <cell r="B2298" t="str">
            <v>D3.1741</v>
          </cell>
          <cell r="C2298" t="str">
            <v>Lắp đặt chuỗi sứ néo đơn cho dây dẫn, chiều cao lắp đặt &lt;=50m, chuỗi đỡ đơn &lt;=2 bát</v>
          </cell>
          <cell r="D2298" t="str">
            <v>1 chuỗi sứ</v>
          </cell>
          <cell r="G2298">
            <v>525</v>
          </cell>
          <cell r="H2298">
            <v>107271.76480263157</v>
          </cell>
          <cell r="I2298">
            <v>0</v>
          </cell>
        </row>
        <row r="2299">
          <cell r="C2299" t="str">
            <v>a.) Vật liệu</v>
          </cell>
        </row>
        <row r="2300">
          <cell r="B2300" t="str">
            <v>020</v>
          </cell>
          <cell r="C2300" t="str">
            <v>Cồn công nghiệp</v>
          </cell>
          <cell r="D2300" t="str">
            <v>kg</v>
          </cell>
          <cell r="E2300">
            <v>0.05</v>
          </cell>
          <cell r="F2300">
            <v>9500</v>
          </cell>
          <cell r="G2300">
            <v>475</v>
          </cell>
        </row>
        <row r="2301">
          <cell r="B2301" t="str">
            <v>040</v>
          </cell>
          <cell r="C2301" t="str">
            <v>Giẻ lau</v>
          </cell>
          <cell r="D2301" t="str">
            <v>kg</v>
          </cell>
          <cell r="E2301">
            <v>0.01</v>
          </cell>
          <cell r="F2301">
            <v>5000</v>
          </cell>
          <cell r="G2301">
            <v>50</v>
          </cell>
        </row>
        <row r="2302">
          <cell r="C2302" t="str">
            <v>b.) Nhân công</v>
          </cell>
        </row>
        <row r="2303">
          <cell r="B2303" t="str">
            <v>NC4,0_N2</v>
          </cell>
          <cell r="C2303" t="str">
            <v>Nhân công 4,0/7_nhóm 2</v>
          </cell>
          <cell r="D2303" t="str">
            <v>công</v>
          </cell>
          <cell r="E2303">
            <v>0.35</v>
          </cell>
          <cell r="F2303">
            <v>306490.75657894736</v>
          </cell>
          <cell r="H2303">
            <v>107271.76480263157</v>
          </cell>
        </row>
        <row r="2304">
          <cell r="B2304" t="str">
            <v>D3.1742</v>
          </cell>
          <cell r="C2304" t="str">
            <v>Lắp đặt chuỗi sứ néo đơn cho dây dẫn, chiều cao lắp đặt &lt;=50m, chuỗi đỡ đơn &lt;=5 bát</v>
          </cell>
          <cell r="D2304" t="str">
            <v>1 chuỗi sứ</v>
          </cell>
          <cell r="G2304">
            <v>812.5</v>
          </cell>
          <cell r="H2304">
            <v>183894.4539473684</v>
          </cell>
          <cell r="I2304">
            <v>0</v>
          </cell>
        </row>
        <row r="2305">
          <cell r="C2305" t="str">
            <v>a.) Vật liệu</v>
          </cell>
        </row>
        <row r="2306">
          <cell r="B2306" t="str">
            <v>020</v>
          </cell>
          <cell r="C2306" t="str">
            <v>Cồn công nghiệp</v>
          </cell>
          <cell r="D2306" t="str">
            <v>kg</v>
          </cell>
          <cell r="E2306">
            <v>7.4999999999999997E-2</v>
          </cell>
          <cell r="F2306">
            <v>9500</v>
          </cell>
          <cell r="G2306">
            <v>712.5</v>
          </cell>
        </row>
        <row r="2307">
          <cell r="B2307" t="str">
            <v>040</v>
          </cell>
          <cell r="C2307" t="str">
            <v>Giẻ lau</v>
          </cell>
          <cell r="D2307" t="str">
            <v>kg</v>
          </cell>
          <cell r="E2307">
            <v>0.02</v>
          </cell>
          <cell r="F2307">
            <v>5000</v>
          </cell>
          <cell r="G2307">
            <v>100</v>
          </cell>
        </row>
        <row r="2308">
          <cell r="C2308" t="str">
            <v>b.) Nhân công</v>
          </cell>
        </row>
        <row r="2309">
          <cell r="B2309" t="str">
            <v>NC4,0_N2</v>
          </cell>
          <cell r="C2309" t="str">
            <v>Nhân công 4,0/7_nhóm 2</v>
          </cell>
          <cell r="D2309" t="str">
            <v>công</v>
          </cell>
          <cell r="E2309">
            <v>0.6</v>
          </cell>
          <cell r="F2309">
            <v>306490.75657894736</v>
          </cell>
          <cell r="H2309">
            <v>183894.4539473684</v>
          </cell>
        </row>
        <row r="2310">
          <cell r="B2310" t="str">
            <v>D3.1743</v>
          </cell>
          <cell r="C2310" t="str">
            <v>Lắp đặt chuỗi sứ néo đơn cho dây dẫn, chiều cao lắp đặt &lt;=50m, chuỗi đỡ đơn &lt;=8 bát</v>
          </cell>
          <cell r="D2310" t="str">
            <v>1 chuỗi sứ</v>
          </cell>
          <cell r="G2310">
            <v>1290</v>
          </cell>
          <cell r="H2310">
            <v>291166.21875</v>
          </cell>
          <cell r="I2310">
            <v>0</v>
          </cell>
        </row>
        <row r="2311">
          <cell r="C2311" t="str">
            <v>a.) Vật liệu</v>
          </cell>
        </row>
        <row r="2312">
          <cell r="B2312" t="str">
            <v>020</v>
          </cell>
          <cell r="C2312" t="str">
            <v>Cồn công nghiệp</v>
          </cell>
          <cell r="D2312" t="str">
            <v>kg</v>
          </cell>
          <cell r="E2312">
            <v>0.12</v>
          </cell>
          <cell r="F2312">
            <v>9500</v>
          </cell>
          <cell r="G2312">
            <v>1140</v>
          </cell>
        </row>
        <row r="2313">
          <cell r="B2313" t="str">
            <v>040</v>
          </cell>
          <cell r="C2313" t="str">
            <v>Giẻ lau</v>
          </cell>
          <cell r="D2313" t="str">
            <v>kg</v>
          </cell>
          <cell r="E2313">
            <v>0.03</v>
          </cell>
          <cell r="F2313">
            <v>5000</v>
          </cell>
          <cell r="G2313">
            <v>150</v>
          </cell>
        </row>
        <row r="2314">
          <cell r="C2314" t="str">
            <v>b.) Nhân công</v>
          </cell>
        </row>
        <row r="2315">
          <cell r="B2315" t="str">
            <v>NC4,0_N2</v>
          </cell>
          <cell r="C2315" t="str">
            <v>Nhân công 4,0/7_nhóm 2</v>
          </cell>
          <cell r="D2315" t="str">
            <v>công</v>
          </cell>
          <cell r="E2315">
            <v>0.95</v>
          </cell>
          <cell r="F2315">
            <v>306490.75657894736</v>
          </cell>
          <cell r="H2315">
            <v>291166.21875</v>
          </cell>
        </row>
        <row r="2316">
          <cell r="B2316" t="str">
            <v>D3.1744</v>
          </cell>
          <cell r="C2316" t="str">
            <v>Lắp đặt chuỗi sứ néo đơn cho dây dẫn, chiều cao lắp đặt &lt;=50m, chuỗi đỡ đơn &lt;=11 bát</v>
          </cell>
          <cell r="D2316" t="str">
            <v>1 chuỗi sứ</v>
          </cell>
          <cell r="G2316">
            <v>1717.5</v>
          </cell>
          <cell r="H2316">
            <v>413762.52138157899</v>
          </cell>
          <cell r="I2316">
            <v>0</v>
          </cell>
        </row>
        <row r="2317">
          <cell r="C2317" t="str">
            <v>a.) Vật liệu</v>
          </cell>
        </row>
        <row r="2318">
          <cell r="B2318" t="str">
            <v>020</v>
          </cell>
          <cell r="C2318" t="str">
            <v>Cồn công nghiệp</v>
          </cell>
          <cell r="D2318" t="str">
            <v>kg</v>
          </cell>
          <cell r="E2318">
            <v>0.16500000000000001</v>
          </cell>
          <cell r="F2318">
            <v>9500</v>
          </cell>
          <cell r="G2318">
            <v>1567.5</v>
          </cell>
        </row>
        <row r="2319">
          <cell r="B2319" t="str">
            <v>040</v>
          </cell>
          <cell r="C2319" t="str">
            <v>Giẻ lau</v>
          </cell>
          <cell r="D2319" t="str">
            <v>kg</v>
          </cell>
          <cell r="E2319">
            <v>0.03</v>
          </cell>
          <cell r="F2319">
            <v>5000</v>
          </cell>
          <cell r="G2319">
            <v>150</v>
          </cell>
        </row>
        <row r="2320">
          <cell r="C2320" t="str">
            <v>b.) Nhân công</v>
          </cell>
        </row>
        <row r="2321">
          <cell r="B2321" t="str">
            <v>NC4,0_N2</v>
          </cell>
          <cell r="C2321" t="str">
            <v>Nhân công 4,0/7_nhóm 2</v>
          </cell>
          <cell r="D2321" t="str">
            <v>công</v>
          </cell>
          <cell r="E2321">
            <v>1.35</v>
          </cell>
          <cell r="F2321">
            <v>306490.75657894736</v>
          </cell>
          <cell r="H2321">
            <v>413762.52138157899</v>
          </cell>
        </row>
        <row r="2322">
          <cell r="B2322" t="str">
            <v>D3.1745</v>
          </cell>
          <cell r="C2322" t="str">
            <v>Lắp đặt chuỗi sứ néo đơn cho dây dẫn, chiều cao lắp đặt &lt;=50m, chuỗi đỡ đơn &lt;=14 bát</v>
          </cell>
          <cell r="D2322" t="str">
            <v>1 chuỗi sứ</v>
          </cell>
          <cell r="G2322">
            <v>2050</v>
          </cell>
          <cell r="H2322">
            <v>524099.19374999998</v>
          </cell>
          <cell r="I2322">
            <v>0</v>
          </cell>
        </row>
        <row r="2323">
          <cell r="C2323" t="str">
            <v>a.) Vật liệu</v>
          </cell>
        </row>
        <row r="2324">
          <cell r="B2324" t="str">
            <v>020</v>
          </cell>
          <cell r="C2324" t="str">
            <v>Cồn công nghiệp</v>
          </cell>
          <cell r="D2324" t="str">
            <v>kg</v>
          </cell>
          <cell r="E2324">
            <v>0.2</v>
          </cell>
          <cell r="F2324">
            <v>9500</v>
          </cell>
          <cell r="G2324">
            <v>1900</v>
          </cell>
        </row>
        <row r="2325">
          <cell r="B2325" t="str">
            <v>040</v>
          </cell>
          <cell r="C2325" t="str">
            <v>Giẻ lau</v>
          </cell>
          <cell r="D2325" t="str">
            <v>kg</v>
          </cell>
          <cell r="E2325">
            <v>0.03</v>
          </cell>
          <cell r="F2325">
            <v>5000</v>
          </cell>
          <cell r="G2325">
            <v>150</v>
          </cell>
        </row>
        <row r="2326">
          <cell r="C2326" t="str">
            <v>b.) Nhân công</v>
          </cell>
        </row>
        <row r="2327">
          <cell r="B2327" t="str">
            <v>NC4,0_N2</v>
          </cell>
          <cell r="C2327" t="str">
            <v>Nhân công 4,0/7_nhóm 2</v>
          </cell>
          <cell r="D2327" t="str">
            <v>công</v>
          </cell>
          <cell r="E2327">
            <v>1.71</v>
          </cell>
          <cell r="F2327">
            <v>306490.75657894736</v>
          </cell>
          <cell r="H2327">
            <v>524099.19374999998</v>
          </cell>
        </row>
        <row r="2328">
          <cell r="B2328" t="str">
            <v>D3.1746</v>
          </cell>
          <cell r="C2328" t="str">
            <v>Lắp đặt chuỗi sứ néo đơn cho dây dẫn, chiều cao lắp đặt &lt;=50m, chuỗi đỡ đơn &lt;=18 bát</v>
          </cell>
          <cell r="D2328" t="str">
            <v>1 chuỗi sứ</v>
          </cell>
          <cell r="G2328">
            <v>2480</v>
          </cell>
          <cell r="H2328">
            <v>628306.05098684202</v>
          </cell>
          <cell r="I2328">
            <v>0</v>
          </cell>
        </row>
        <row r="2329">
          <cell r="C2329" t="str">
            <v>a.) Vật liệu</v>
          </cell>
        </row>
        <row r="2330">
          <cell r="B2330" t="str">
            <v>020</v>
          </cell>
          <cell r="C2330" t="str">
            <v>Cồn công nghiệp</v>
          </cell>
          <cell r="D2330" t="str">
            <v>kg</v>
          </cell>
          <cell r="E2330">
            <v>0.24</v>
          </cell>
          <cell r="F2330">
            <v>9500</v>
          </cell>
          <cell r="G2330">
            <v>2280</v>
          </cell>
        </row>
        <row r="2331">
          <cell r="B2331" t="str">
            <v>040</v>
          </cell>
          <cell r="C2331" t="str">
            <v>Giẻ lau</v>
          </cell>
          <cell r="D2331" t="str">
            <v>kg</v>
          </cell>
          <cell r="E2331">
            <v>0.04</v>
          </cell>
          <cell r="F2331">
            <v>5000</v>
          </cell>
          <cell r="G2331">
            <v>200</v>
          </cell>
        </row>
        <row r="2332">
          <cell r="C2332" t="str">
            <v>b.) Nhân công</v>
          </cell>
        </row>
        <row r="2333">
          <cell r="B2333" t="str">
            <v>NC4,0_N2</v>
          </cell>
          <cell r="C2333" t="str">
            <v>Nhân công 4,0/7_nhóm 2</v>
          </cell>
          <cell r="D2333" t="str">
            <v>công</v>
          </cell>
          <cell r="E2333">
            <v>2.0499999999999998</v>
          </cell>
          <cell r="F2333">
            <v>306490.75657894736</v>
          </cell>
          <cell r="H2333">
            <v>628306.05098684202</v>
          </cell>
        </row>
        <row r="2334">
          <cell r="B2334" t="str">
            <v>D3.1747</v>
          </cell>
          <cell r="C2334" t="str">
            <v>Lắp đặt chuỗi sứ néo đơn cho dây dẫn, chiều cao lắp đặt &lt;=50m, chuỗi đỡ đơn &lt;=21 bát</v>
          </cell>
          <cell r="D2334" t="str">
            <v>1 chuỗi sứ</v>
          </cell>
          <cell r="G2334">
            <v>2955</v>
          </cell>
          <cell r="H2334">
            <v>753967.26118421054</v>
          </cell>
          <cell r="I2334">
            <v>0</v>
          </cell>
        </row>
        <row r="2335">
          <cell r="C2335" t="str">
            <v>a.) Vật liệu</v>
          </cell>
        </row>
        <row r="2336">
          <cell r="B2336" t="str">
            <v>020</v>
          </cell>
          <cell r="C2336" t="str">
            <v>Cồn công nghiệp</v>
          </cell>
          <cell r="D2336" t="str">
            <v>kg</v>
          </cell>
          <cell r="E2336">
            <v>0.28999999999999998</v>
          </cell>
          <cell r="F2336">
            <v>9500</v>
          </cell>
          <cell r="G2336">
            <v>2755</v>
          </cell>
        </row>
        <row r="2337">
          <cell r="B2337" t="str">
            <v>040</v>
          </cell>
          <cell r="C2337" t="str">
            <v>Giẻ lau</v>
          </cell>
          <cell r="D2337" t="str">
            <v>kg</v>
          </cell>
          <cell r="E2337">
            <v>0.04</v>
          </cell>
          <cell r="F2337">
            <v>5000</v>
          </cell>
          <cell r="G2337">
            <v>200</v>
          </cell>
        </row>
        <row r="2338">
          <cell r="C2338" t="str">
            <v>b.) Nhân công</v>
          </cell>
        </row>
        <row r="2339">
          <cell r="B2339" t="str">
            <v>NC4,0_N2</v>
          </cell>
          <cell r="C2339" t="str">
            <v>Nhân công 4,0/7_nhóm 2</v>
          </cell>
          <cell r="D2339" t="str">
            <v>công</v>
          </cell>
          <cell r="E2339">
            <v>2.46</v>
          </cell>
          <cell r="F2339">
            <v>306490.75657894736</v>
          </cell>
          <cell r="H2339">
            <v>753967.26118421054</v>
          </cell>
        </row>
        <row r="2340">
          <cell r="B2340" t="str">
            <v>D3.1748</v>
          </cell>
          <cell r="C2340" t="str">
            <v>Lắp đặt chuỗi sứ néo đơn cho dây dẫn, chiều cao lắp đặt &lt;=50m, chuỗi đỡ đơn &gt; 21 bát</v>
          </cell>
          <cell r="D2340" t="str">
            <v>1 chuỗi sứ</v>
          </cell>
          <cell r="G2340">
            <v>3525</v>
          </cell>
          <cell r="H2340">
            <v>904147.73190789472</v>
          </cell>
          <cell r="I2340">
            <v>0</v>
          </cell>
        </row>
        <row r="2341">
          <cell r="C2341" t="str">
            <v>a.) Vật liệu</v>
          </cell>
        </row>
        <row r="2342">
          <cell r="B2342" t="str">
            <v>020</v>
          </cell>
          <cell r="C2342" t="str">
            <v>Cồn công nghiệp</v>
          </cell>
          <cell r="D2342" t="str">
            <v>kg</v>
          </cell>
          <cell r="E2342">
            <v>0.35</v>
          </cell>
          <cell r="F2342">
            <v>9500</v>
          </cell>
          <cell r="G2342">
            <v>3325</v>
          </cell>
        </row>
        <row r="2343">
          <cell r="B2343" t="str">
            <v>040</v>
          </cell>
          <cell r="C2343" t="str">
            <v>Giẻ lau</v>
          </cell>
          <cell r="D2343" t="str">
            <v>kg</v>
          </cell>
          <cell r="E2343">
            <v>0.04</v>
          </cell>
          <cell r="F2343">
            <v>5000</v>
          </cell>
          <cell r="G2343">
            <v>200</v>
          </cell>
        </row>
        <row r="2344">
          <cell r="C2344" t="str">
            <v>b.) Nhân công</v>
          </cell>
        </row>
        <row r="2345">
          <cell r="B2345" t="str">
            <v>NC4,0_N2</v>
          </cell>
          <cell r="C2345" t="str">
            <v>Nhân công 4,0/7_nhóm 2</v>
          </cell>
          <cell r="D2345" t="str">
            <v>công</v>
          </cell>
          <cell r="E2345">
            <v>2.95</v>
          </cell>
          <cell r="F2345">
            <v>306490.75657894736</v>
          </cell>
          <cell r="H2345">
            <v>904147.73190789472</v>
          </cell>
        </row>
        <row r="2346">
          <cell r="B2346" t="str">
            <v>D3.1751</v>
          </cell>
          <cell r="C2346" t="str">
            <v>Lắp đặt chuỗi sứ néo đơn cho dây dẫn, chiều cao lắp đặt &lt;=60m, chuỗi đỡ đơn &lt;=2 bát</v>
          </cell>
          <cell r="D2346" t="str">
            <v>1 chuỗi sứ</v>
          </cell>
          <cell r="G2346">
            <v>525</v>
          </cell>
          <cell r="H2346">
            <v>125661.2101973684</v>
          </cell>
          <cell r="I2346">
            <v>0</v>
          </cell>
        </row>
        <row r="2347">
          <cell r="C2347" t="str">
            <v>a.) Vật liệu</v>
          </cell>
        </row>
        <row r="2348">
          <cell r="B2348" t="str">
            <v>020</v>
          </cell>
          <cell r="C2348" t="str">
            <v>Cồn công nghiệp</v>
          </cell>
          <cell r="D2348" t="str">
            <v>kg</v>
          </cell>
          <cell r="E2348">
            <v>0.05</v>
          </cell>
          <cell r="F2348">
            <v>9500</v>
          </cell>
          <cell r="G2348">
            <v>475</v>
          </cell>
        </row>
        <row r="2349">
          <cell r="B2349" t="str">
            <v>040</v>
          </cell>
          <cell r="C2349" t="str">
            <v>Giẻ lau</v>
          </cell>
          <cell r="D2349" t="str">
            <v>kg</v>
          </cell>
          <cell r="E2349">
            <v>0.01</v>
          </cell>
          <cell r="F2349">
            <v>5000</v>
          </cell>
          <cell r="G2349">
            <v>50</v>
          </cell>
        </row>
        <row r="2350">
          <cell r="C2350" t="str">
            <v>b.) Nhân công</v>
          </cell>
        </row>
        <row r="2351">
          <cell r="B2351" t="str">
            <v>NC4,0_N2</v>
          </cell>
          <cell r="C2351" t="str">
            <v>Nhân công 4,0/7_nhóm 2</v>
          </cell>
          <cell r="D2351" t="str">
            <v>công</v>
          </cell>
          <cell r="E2351">
            <v>0.41</v>
          </cell>
          <cell r="F2351">
            <v>306490.75657894736</v>
          </cell>
          <cell r="H2351">
            <v>125661.2101973684</v>
          </cell>
        </row>
        <row r="2352">
          <cell r="B2352" t="str">
            <v>D3.1752</v>
          </cell>
          <cell r="C2352" t="str">
            <v>Lắp đặt chuỗi sứ néo đơn cho dây dẫn, chiều cao lắp đặt &lt;=60m, chuỗi đỡ đơn &lt;=5 bát</v>
          </cell>
          <cell r="D2352" t="str">
            <v>1 chuỗi sứ</v>
          </cell>
          <cell r="G2352">
            <v>812.5</v>
          </cell>
          <cell r="H2352">
            <v>202283.89934210526</v>
          </cell>
          <cell r="I2352">
            <v>0</v>
          </cell>
        </row>
        <row r="2353">
          <cell r="C2353" t="str">
            <v>a.) Vật liệu</v>
          </cell>
        </row>
        <row r="2354">
          <cell r="B2354" t="str">
            <v>020</v>
          </cell>
          <cell r="C2354" t="str">
            <v>Cồn công nghiệp</v>
          </cell>
          <cell r="D2354" t="str">
            <v>kg</v>
          </cell>
          <cell r="E2354">
            <v>7.4999999999999997E-2</v>
          </cell>
          <cell r="F2354">
            <v>9500</v>
          </cell>
          <cell r="G2354">
            <v>712.5</v>
          </cell>
        </row>
        <row r="2355">
          <cell r="B2355" t="str">
            <v>040</v>
          </cell>
          <cell r="C2355" t="str">
            <v>Giẻ lau</v>
          </cell>
          <cell r="D2355" t="str">
            <v>kg</v>
          </cell>
          <cell r="E2355">
            <v>0.02</v>
          </cell>
          <cell r="F2355">
            <v>5000</v>
          </cell>
          <cell r="G2355">
            <v>100</v>
          </cell>
        </row>
        <row r="2356">
          <cell r="C2356" t="str">
            <v>b.) Nhân công</v>
          </cell>
        </row>
        <row r="2357">
          <cell r="B2357" t="str">
            <v>NC4,0_N2</v>
          </cell>
          <cell r="C2357" t="str">
            <v>Nhân công 4,0/7_nhóm 2</v>
          </cell>
          <cell r="D2357" t="str">
            <v>công</v>
          </cell>
          <cell r="E2357">
            <v>0.66</v>
          </cell>
          <cell r="F2357">
            <v>306490.75657894736</v>
          </cell>
          <cell r="H2357">
            <v>202283.89934210526</v>
          </cell>
        </row>
        <row r="2358">
          <cell r="B2358" t="str">
            <v>D3.1753</v>
          </cell>
          <cell r="C2358" t="str">
            <v>Lắp đặt chuỗi sứ néo đơn cho dây dẫn, chiều cao lắp đặt &lt;=60m, chuỗi đỡ đơn &lt;=8 bát</v>
          </cell>
          <cell r="D2358" t="str">
            <v>1 chuỗi sứ</v>
          </cell>
          <cell r="G2358">
            <v>1290</v>
          </cell>
          <cell r="H2358">
            <v>321815.29440789472</v>
          </cell>
          <cell r="I2358">
            <v>0</v>
          </cell>
        </row>
        <row r="2359">
          <cell r="C2359" t="str">
            <v>a.) Vật liệu</v>
          </cell>
        </row>
        <row r="2360">
          <cell r="B2360" t="str">
            <v>020</v>
          </cell>
          <cell r="C2360" t="str">
            <v>Cồn công nghiệp</v>
          </cell>
          <cell r="D2360" t="str">
            <v>kg</v>
          </cell>
          <cell r="E2360">
            <v>0.12</v>
          </cell>
          <cell r="F2360">
            <v>9500</v>
          </cell>
          <cell r="G2360">
            <v>1140</v>
          </cell>
        </row>
        <row r="2361">
          <cell r="B2361" t="str">
            <v>040</v>
          </cell>
          <cell r="C2361" t="str">
            <v>Giẻ lau</v>
          </cell>
          <cell r="D2361" t="str">
            <v>kg</v>
          </cell>
          <cell r="E2361">
            <v>0.03</v>
          </cell>
          <cell r="F2361">
            <v>5000</v>
          </cell>
          <cell r="G2361">
            <v>150</v>
          </cell>
        </row>
        <row r="2362">
          <cell r="C2362" t="str">
            <v>b.) Nhân công</v>
          </cell>
        </row>
        <row r="2363">
          <cell r="B2363" t="str">
            <v>NC4,0_N2</v>
          </cell>
          <cell r="C2363" t="str">
            <v>Nhân công 4,0/7_nhóm 2</v>
          </cell>
          <cell r="D2363" t="str">
            <v>công</v>
          </cell>
          <cell r="E2363">
            <v>1.05</v>
          </cell>
          <cell r="F2363">
            <v>306490.75657894736</v>
          </cell>
          <cell r="H2363">
            <v>321815.29440789472</v>
          </cell>
        </row>
        <row r="2364">
          <cell r="B2364" t="str">
            <v>D3.1754</v>
          </cell>
          <cell r="C2364" t="str">
            <v>Lắp đặt chuỗi sứ néo đơn cho dây dẫn, chiều cao lắp đặt &lt;=60m, chuỗi đỡ đơn &lt;=11 bát</v>
          </cell>
          <cell r="D2364" t="str">
            <v>1 chuỗi sứ</v>
          </cell>
          <cell r="G2364">
            <v>1717.5</v>
          </cell>
          <cell r="H2364">
            <v>453606.31973684207</v>
          </cell>
          <cell r="I2364">
            <v>0</v>
          </cell>
        </row>
        <row r="2365">
          <cell r="C2365" t="str">
            <v>a.) Vật liệu</v>
          </cell>
        </row>
        <row r="2366">
          <cell r="B2366" t="str">
            <v>020</v>
          </cell>
          <cell r="C2366" t="str">
            <v>Cồn công nghiệp</v>
          </cell>
          <cell r="D2366" t="str">
            <v>kg</v>
          </cell>
          <cell r="E2366">
            <v>0.16500000000000001</v>
          </cell>
          <cell r="F2366">
            <v>9500</v>
          </cell>
          <cell r="G2366">
            <v>1567.5</v>
          </cell>
        </row>
        <row r="2367">
          <cell r="B2367" t="str">
            <v>040</v>
          </cell>
          <cell r="C2367" t="str">
            <v>Giẻ lau</v>
          </cell>
          <cell r="D2367" t="str">
            <v>kg</v>
          </cell>
          <cell r="E2367">
            <v>0.03</v>
          </cell>
          <cell r="F2367">
            <v>5000</v>
          </cell>
          <cell r="G2367">
            <v>150</v>
          </cell>
        </row>
        <row r="2368">
          <cell r="C2368" t="str">
            <v>b.) Nhân công</v>
          </cell>
        </row>
        <row r="2369">
          <cell r="B2369" t="str">
            <v>NC4,0_N2</v>
          </cell>
          <cell r="C2369" t="str">
            <v>Nhân công 4,0/7_nhóm 2</v>
          </cell>
          <cell r="D2369" t="str">
            <v>công</v>
          </cell>
          <cell r="E2369">
            <v>1.48</v>
          </cell>
          <cell r="F2369">
            <v>306490.75657894736</v>
          </cell>
          <cell r="H2369">
            <v>453606.31973684207</v>
          </cell>
        </row>
        <row r="2370">
          <cell r="B2370" t="str">
            <v>D3.1755</v>
          </cell>
          <cell r="C2370" t="str">
            <v>Lắp đặt chuỗi sứ néo đơn cho dây dẫn, chiều cao lắp đặt &lt;=60m, chuỗi đỡ đơn &lt;=14 bát</v>
          </cell>
          <cell r="D2370" t="str">
            <v>1 chuỗi sứ</v>
          </cell>
          <cell r="G2370">
            <v>2050</v>
          </cell>
          <cell r="H2370">
            <v>576202.62236842106</v>
          </cell>
          <cell r="I2370">
            <v>0</v>
          </cell>
        </row>
        <row r="2371">
          <cell r="C2371" t="str">
            <v>a.) Vật liệu</v>
          </cell>
        </row>
        <row r="2372">
          <cell r="B2372" t="str">
            <v>020</v>
          </cell>
          <cell r="C2372" t="str">
            <v>Cồn công nghiệp</v>
          </cell>
          <cell r="D2372" t="str">
            <v>kg</v>
          </cell>
          <cell r="E2372">
            <v>0.2</v>
          </cell>
          <cell r="F2372">
            <v>9500</v>
          </cell>
          <cell r="G2372">
            <v>1900</v>
          </cell>
        </row>
        <row r="2373">
          <cell r="B2373" t="str">
            <v>040</v>
          </cell>
          <cell r="C2373" t="str">
            <v>Giẻ lau</v>
          </cell>
          <cell r="D2373" t="str">
            <v>kg</v>
          </cell>
          <cell r="E2373">
            <v>0.03</v>
          </cell>
          <cell r="F2373">
            <v>5000</v>
          </cell>
          <cell r="G2373">
            <v>150</v>
          </cell>
        </row>
        <row r="2374">
          <cell r="C2374" t="str">
            <v>b.) Nhân công</v>
          </cell>
        </row>
        <row r="2375">
          <cell r="B2375" t="str">
            <v>NC4,0_N2</v>
          </cell>
          <cell r="C2375" t="str">
            <v>Nhân công 4,0/7_nhóm 2</v>
          </cell>
          <cell r="D2375" t="str">
            <v>công</v>
          </cell>
          <cell r="E2375">
            <v>1.88</v>
          </cell>
          <cell r="F2375">
            <v>306490.75657894736</v>
          </cell>
          <cell r="H2375">
            <v>576202.62236842106</v>
          </cell>
        </row>
        <row r="2376">
          <cell r="B2376" t="str">
            <v>D3.1756</v>
          </cell>
          <cell r="C2376" t="str">
            <v>Lắp đặt chuỗi sứ néo đơn cho dây dẫn, chiều cao lắp đặt &lt;=60m, chuỗi đỡ đơn &lt;=18 bát</v>
          </cell>
          <cell r="D2376" t="str">
            <v>1 chuỗi sứ</v>
          </cell>
          <cell r="G2376">
            <v>2480</v>
          </cell>
          <cell r="H2376">
            <v>796875.96710526315</v>
          </cell>
          <cell r="I2376">
            <v>0</v>
          </cell>
        </row>
        <row r="2377">
          <cell r="C2377" t="str">
            <v>a.) Vật liệu</v>
          </cell>
        </row>
        <row r="2378">
          <cell r="B2378" t="str">
            <v>020</v>
          </cell>
          <cell r="C2378" t="str">
            <v>Cồn công nghiệp</v>
          </cell>
          <cell r="D2378" t="str">
            <v>kg</v>
          </cell>
          <cell r="E2378">
            <v>0.24</v>
          </cell>
          <cell r="F2378">
            <v>9500</v>
          </cell>
          <cell r="G2378">
            <v>2280</v>
          </cell>
        </row>
        <row r="2379">
          <cell r="B2379" t="str">
            <v>040</v>
          </cell>
          <cell r="C2379" t="str">
            <v>Giẻ lau</v>
          </cell>
          <cell r="D2379" t="str">
            <v>kg</v>
          </cell>
          <cell r="E2379">
            <v>0.04</v>
          </cell>
          <cell r="F2379">
            <v>5000</v>
          </cell>
          <cell r="G2379">
            <v>200</v>
          </cell>
        </row>
        <row r="2380">
          <cell r="C2380" t="str">
            <v>b.) Nhân công</v>
          </cell>
        </row>
        <row r="2381">
          <cell r="B2381" t="str">
            <v>NC4,0_N2</v>
          </cell>
          <cell r="C2381" t="str">
            <v>Nhân công 4,0/7_nhóm 2</v>
          </cell>
          <cell r="D2381" t="str">
            <v>công</v>
          </cell>
          <cell r="E2381">
            <v>2.6</v>
          </cell>
          <cell r="F2381">
            <v>306490.75657894736</v>
          </cell>
          <cell r="H2381">
            <v>796875.96710526315</v>
          </cell>
        </row>
        <row r="2382">
          <cell r="B2382" t="str">
            <v>D3.1757</v>
          </cell>
          <cell r="C2382" t="str">
            <v>Lắp đặt chuỗi sứ néo đơn cho dây dẫn, chiều cao lắp đặt &lt;=60m, chuỗi đỡ đơn &lt;=21 bát</v>
          </cell>
          <cell r="D2382" t="str">
            <v>1 chuỗi sứ</v>
          </cell>
          <cell r="G2382">
            <v>2955</v>
          </cell>
          <cell r="H2382">
            <v>830589.95032894728</v>
          </cell>
          <cell r="I2382">
            <v>0</v>
          </cell>
        </row>
        <row r="2383">
          <cell r="C2383" t="str">
            <v>a.) Vật liệu</v>
          </cell>
        </row>
        <row r="2384">
          <cell r="B2384" t="str">
            <v>020</v>
          </cell>
          <cell r="C2384" t="str">
            <v>Cồn công nghiệp</v>
          </cell>
          <cell r="D2384" t="str">
            <v>kg</v>
          </cell>
          <cell r="E2384">
            <v>0.28999999999999998</v>
          </cell>
          <cell r="F2384">
            <v>9500</v>
          </cell>
          <cell r="G2384">
            <v>2755</v>
          </cell>
        </row>
        <row r="2385">
          <cell r="B2385" t="str">
            <v>040</v>
          </cell>
          <cell r="C2385" t="str">
            <v>Giẻ lau</v>
          </cell>
          <cell r="D2385" t="str">
            <v>kg</v>
          </cell>
          <cell r="E2385">
            <v>0.04</v>
          </cell>
          <cell r="F2385">
            <v>5000</v>
          </cell>
          <cell r="G2385">
            <v>200</v>
          </cell>
        </row>
        <row r="2386">
          <cell r="C2386" t="str">
            <v>b.) Nhân công</v>
          </cell>
        </row>
        <row r="2387">
          <cell r="B2387" t="str">
            <v>NC4,0_N2</v>
          </cell>
          <cell r="C2387" t="str">
            <v>Nhân công 4,0/7_nhóm 2</v>
          </cell>
          <cell r="D2387" t="str">
            <v>công</v>
          </cell>
          <cell r="E2387">
            <v>2.71</v>
          </cell>
          <cell r="F2387">
            <v>306490.75657894736</v>
          </cell>
          <cell r="H2387">
            <v>830589.95032894728</v>
          </cell>
        </row>
        <row r="2388">
          <cell r="B2388" t="str">
            <v>D3.1758</v>
          </cell>
          <cell r="C2388" t="str">
            <v>Lắp đặt chuỗi sứ néo đơn cho dây dẫn, chiều cao lắp đặt &lt;=60m, chuỗi đỡ đơn &gt; 21 bát</v>
          </cell>
          <cell r="D2388" t="str">
            <v>1 chuỗi sứ</v>
          </cell>
          <cell r="G2388">
            <v>3525</v>
          </cell>
          <cell r="H2388">
            <v>996094.95888157887</v>
          </cell>
          <cell r="I2388">
            <v>0</v>
          </cell>
        </row>
        <row r="2389">
          <cell r="C2389" t="str">
            <v>a.) Vật liệu</v>
          </cell>
        </row>
        <row r="2390">
          <cell r="B2390" t="str">
            <v>020</v>
          </cell>
          <cell r="C2390" t="str">
            <v>Cồn công nghiệp</v>
          </cell>
          <cell r="D2390" t="str">
            <v>kg</v>
          </cell>
          <cell r="E2390">
            <v>0.35</v>
          </cell>
          <cell r="F2390">
            <v>9500</v>
          </cell>
          <cell r="G2390">
            <v>3325</v>
          </cell>
        </row>
        <row r="2391">
          <cell r="B2391" t="str">
            <v>040</v>
          </cell>
          <cell r="C2391" t="str">
            <v>Giẻ lau</v>
          </cell>
          <cell r="D2391" t="str">
            <v>kg</v>
          </cell>
          <cell r="E2391">
            <v>0.04</v>
          </cell>
          <cell r="F2391">
            <v>5000</v>
          </cell>
          <cell r="G2391">
            <v>200</v>
          </cell>
        </row>
        <row r="2392">
          <cell r="C2392" t="str">
            <v>b.) Nhân công</v>
          </cell>
        </row>
        <row r="2393">
          <cell r="B2393" t="str">
            <v>NC4,0_N2</v>
          </cell>
          <cell r="C2393" t="str">
            <v>Nhân công 4,0/7_nhóm 2</v>
          </cell>
          <cell r="D2393" t="str">
            <v>công</v>
          </cell>
          <cell r="E2393">
            <v>3.25</v>
          </cell>
          <cell r="F2393">
            <v>306490.75657894736</v>
          </cell>
          <cell r="H2393">
            <v>996094.95888157887</v>
          </cell>
        </row>
        <row r="2394">
          <cell r="B2394" t="str">
            <v>D3.1761</v>
          </cell>
          <cell r="C2394" t="str">
            <v>Lắp đặt chuỗi sứ néo đơn cho dây dẫn, chiều cao lắp đặt &lt;=70m, chuỗi đỡ đơn &lt;=2 bát</v>
          </cell>
          <cell r="D2394" t="str">
            <v>1 chuỗi sứ</v>
          </cell>
          <cell r="G2394">
            <v>525</v>
          </cell>
          <cell r="H2394">
            <v>137920.84046052632</v>
          </cell>
          <cell r="I2394">
            <v>0</v>
          </cell>
        </row>
        <row r="2395">
          <cell r="C2395" t="str">
            <v>a.) Vật liệu</v>
          </cell>
        </row>
        <row r="2396">
          <cell r="B2396" t="str">
            <v>020</v>
          </cell>
          <cell r="C2396" t="str">
            <v>Cồn công nghiệp</v>
          </cell>
          <cell r="D2396" t="str">
            <v>kg</v>
          </cell>
          <cell r="E2396">
            <v>0.05</v>
          </cell>
          <cell r="F2396">
            <v>9500</v>
          </cell>
          <cell r="G2396">
            <v>475</v>
          </cell>
        </row>
        <row r="2397">
          <cell r="B2397" t="str">
            <v>040</v>
          </cell>
          <cell r="C2397" t="str">
            <v>Giẻ lau</v>
          </cell>
          <cell r="D2397" t="str">
            <v>kg</v>
          </cell>
          <cell r="E2397">
            <v>0.01</v>
          </cell>
          <cell r="F2397">
            <v>5000</v>
          </cell>
          <cell r="G2397">
            <v>50</v>
          </cell>
        </row>
        <row r="2398">
          <cell r="C2398" t="str">
            <v>b.) Nhân công</v>
          </cell>
        </row>
        <row r="2399">
          <cell r="B2399" t="str">
            <v>NC4,0_N2</v>
          </cell>
          <cell r="C2399" t="str">
            <v>Nhân công 4,0/7_nhóm 2</v>
          </cell>
          <cell r="D2399" t="str">
            <v>công</v>
          </cell>
          <cell r="E2399">
            <v>0.45</v>
          </cell>
          <cell r="F2399">
            <v>306490.75657894736</v>
          </cell>
          <cell r="H2399">
            <v>137920.84046052632</v>
          </cell>
        </row>
        <row r="2400">
          <cell r="B2400" t="str">
            <v>D3.1762</v>
          </cell>
          <cell r="C2400" t="str">
            <v>Lắp đặt chuỗi sứ néo đơn cho dây dẫn, chiều cao lắp đặt &lt;=70m, chuỗi đỡ đơn &lt;=5 bát</v>
          </cell>
          <cell r="D2400" t="str">
            <v>1 chuỗi sứ</v>
          </cell>
          <cell r="G2400">
            <v>812.5</v>
          </cell>
          <cell r="H2400">
            <v>223738.25230263156</v>
          </cell>
          <cell r="I2400">
            <v>0</v>
          </cell>
        </row>
        <row r="2401">
          <cell r="C2401" t="str">
            <v>a.) Vật liệu</v>
          </cell>
        </row>
        <row r="2402">
          <cell r="B2402" t="str">
            <v>020</v>
          </cell>
          <cell r="C2402" t="str">
            <v>Cồn công nghiệp</v>
          </cell>
          <cell r="D2402" t="str">
            <v>kg</v>
          </cell>
          <cell r="E2402">
            <v>7.4999999999999997E-2</v>
          </cell>
          <cell r="F2402">
            <v>9500</v>
          </cell>
          <cell r="G2402">
            <v>712.5</v>
          </cell>
        </row>
        <row r="2403">
          <cell r="B2403" t="str">
            <v>040</v>
          </cell>
          <cell r="C2403" t="str">
            <v>Giẻ lau</v>
          </cell>
          <cell r="D2403" t="str">
            <v>kg</v>
          </cell>
          <cell r="E2403">
            <v>0.02</v>
          </cell>
          <cell r="F2403">
            <v>5000</v>
          </cell>
          <cell r="G2403">
            <v>100</v>
          </cell>
        </row>
        <row r="2404">
          <cell r="C2404" t="str">
            <v>b.) Nhân công</v>
          </cell>
        </row>
        <row r="2405">
          <cell r="B2405" t="str">
            <v>NC4,0_N2</v>
          </cell>
          <cell r="C2405" t="str">
            <v>Nhân công 4,0/7_nhóm 2</v>
          </cell>
          <cell r="D2405" t="str">
            <v>công</v>
          </cell>
          <cell r="E2405">
            <v>0.73</v>
          </cell>
          <cell r="F2405">
            <v>306490.75657894736</v>
          </cell>
          <cell r="H2405">
            <v>223738.25230263156</v>
          </cell>
        </row>
        <row r="2406">
          <cell r="B2406" t="str">
            <v>D3.1763</v>
          </cell>
          <cell r="C2406" t="str">
            <v>Lắp đặt chuỗi sứ néo đơn cho dây dẫn, chiều cao lắp đặt &lt;=70m, chuỗi đỡ đơn &lt;=8 bát</v>
          </cell>
          <cell r="D2406" t="str">
            <v>1 chuỗi sứ</v>
          </cell>
          <cell r="G2406">
            <v>1290</v>
          </cell>
          <cell r="H2406">
            <v>355529.27763157891</v>
          </cell>
          <cell r="I2406">
            <v>0</v>
          </cell>
        </row>
        <row r="2407">
          <cell r="C2407" t="str">
            <v>a.) Vật liệu</v>
          </cell>
        </row>
        <row r="2408">
          <cell r="B2408" t="str">
            <v>020</v>
          </cell>
          <cell r="C2408" t="str">
            <v>Cồn công nghiệp</v>
          </cell>
          <cell r="D2408" t="str">
            <v>kg</v>
          </cell>
          <cell r="E2408">
            <v>0.12</v>
          </cell>
          <cell r="F2408">
            <v>9500</v>
          </cell>
          <cell r="G2408">
            <v>1140</v>
          </cell>
        </row>
        <row r="2409">
          <cell r="B2409" t="str">
            <v>040</v>
          </cell>
          <cell r="C2409" t="str">
            <v>Giẻ lau</v>
          </cell>
          <cell r="D2409" t="str">
            <v>kg</v>
          </cell>
          <cell r="E2409">
            <v>0.03</v>
          </cell>
          <cell r="F2409">
            <v>5000</v>
          </cell>
          <cell r="G2409">
            <v>150</v>
          </cell>
        </row>
        <row r="2410">
          <cell r="C2410" t="str">
            <v>b.) Nhân công</v>
          </cell>
        </row>
        <row r="2411">
          <cell r="B2411" t="str">
            <v>NC4,0_N2</v>
          </cell>
          <cell r="C2411" t="str">
            <v>Nhân công 4,0/7_nhóm 2</v>
          </cell>
          <cell r="D2411" t="str">
            <v>công</v>
          </cell>
          <cell r="E2411">
            <v>1.1599999999999999</v>
          </cell>
          <cell r="F2411">
            <v>306490.75657894736</v>
          </cell>
          <cell r="H2411">
            <v>355529.27763157891</v>
          </cell>
        </row>
        <row r="2412">
          <cell r="B2412" t="str">
            <v>D3.1764</v>
          </cell>
          <cell r="C2412" t="str">
            <v>Lắp đặt chuỗi sứ néo đơn cho dây dẫn, chiều cao lắp đặt &lt;=70m, chuỗi đỡ đơn &lt;=11 bát</v>
          </cell>
          <cell r="D2412" t="str">
            <v>1 chuỗi sứ</v>
          </cell>
          <cell r="G2412">
            <v>1717.5</v>
          </cell>
          <cell r="H2412">
            <v>499579.93322368414</v>
          </cell>
          <cell r="I2412">
            <v>0</v>
          </cell>
        </row>
        <row r="2413">
          <cell r="C2413" t="str">
            <v>a.) Vật liệu</v>
          </cell>
        </row>
        <row r="2414">
          <cell r="B2414" t="str">
            <v>020</v>
          </cell>
          <cell r="C2414" t="str">
            <v>Cồn công nghiệp</v>
          </cell>
          <cell r="D2414" t="str">
            <v>kg</v>
          </cell>
          <cell r="E2414">
            <v>0.16500000000000001</v>
          </cell>
          <cell r="F2414">
            <v>9500</v>
          </cell>
          <cell r="G2414">
            <v>1567.5</v>
          </cell>
        </row>
        <row r="2415">
          <cell r="B2415" t="str">
            <v>040</v>
          </cell>
          <cell r="C2415" t="str">
            <v>Giẻ lau</v>
          </cell>
          <cell r="D2415" t="str">
            <v>kg</v>
          </cell>
          <cell r="E2415">
            <v>0.03</v>
          </cell>
          <cell r="F2415">
            <v>5000</v>
          </cell>
          <cell r="G2415">
            <v>150</v>
          </cell>
        </row>
        <row r="2416">
          <cell r="C2416" t="str">
            <v>b.) Nhân công</v>
          </cell>
        </row>
        <row r="2417">
          <cell r="B2417" t="str">
            <v>NC4,0_N2</v>
          </cell>
          <cell r="C2417" t="str">
            <v>Nhân công 4,0/7_nhóm 2</v>
          </cell>
          <cell r="D2417" t="str">
            <v>công</v>
          </cell>
          <cell r="E2417">
            <v>1.63</v>
          </cell>
          <cell r="F2417">
            <v>306490.75657894736</v>
          </cell>
          <cell r="H2417">
            <v>499579.93322368414</v>
          </cell>
        </row>
        <row r="2418">
          <cell r="B2418" t="str">
            <v>D3.1765</v>
          </cell>
          <cell r="C2418" t="str">
            <v>Lắp đặt chuỗi sứ néo đơn cho dây dẫn, chiều cao lắp đặt &lt;=70m, chuỗi đỡ đơn &lt;=14 bát</v>
          </cell>
          <cell r="D2418" t="str">
            <v>1 chuỗi sứ</v>
          </cell>
          <cell r="G2418">
            <v>2050</v>
          </cell>
          <cell r="H2418">
            <v>634435.86611842096</v>
          </cell>
          <cell r="I2418">
            <v>0</v>
          </cell>
        </row>
        <row r="2419">
          <cell r="C2419" t="str">
            <v>a.) Vật liệu</v>
          </cell>
        </row>
        <row r="2420">
          <cell r="B2420" t="str">
            <v>020</v>
          </cell>
          <cell r="C2420" t="str">
            <v>Cồn công nghiệp</v>
          </cell>
          <cell r="D2420" t="str">
            <v>kg</v>
          </cell>
          <cell r="E2420">
            <v>0.2</v>
          </cell>
          <cell r="F2420">
            <v>9500</v>
          </cell>
          <cell r="G2420">
            <v>1900</v>
          </cell>
        </row>
        <row r="2421">
          <cell r="B2421" t="str">
            <v>040</v>
          </cell>
          <cell r="C2421" t="str">
            <v>Giẻ lau</v>
          </cell>
          <cell r="D2421" t="str">
            <v>kg</v>
          </cell>
          <cell r="E2421">
            <v>0.03</v>
          </cell>
          <cell r="F2421">
            <v>5000</v>
          </cell>
          <cell r="G2421">
            <v>150</v>
          </cell>
        </row>
        <row r="2422">
          <cell r="C2422" t="str">
            <v>b.) Nhân công</v>
          </cell>
        </row>
        <row r="2423">
          <cell r="B2423" t="str">
            <v>NC4,0_N2</v>
          </cell>
          <cell r="C2423" t="str">
            <v>Nhân công 4,0/7_nhóm 2</v>
          </cell>
          <cell r="D2423" t="str">
            <v>công</v>
          </cell>
          <cell r="E2423">
            <v>2.0699999999999998</v>
          </cell>
          <cell r="F2423">
            <v>306490.75657894736</v>
          </cell>
          <cell r="H2423">
            <v>634435.86611842096</v>
          </cell>
        </row>
        <row r="2424">
          <cell r="B2424" t="str">
            <v>D3.1766</v>
          </cell>
          <cell r="C2424" t="str">
            <v>Lắp đặt chuỗi sứ néo đơn cho dây dẫn, chiều cao lắp đặt &lt;=70m, chuỗi đỡ đơn &lt;=18 bát</v>
          </cell>
          <cell r="D2424" t="str">
            <v>1 chuỗi sứ</v>
          </cell>
          <cell r="G2424">
            <v>2480</v>
          </cell>
          <cell r="H2424">
            <v>876563.56381578941</v>
          </cell>
          <cell r="I2424">
            <v>0</v>
          </cell>
        </row>
        <row r="2425">
          <cell r="C2425" t="str">
            <v>a.) Vật liệu</v>
          </cell>
        </row>
        <row r="2426">
          <cell r="B2426" t="str">
            <v>020</v>
          </cell>
          <cell r="C2426" t="str">
            <v>Cồn công nghiệp</v>
          </cell>
          <cell r="D2426" t="str">
            <v>kg</v>
          </cell>
          <cell r="E2426">
            <v>0.24</v>
          </cell>
          <cell r="F2426">
            <v>9500</v>
          </cell>
          <cell r="G2426">
            <v>2280</v>
          </cell>
        </row>
        <row r="2427">
          <cell r="B2427" t="str">
            <v>040</v>
          </cell>
          <cell r="C2427" t="str">
            <v>Giẻ lau</v>
          </cell>
          <cell r="D2427" t="str">
            <v>kg</v>
          </cell>
          <cell r="E2427">
            <v>0.04</v>
          </cell>
          <cell r="F2427">
            <v>5000</v>
          </cell>
          <cell r="G2427">
            <v>200</v>
          </cell>
        </row>
        <row r="2428">
          <cell r="C2428" t="str">
            <v>b.) Nhân công</v>
          </cell>
        </row>
        <row r="2429">
          <cell r="B2429" t="str">
            <v>NC4,0_N2</v>
          </cell>
          <cell r="C2429" t="str">
            <v>Nhân công 4,0/7_nhóm 2</v>
          </cell>
          <cell r="D2429" t="str">
            <v>công</v>
          </cell>
          <cell r="E2429">
            <v>2.86</v>
          </cell>
          <cell r="F2429">
            <v>306490.75657894736</v>
          </cell>
          <cell r="H2429">
            <v>876563.56381578941</v>
          </cell>
        </row>
        <row r="2430">
          <cell r="B2430" t="str">
            <v>D3.1767</v>
          </cell>
          <cell r="C2430" t="str">
            <v>Lắp đặt chuỗi sứ néo đơn cho dây dẫn, chiều cao lắp đặt &lt;=70m, chuỗi đỡ đơn &lt;=21 bát</v>
          </cell>
          <cell r="D2430" t="str">
            <v>1 chuỗi sứ</v>
          </cell>
          <cell r="G2430">
            <v>2955</v>
          </cell>
          <cell r="H2430">
            <v>913342.45460526308</v>
          </cell>
          <cell r="I2430">
            <v>0</v>
          </cell>
        </row>
        <row r="2431">
          <cell r="C2431" t="str">
            <v>a.) Vật liệu</v>
          </cell>
        </row>
        <row r="2432">
          <cell r="B2432" t="str">
            <v>020</v>
          </cell>
          <cell r="C2432" t="str">
            <v>Cồn công nghiệp</v>
          </cell>
          <cell r="D2432" t="str">
            <v>kg</v>
          </cell>
          <cell r="E2432">
            <v>0.28999999999999998</v>
          </cell>
          <cell r="F2432">
            <v>9500</v>
          </cell>
          <cell r="G2432">
            <v>2755</v>
          </cell>
        </row>
        <row r="2433">
          <cell r="B2433" t="str">
            <v>040</v>
          </cell>
          <cell r="C2433" t="str">
            <v>Giẻ lau</v>
          </cell>
          <cell r="D2433" t="str">
            <v>kg</v>
          </cell>
          <cell r="E2433">
            <v>0.04</v>
          </cell>
          <cell r="F2433">
            <v>5000</v>
          </cell>
          <cell r="G2433">
            <v>200</v>
          </cell>
        </row>
        <row r="2434">
          <cell r="C2434" t="str">
            <v>b.) Nhân công</v>
          </cell>
        </row>
        <row r="2435">
          <cell r="B2435" t="str">
            <v>NC4,0_N2</v>
          </cell>
          <cell r="C2435" t="str">
            <v>Nhân công 4,0/7_nhóm 2</v>
          </cell>
          <cell r="D2435" t="str">
            <v>công</v>
          </cell>
          <cell r="E2435">
            <v>2.98</v>
          </cell>
          <cell r="F2435">
            <v>306490.75657894736</v>
          </cell>
          <cell r="H2435">
            <v>913342.45460526308</v>
          </cell>
        </row>
        <row r="2436">
          <cell r="B2436" t="str">
            <v>D3.1768</v>
          </cell>
          <cell r="C2436" t="str">
            <v>Lắp đặt chuỗi sứ néo đơn cho dây dẫn, chiều cao lắp đặt &lt;=70m, chuỗi đỡ đơn &gt; 21 bát</v>
          </cell>
          <cell r="D2436" t="str">
            <v>1 chuỗi sứ</v>
          </cell>
          <cell r="G2436">
            <v>3525</v>
          </cell>
          <cell r="H2436">
            <v>1097236.9085526315</v>
          </cell>
          <cell r="I2436">
            <v>0</v>
          </cell>
        </row>
        <row r="2437">
          <cell r="C2437" t="str">
            <v>a.) Vật liệu</v>
          </cell>
        </row>
        <row r="2438">
          <cell r="B2438" t="str">
            <v>020</v>
          </cell>
          <cell r="C2438" t="str">
            <v>Cồn công nghiệp</v>
          </cell>
          <cell r="D2438" t="str">
            <v>kg</v>
          </cell>
          <cell r="E2438">
            <v>0.35</v>
          </cell>
          <cell r="F2438">
            <v>9500</v>
          </cell>
          <cell r="G2438">
            <v>3325</v>
          </cell>
        </row>
        <row r="2439">
          <cell r="B2439" t="str">
            <v>040</v>
          </cell>
          <cell r="C2439" t="str">
            <v>Giẻ lau</v>
          </cell>
          <cell r="D2439" t="str">
            <v>kg</v>
          </cell>
          <cell r="E2439">
            <v>0.04</v>
          </cell>
          <cell r="F2439">
            <v>5000</v>
          </cell>
          <cell r="G2439">
            <v>200</v>
          </cell>
        </row>
        <row r="2440">
          <cell r="C2440" t="str">
            <v>b.) Nhân công</v>
          </cell>
        </row>
        <row r="2441">
          <cell r="B2441" t="str">
            <v>NC4,0_N2</v>
          </cell>
          <cell r="C2441" t="str">
            <v>Nhân công 4,0/7_nhóm 2</v>
          </cell>
          <cell r="D2441" t="str">
            <v>công</v>
          </cell>
          <cell r="E2441">
            <v>3.58</v>
          </cell>
          <cell r="F2441">
            <v>306490.75657894736</v>
          </cell>
          <cell r="H2441">
            <v>1097236.9085526315</v>
          </cell>
        </row>
        <row r="2442">
          <cell r="B2442" t="str">
            <v>D3.1771</v>
          </cell>
          <cell r="C2442" t="str">
            <v>Lắp đặt chuỗi sứ néo đơn cho dây dẫn, chiều cao lắp đặt &lt;=85m, chuỗi đỡ đơn &lt;=2 bát</v>
          </cell>
          <cell r="D2442" t="str">
            <v>1 chuỗi sứ</v>
          </cell>
          <cell r="G2442">
            <v>525</v>
          </cell>
          <cell r="H2442">
            <v>159375.19342105262</v>
          </cell>
          <cell r="I2442">
            <v>0</v>
          </cell>
        </row>
        <row r="2443">
          <cell r="C2443" t="str">
            <v>a.) Vật liệu</v>
          </cell>
        </row>
        <row r="2444">
          <cell r="B2444" t="str">
            <v>020</v>
          </cell>
          <cell r="C2444" t="str">
            <v>Cồn công nghiệp</v>
          </cell>
          <cell r="D2444" t="str">
            <v>kg</v>
          </cell>
          <cell r="E2444">
            <v>0.05</v>
          </cell>
          <cell r="F2444">
            <v>9500</v>
          </cell>
          <cell r="G2444">
            <v>475</v>
          </cell>
        </row>
        <row r="2445">
          <cell r="B2445" t="str">
            <v>040</v>
          </cell>
          <cell r="C2445" t="str">
            <v>Giẻ lau</v>
          </cell>
          <cell r="D2445" t="str">
            <v>kg</v>
          </cell>
          <cell r="E2445">
            <v>0.01</v>
          </cell>
          <cell r="F2445">
            <v>5000</v>
          </cell>
          <cell r="G2445">
            <v>50</v>
          </cell>
        </row>
        <row r="2446">
          <cell r="C2446" t="str">
            <v>b.) Nhân công</v>
          </cell>
        </row>
        <row r="2447">
          <cell r="B2447" t="str">
            <v>NC4,0_N2</v>
          </cell>
          <cell r="C2447" t="str">
            <v>Nhân công 4,0/7_nhóm 2</v>
          </cell>
          <cell r="D2447" t="str">
            <v>công</v>
          </cell>
          <cell r="E2447">
            <v>0.52</v>
          </cell>
          <cell r="F2447">
            <v>306490.75657894736</v>
          </cell>
          <cell r="H2447">
            <v>159375.19342105262</v>
          </cell>
        </row>
        <row r="2448">
          <cell r="B2448" t="str">
            <v>D3.1772</v>
          </cell>
          <cell r="C2448" t="str">
            <v>Lắp đặt chuỗi sứ néo đơn cho dây dẫn, chiều cao lắp đặt &lt;=85m, chuỗi đỡ đơn &lt;=5 bát</v>
          </cell>
          <cell r="D2448" t="str">
            <v>1 chuỗi sứ</v>
          </cell>
          <cell r="G2448">
            <v>812.5</v>
          </cell>
          <cell r="H2448">
            <v>257452.23552631578</v>
          </cell>
          <cell r="I2448">
            <v>0</v>
          </cell>
        </row>
        <row r="2449">
          <cell r="C2449" t="str">
            <v>a.) Vật liệu</v>
          </cell>
        </row>
        <row r="2450">
          <cell r="B2450" t="str">
            <v>020</v>
          </cell>
          <cell r="C2450" t="str">
            <v>Cồn công nghiệp</v>
          </cell>
          <cell r="D2450" t="str">
            <v>kg</v>
          </cell>
          <cell r="E2450">
            <v>7.4999999999999997E-2</v>
          </cell>
          <cell r="F2450">
            <v>9500</v>
          </cell>
          <cell r="G2450">
            <v>712.5</v>
          </cell>
        </row>
        <row r="2451">
          <cell r="B2451" t="str">
            <v>040</v>
          </cell>
          <cell r="C2451" t="str">
            <v>Giẻ lau</v>
          </cell>
          <cell r="D2451" t="str">
            <v>kg</v>
          </cell>
          <cell r="E2451">
            <v>0.02</v>
          </cell>
          <cell r="F2451">
            <v>5000</v>
          </cell>
          <cell r="G2451">
            <v>100</v>
          </cell>
        </row>
        <row r="2452">
          <cell r="C2452" t="str">
            <v>b.) Nhân công</v>
          </cell>
        </row>
        <row r="2453">
          <cell r="B2453" t="str">
            <v>NC4,0_N2</v>
          </cell>
          <cell r="C2453" t="str">
            <v>Nhân công 4,0/7_nhóm 2</v>
          </cell>
          <cell r="D2453" t="str">
            <v>công</v>
          </cell>
          <cell r="E2453">
            <v>0.84</v>
          </cell>
          <cell r="F2453">
            <v>306490.75657894736</v>
          </cell>
          <cell r="H2453">
            <v>257452.23552631578</v>
          </cell>
        </row>
        <row r="2454">
          <cell r="B2454" t="str">
            <v>D3.1773</v>
          </cell>
          <cell r="C2454" t="str">
            <v>Lắp đặt chuỗi sứ néo đơn cho dây dẫn, chiều cao lắp đặt &lt;=85m, chuỗi đỡ đơn &lt;=8 bát</v>
          </cell>
          <cell r="D2454" t="str">
            <v>1 chuỗi sứ</v>
          </cell>
          <cell r="G2454">
            <v>1290</v>
          </cell>
          <cell r="H2454">
            <v>407632.70624999999</v>
          </cell>
          <cell r="I2454">
            <v>0</v>
          </cell>
        </row>
        <row r="2455">
          <cell r="C2455" t="str">
            <v>a.) Vật liệu</v>
          </cell>
        </row>
        <row r="2456">
          <cell r="B2456" t="str">
            <v>020</v>
          </cell>
          <cell r="C2456" t="str">
            <v>Cồn công nghiệp</v>
          </cell>
          <cell r="D2456" t="str">
            <v>kg</v>
          </cell>
          <cell r="E2456">
            <v>0.12</v>
          </cell>
          <cell r="F2456">
            <v>9500</v>
          </cell>
          <cell r="G2456">
            <v>1140</v>
          </cell>
        </row>
        <row r="2457">
          <cell r="B2457" t="str">
            <v>040</v>
          </cell>
          <cell r="C2457" t="str">
            <v>Giẻ lau</v>
          </cell>
          <cell r="D2457" t="str">
            <v>kg</v>
          </cell>
          <cell r="E2457">
            <v>0.03</v>
          </cell>
          <cell r="F2457">
            <v>5000</v>
          </cell>
          <cell r="G2457">
            <v>150</v>
          </cell>
        </row>
        <row r="2458">
          <cell r="C2458" t="str">
            <v>b.) Nhân công</v>
          </cell>
        </row>
        <row r="2459">
          <cell r="B2459" t="str">
            <v>NC4,0_N2</v>
          </cell>
          <cell r="C2459" t="str">
            <v>Nhân công 4,0/7_nhóm 2</v>
          </cell>
          <cell r="D2459" t="str">
            <v>công</v>
          </cell>
          <cell r="E2459">
            <v>1.33</v>
          </cell>
          <cell r="F2459">
            <v>306490.75657894736</v>
          </cell>
          <cell r="H2459">
            <v>407632.70624999999</v>
          </cell>
        </row>
        <row r="2460">
          <cell r="B2460" t="str">
            <v>D3.1774</v>
          </cell>
          <cell r="C2460" t="str">
            <v>Lắp đặt chuỗi sứ néo đơn cho dây dẫn, chiều cao lắp đặt &lt;=85m, chuỗi đỡ đơn &lt;=11 bát</v>
          </cell>
          <cell r="D2460" t="str">
            <v>1 chuỗi sứ</v>
          </cell>
          <cell r="G2460">
            <v>1717.5</v>
          </cell>
          <cell r="H2460">
            <v>573137.71480263164</v>
          </cell>
          <cell r="I2460">
            <v>0</v>
          </cell>
        </row>
        <row r="2461">
          <cell r="C2461" t="str">
            <v>a.) Vật liệu</v>
          </cell>
        </row>
        <row r="2462">
          <cell r="B2462" t="str">
            <v>020</v>
          </cell>
          <cell r="C2462" t="str">
            <v>Cồn công nghiệp</v>
          </cell>
          <cell r="D2462" t="str">
            <v>kg</v>
          </cell>
          <cell r="E2462">
            <v>0.16500000000000001</v>
          </cell>
          <cell r="F2462">
            <v>9500</v>
          </cell>
          <cell r="G2462">
            <v>1567.5</v>
          </cell>
        </row>
        <row r="2463">
          <cell r="B2463" t="str">
            <v>040</v>
          </cell>
          <cell r="C2463" t="str">
            <v>Giẻ lau</v>
          </cell>
          <cell r="D2463" t="str">
            <v>kg</v>
          </cell>
          <cell r="E2463">
            <v>0.03</v>
          </cell>
          <cell r="F2463">
            <v>5000</v>
          </cell>
          <cell r="G2463">
            <v>150</v>
          </cell>
        </row>
        <row r="2464">
          <cell r="C2464" t="str">
            <v>b.) Nhân công</v>
          </cell>
        </row>
        <row r="2465">
          <cell r="B2465" t="str">
            <v>NC4,0_N2</v>
          </cell>
          <cell r="C2465" t="str">
            <v>Nhân công 4,0/7_nhóm 2</v>
          </cell>
          <cell r="D2465" t="str">
            <v>công</v>
          </cell>
          <cell r="E2465">
            <v>1.87</v>
          </cell>
          <cell r="F2465">
            <v>306490.75657894736</v>
          </cell>
          <cell r="H2465">
            <v>573137.71480263164</v>
          </cell>
        </row>
        <row r="2466">
          <cell r="B2466" t="str">
            <v>D3.1775</v>
          </cell>
          <cell r="C2466" t="str">
            <v>Lắp đặt chuỗi sứ néo đơn cho dây dẫn, chiều cao lắp đặt &lt;=85m, chuỗi đỡ đơn &lt;=14 bát</v>
          </cell>
          <cell r="D2466" t="str">
            <v>1 chuỗi sứ</v>
          </cell>
          <cell r="G2466">
            <v>2050</v>
          </cell>
          <cell r="H2466">
            <v>729448.00065789465</v>
          </cell>
          <cell r="I2466">
            <v>0</v>
          </cell>
        </row>
        <row r="2467">
          <cell r="C2467" t="str">
            <v>a.) Vật liệu</v>
          </cell>
        </row>
        <row r="2468">
          <cell r="B2468" t="str">
            <v>020</v>
          </cell>
          <cell r="C2468" t="str">
            <v>Cồn công nghiệp</v>
          </cell>
          <cell r="D2468" t="str">
            <v>kg</v>
          </cell>
          <cell r="E2468">
            <v>0.2</v>
          </cell>
          <cell r="F2468">
            <v>9500</v>
          </cell>
          <cell r="G2468">
            <v>1900</v>
          </cell>
        </row>
        <row r="2469">
          <cell r="B2469" t="str">
            <v>040</v>
          </cell>
          <cell r="C2469" t="str">
            <v>Giẻ lau</v>
          </cell>
          <cell r="D2469" t="str">
            <v>kg</v>
          </cell>
          <cell r="E2469">
            <v>0.03</v>
          </cell>
          <cell r="F2469">
            <v>5000</v>
          </cell>
          <cell r="G2469">
            <v>150</v>
          </cell>
        </row>
        <row r="2470">
          <cell r="C2470" t="str">
            <v>b.) Nhân công</v>
          </cell>
        </row>
        <row r="2471">
          <cell r="B2471" t="str">
            <v>NC4,0_N2</v>
          </cell>
          <cell r="C2471" t="str">
            <v>Nhân công 4,0/7_nhóm 2</v>
          </cell>
          <cell r="D2471" t="str">
            <v>công</v>
          </cell>
          <cell r="E2471">
            <v>2.38</v>
          </cell>
          <cell r="F2471">
            <v>306490.75657894736</v>
          </cell>
          <cell r="H2471">
            <v>729448.00065789465</v>
          </cell>
        </row>
        <row r="2472">
          <cell r="B2472" t="str">
            <v>D3.1776</v>
          </cell>
          <cell r="C2472" t="str">
            <v>Lắp đặt chuỗi sứ néo đơn cho dây dẫn, chiều cao lắp đặt &lt;=85m, chuỗi đỡ đơn &lt;=18 bát</v>
          </cell>
          <cell r="D2472" t="str">
            <v>1 chuỗi sứ</v>
          </cell>
          <cell r="G2472">
            <v>2480</v>
          </cell>
          <cell r="H2472">
            <v>1008354.5891447369</v>
          </cell>
          <cell r="I2472">
            <v>0</v>
          </cell>
        </row>
        <row r="2473">
          <cell r="C2473" t="str">
            <v>a.) Vật liệu</v>
          </cell>
        </row>
        <row r="2474">
          <cell r="B2474" t="str">
            <v>020</v>
          </cell>
          <cell r="C2474" t="str">
            <v>Cồn công nghiệp</v>
          </cell>
          <cell r="D2474" t="str">
            <v>kg</v>
          </cell>
          <cell r="E2474">
            <v>0.24</v>
          </cell>
          <cell r="F2474">
            <v>9500</v>
          </cell>
          <cell r="G2474">
            <v>2280</v>
          </cell>
        </row>
        <row r="2475">
          <cell r="B2475" t="str">
            <v>040</v>
          </cell>
          <cell r="C2475" t="str">
            <v>Giẻ lau</v>
          </cell>
          <cell r="D2475" t="str">
            <v>kg</v>
          </cell>
          <cell r="E2475">
            <v>0.04</v>
          </cell>
          <cell r="F2475">
            <v>5000</v>
          </cell>
          <cell r="G2475">
            <v>200</v>
          </cell>
        </row>
        <row r="2476">
          <cell r="C2476" t="str">
            <v>b.) Nhân công</v>
          </cell>
        </row>
        <row r="2477">
          <cell r="B2477" t="str">
            <v>NC4,0_N2</v>
          </cell>
          <cell r="C2477" t="str">
            <v>Nhân công 4,0/7_nhóm 2</v>
          </cell>
          <cell r="D2477" t="str">
            <v>công</v>
          </cell>
          <cell r="E2477">
            <v>3.29</v>
          </cell>
          <cell r="F2477">
            <v>306490.75657894736</v>
          </cell>
          <cell r="H2477">
            <v>1008354.5891447369</v>
          </cell>
        </row>
        <row r="2478">
          <cell r="B2478" t="str">
            <v>D3.1777</v>
          </cell>
          <cell r="C2478" t="str">
            <v>Lắp đặt chuỗi sứ néo đơn cho dây dẫn, chiều cao lắp đặt &lt;=85m, chuỗi đỡ đơn &lt;=21 bát</v>
          </cell>
          <cell r="D2478" t="str">
            <v>1 chuỗi sứ</v>
          </cell>
          <cell r="G2478">
            <v>2955</v>
          </cell>
          <cell r="H2478">
            <v>1051263.2950657895</v>
          </cell>
          <cell r="I2478">
            <v>0</v>
          </cell>
        </row>
        <row r="2479">
          <cell r="C2479" t="str">
            <v>a.) Vật liệu</v>
          </cell>
        </row>
        <row r="2480">
          <cell r="B2480" t="str">
            <v>020</v>
          </cell>
          <cell r="C2480" t="str">
            <v>Cồn công nghiệp</v>
          </cell>
          <cell r="D2480" t="str">
            <v>kg</v>
          </cell>
          <cell r="E2480">
            <v>0.28999999999999998</v>
          </cell>
          <cell r="F2480">
            <v>9500</v>
          </cell>
          <cell r="G2480">
            <v>2755</v>
          </cell>
        </row>
        <row r="2481">
          <cell r="B2481" t="str">
            <v>040</v>
          </cell>
          <cell r="C2481" t="str">
            <v>Giẻ lau</v>
          </cell>
          <cell r="D2481" t="str">
            <v>kg</v>
          </cell>
          <cell r="E2481">
            <v>0.04</v>
          </cell>
          <cell r="F2481">
            <v>5000</v>
          </cell>
          <cell r="G2481">
            <v>200</v>
          </cell>
        </row>
        <row r="2482">
          <cell r="C2482" t="str">
            <v>b.) Nhân công</v>
          </cell>
        </row>
        <row r="2483">
          <cell r="B2483" t="str">
            <v>NC4,0_N2</v>
          </cell>
          <cell r="C2483" t="str">
            <v>Nhân công 4,0/7_nhóm 2</v>
          </cell>
          <cell r="D2483" t="str">
            <v>công</v>
          </cell>
          <cell r="E2483">
            <v>3.43</v>
          </cell>
          <cell r="F2483">
            <v>306490.75657894736</v>
          </cell>
          <cell r="H2483">
            <v>1051263.2950657895</v>
          </cell>
        </row>
        <row r="2484">
          <cell r="B2484" t="str">
            <v>D3.1778</v>
          </cell>
          <cell r="C2484" t="str">
            <v>Lắp đặt chuỗi sứ néo đơn cho dây dẫn, chiều cao lắp đặt &lt;=85m, chuỗi đỡ đơn &gt; 21 bát</v>
          </cell>
          <cell r="D2484" t="str">
            <v>1 chuỗi sứ</v>
          </cell>
          <cell r="G2484">
            <v>3525</v>
          </cell>
          <cell r="H2484">
            <v>1262741.9171052631</v>
          </cell>
          <cell r="I2484">
            <v>0</v>
          </cell>
        </row>
        <row r="2485">
          <cell r="C2485" t="str">
            <v>a.) Vật liệu</v>
          </cell>
        </row>
        <row r="2486">
          <cell r="B2486" t="str">
            <v>020</v>
          </cell>
          <cell r="C2486" t="str">
            <v>Cồn công nghiệp</v>
          </cell>
          <cell r="D2486" t="str">
            <v>kg</v>
          </cell>
          <cell r="E2486">
            <v>0.35</v>
          </cell>
          <cell r="F2486">
            <v>9500</v>
          </cell>
          <cell r="G2486">
            <v>3325</v>
          </cell>
        </row>
        <row r="2487">
          <cell r="B2487" t="str">
            <v>040</v>
          </cell>
          <cell r="C2487" t="str">
            <v>Giẻ lau</v>
          </cell>
          <cell r="D2487" t="str">
            <v>kg</v>
          </cell>
          <cell r="E2487">
            <v>0.04</v>
          </cell>
          <cell r="F2487">
            <v>5000</v>
          </cell>
          <cell r="G2487">
            <v>200</v>
          </cell>
        </row>
        <row r="2488">
          <cell r="C2488" t="str">
            <v>b.) Nhân công</v>
          </cell>
        </row>
        <row r="2489">
          <cell r="B2489" t="str">
            <v>NC4,0_N2</v>
          </cell>
          <cell r="C2489" t="str">
            <v>Nhân công 4,0/7_nhóm 2</v>
          </cell>
          <cell r="D2489" t="str">
            <v>công</v>
          </cell>
          <cell r="E2489">
            <v>4.12</v>
          </cell>
          <cell r="F2489">
            <v>306490.75657894736</v>
          </cell>
          <cell r="H2489">
            <v>1262741.9171052631</v>
          </cell>
        </row>
        <row r="2490">
          <cell r="B2490" t="str">
            <v>D3.1781</v>
          </cell>
          <cell r="C2490" t="str">
            <v>Lắp đặt chuỗi sứ néo đơn cho dây dẫn, chiều cao lắp đặt &lt;=100m, chuỗi đỡ đơn &lt;=2 bát</v>
          </cell>
          <cell r="D2490" t="str">
            <v>1 chuỗi sứ</v>
          </cell>
          <cell r="G2490">
            <v>525</v>
          </cell>
          <cell r="H2490">
            <v>183894.4539473684</v>
          </cell>
          <cell r="I2490">
            <v>0</v>
          </cell>
        </row>
        <row r="2491">
          <cell r="C2491" t="str">
            <v>a.) Vật liệu</v>
          </cell>
        </row>
        <row r="2492">
          <cell r="B2492" t="str">
            <v>020</v>
          </cell>
          <cell r="C2492" t="str">
            <v>Cồn công nghiệp</v>
          </cell>
          <cell r="D2492" t="str">
            <v>kg</v>
          </cell>
          <cell r="E2492">
            <v>0.05</v>
          </cell>
          <cell r="F2492">
            <v>9500</v>
          </cell>
          <cell r="G2492">
            <v>475</v>
          </cell>
        </row>
        <row r="2493">
          <cell r="B2493" t="str">
            <v>040</v>
          </cell>
          <cell r="C2493" t="str">
            <v>Giẻ lau</v>
          </cell>
          <cell r="D2493" t="str">
            <v>kg</v>
          </cell>
          <cell r="E2493">
            <v>0.01</v>
          </cell>
          <cell r="F2493">
            <v>5000</v>
          </cell>
          <cell r="G2493">
            <v>50</v>
          </cell>
        </row>
        <row r="2494">
          <cell r="C2494" t="str">
            <v>b.) Nhân công</v>
          </cell>
        </row>
        <row r="2495">
          <cell r="B2495" t="str">
            <v>NC4,0_N2</v>
          </cell>
          <cell r="C2495" t="str">
            <v>Nhân công 4,0/7_nhóm 2</v>
          </cell>
          <cell r="D2495" t="str">
            <v>công</v>
          </cell>
          <cell r="E2495">
            <v>0.6</v>
          </cell>
          <cell r="F2495">
            <v>306490.75657894736</v>
          </cell>
          <cell r="H2495">
            <v>183894.4539473684</v>
          </cell>
        </row>
        <row r="2496">
          <cell r="B2496" t="str">
            <v>D3.1782</v>
          </cell>
          <cell r="C2496" t="str">
            <v>Lắp đặt chuỗi sứ néo đơn cho dây dẫn, chiều cao lắp đặt &lt;=100m, chuỗi đỡ đơn &lt;=5 bát</v>
          </cell>
          <cell r="D2496" t="str">
            <v>1 chuỗi sứ</v>
          </cell>
          <cell r="G2496">
            <v>812.5</v>
          </cell>
          <cell r="H2496">
            <v>297296.03388157894</v>
          </cell>
          <cell r="I2496">
            <v>0</v>
          </cell>
        </row>
        <row r="2497">
          <cell r="C2497" t="str">
            <v>a.) Vật liệu</v>
          </cell>
        </row>
        <row r="2498">
          <cell r="B2498" t="str">
            <v>020</v>
          </cell>
          <cell r="C2498" t="str">
            <v>Cồn công nghiệp</v>
          </cell>
          <cell r="D2498" t="str">
            <v>kg</v>
          </cell>
          <cell r="E2498">
            <v>7.4999999999999997E-2</v>
          </cell>
          <cell r="F2498">
            <v>9500</v>
          </cell>
          <cell r="G2498">
            <v>712.5</v>
          </cell>
        </row>
        <row r="2499">
          <cell r="B2499" t="str">
            <v>040</v>
          </cell>
          <cell r="C2499" t="str">
            <v>Giẻ lau</v>
          </cell>
          <cell r="D2499" t="str">
            <v>kg</v>
          </cell>
          <cell r="E2499">
            <v>0.02</v>
          </cell>
          <cell r="F2499">
            <v>5000</v>
          </cell>
          <cell r="G2499">
            <v>100</v>
          </cell>
        </row>
        <row r="2500">
          <cell r="C2500" t="str">
            <v>b.) Nhân công</v>
          </cell>
        </row>
        <row r="2501">
          <cell r="B2501" t="str">
            <v>NC4,0_N2</v>
          </cell>
          <cell r="C2501" t="str">
            <v>Nhân công 4,0/7_nhóm 2</v>
          </cell>
          <cell r="D2501" t="str">
            <v>công</v>
          </cell>
          <cell r="E2501">
            <v>0.97</v>
          </cell>
          <cell r="F2501">
            <v>306490.75657894736</v>
          </cell>
          <cell r="H2501">
            <v>297296.03388157894</v>
          </cell>
        </row>
        <row r="2502">
          <cell r="B2502" t="str">
            <v>D3.1783</v>
          </cell>
          <cell r="C2502" t="str">
            <v>Lắp đặt chuỗi sứ néo đơn cho dây dẫn, chiều cao lắp đặt &lt;=100m, chuỗi đỡ đơn &lt;=8 bát</v>
          </cell>
          <cell r="D2502" t="str">
            <v>1 chuỗi sứ</v>
          </cell>
          <cell r="G2502">
            <v>1290</v>
          </cell>
          <cell r="H2502">
            <v>468930.85756578948</v>
          </cell>
          <cell r="I2502">
            <v>0</v>
          </cell>
        </row>
        <row r="2503">
          <cell r="C2503" t="str">
            <v>a.) Vật liệu</v>
          </cell>
        </row>
        <row r="2504">
          <cell r="B2504" t="str">
            <v>020</v>
          </cell>
          <cell r="C2504" t="str">
            <v>Cồn công nghiệp</v>
          </cell>
          <cell r="D2504" t="str">
            <v>kg</v>
          </cell>
          <cell r="E2504">
            <v>0.12</v>
          </cell>
          <cell r="F2504">
            <v>9500</v>
          </cell>
          <cell r="G2504">
            <v>1140</v>
          </cell>
        </row>
        <row r="2505">
          <cell r="B2505" t="str">
            <v>040</v>
          </cell>
          <cell r="C2505" t="str">
            <v>Giẻ lau</v>
          </cell>
          <cell r="D2505" t="str">
            <v>kg</v>
          </cell>
          <cell r="E2505">
            <v>0.03</v>
          </cell>
          <cell r="F2505">
            <v>5000</v>
          </cell>
          <cell r="G2505">
            <v>150</v>
          </cell>
        </row>
        <row r="2506">
          <cell r="C2506" t="str">
            <v>b.) Nhân công</v>
          </cell>
        </row>
        <row r="2507">
          <cell r="B2507" t="str">
            <v>NC4,0_N2</v>
          </cell>
          <cell r="C2507" t="str">
            <v>Nhân công 4,0/7_nhóm 2</v>
          </cell>
          <cell r="D2507" t="str">
            <v>công</v>
          </cell>
          <cell r="E2507">
            <v>1.53</v>
          </cell>
          <cell r="F2507">
            <v>306490.75657894736</v>
          </cell>
          <cell r="H2507">
            <v>468930.85756578948</v>
          </cell>
        </row>
        <row r="2508">
          <cell r="B2508" t="str">
            <v>D3.1784</v>
          </cell>
          <cell r="C2508" t="str">
            <v>Lắp đặt chuỗi sứ néo đơn cho dây dẫn, chiều cao lắp đặt &lt;=100m, chuỗi đỡ đơn &lt;=11 bát</v>
          </cell>
          <cell r="D2508" t="str">
            <v>1 chuỗi sứ</v>
          </cell>
          <cell r="G2508">
            <v>1717.5</v>
          </cell>
          <cell r="H2508">
            <v>658955.12664473674</v>
          </cell>
          <cell r="I2508">
            <v>0</v>
          </cell>
        </row>
        <row r="2509">
          <cell r="C2509" t="str">
            <v>a.) Vật liệu</v>
          </cell>
        </row>
        <row r="2510">
          <cell r="B2510" t="str">
            <v>020</v>
          </cell>
          <cell r="C2510" t="str">
            <v>Cồn công nghiệp</v>
          </cell>
          <cell r="D2510" t="str">
            <v>kg</v>
          </cell>
          <cell r="E2510">
            <v>0.16500000000000001</v>
          </cell>
          <cell r="F2510">
            <v>9500</v>
          </cell>
          <cell r="G2510">
            <v>1567.5</v>
          </cell>
        </row>
        <row r="2511">
          <cell r="B2511" t="str">
            <v>040</v>
          </cell>
          <cell r="C2511" t="str">
            <v>Giẻ lau</v>
          </cell>
          <cell r="D2511" t="str">
            <v>kg</v>
          </cell>
          <cell r="E2511">
            <v>0.03</v>
          </cell>
          <cell r="F2511">
            <v>5000</v>
          </cell>
          <cell r="G2511">
            <v>150</v>
          </cell>
        </row>
        <row r="2512">
          <cell r="C2512" t="str">
            <v>b.) Nhân công</v>
          </cell>
        </row>
        <row r="2513">
          <cell r="B2513" t="str">
            <v>NC4,0_N2</v>
          </cell>
          <cell r="C2513" t="str">
            <v>Nhân công 4,0/7_nhóm 2</v>
          </cell>
          <cell r="D2513" t="str">
            <v>công</v>
          </cell>
          <cell r="E2513">
            <v>2.15</v>
          </cell>
          <cell r="F2513">
            <v>306490.75657894736</v>
          </cell>
          <cell r="H2513">
            <v>658955.12664473674</v>
          </cell>
        </row>
        <row r="2514">
          <cell r="B2514" t="str">
            <v>D3.1785</v>
          </cell>
          <cell r="C2514" t="str">
            <v>Lắp đặt chuỗi sứ néo đơn cho dây dẫn, chiều cao lắp đặt &lt;=100m, chuỗi đỡ đơn &lt;=14 bát</v>
          </cell>
          <cell r="D2514" t="str">
            <v>1 chuỗi sứ</v>
          </cell>
          <cell r="G2514">
            <v>2050</v>
          </cell>
          <cell r="H2514">
            <v>839784.67302631587</v>
          </cell>
          <cell r="I2514">
            <v>0</v>
          </cell>
        </row>
        <row r="2515">
          <cell r="C2515" t="str">
            <v>a.) Vật liệu</v>
          </cell>
        </row>
        <row r="2516">
          <cell r="B2516" t="str">
            <v>020</v>
          </cell>
          <cell r="C2516" t="str">
            <v>Cồn công nghiệp</v>
          </cell>
          <cell r="D2516" t="str">
            <v>kg</v>
          </cell>
          <cell r="E2516">
            <v>0.2</v>
          </cell>
          <cell r="F2516">
            <v>9500</v>
          </cell>
          <cell r="G2516">
            <v>1900</v>
          </cell>
        </row>
        <row r="2517">
          <cell r="B2517" t="str">
            <v>040</v>
          </cell>
          <cell r="C2517" t="str">
            <v>Giẻ lau</v>
          </cell>
          <cell r="D2517" t="str">
            <v>kg</v>
          </cell>
          <cell r="E2517">
            <v>0.03</v>
          </cell>
          <cell r="F2517">
            <v>5000</v>
          </cell>
          <cell r="G2517">
            <v>150</v>
          </cell>
        </row>
        <row r="2518">
          <cell r="C2518" t="str">
            <v>b.) Nhân công</v>
          </cell>
        </row>
        <row r="2519">
          <cell r="B2519" t="str">
            <v>NC4,0_N2</v>
          </cell>
          <cell r="C2519" t="str">
            <v>Nhân công 4,0/7_nhóm 2</v>
          </cell>
          <cell r="D2519" t="str">
            <v>công</v>
          </cell>
          <cell r="E2519">
            <v>2.74</v>
          </cell>
          <cell r="F2519">
            <v>306490.75657894736</v>
          </cell>
          <cell r="H2519">
            <v>839784.67302631587</v>
          </cell>
        </row>
        <row r="2520">
          <cell r="B2520" t="str">
            <v>D3.1786</v>
          </cell>
          <cell r="C2520" t="str">
            <v>Lắp đặt chuỗi sứ néo đơn cho dây dẫn, chiều cao lắp đặt &lt;=100m, chuỗi đỡ đơn &lt;=18 bát</v>
          </cell>
          <cell r="D2520" t="str">
            <v>1 chuỗi sứ</v>
          </cell>
          <cell r="G2520">
            <v>2480</v>
          </cell>
          <cell r="H2520">
            <v>1158535.0598684209</v>
          </cell>
          <cell r="I2520">
            <v>0</v>
          </cell>
        </row>
        <row r="2521">
          <cell r="C2521" t="str">
            <v>a.) Vật liệu</v>
          </cell>
        </row>
        <row r="2522">
          <cell r="B2522" t="str">
            <v>020</v>
          </cell>
          <cell r="C2522" t="str">
            <v>Cồn công nghiệp</v>
          </cell>
          <cell r="D2522" t="str">
            <v>kg</v>
          </cell>
          <cell r="E2522">
            <v>0.24</v>
          </cell>
          <cell r="F2522">
            <v>9500</v>
          </cell>
          <cell r="G2522">
            <v>2280</v>
          </cell>
        </row>
        <row r="2523">
          <cell r="B2523" t="str">
            <v>040</v>
          </cell>
          <cell r="C2523" t="str">
            <v>Giẻ lau</v>
          </cell>
          <cell r="D2523" t="str">
            <v>kg</v>
          </cell>
          <cell r="E2523">
            <v>0.04</v>
          </cell>
          <cell r="F2523">
            <v>5000</v>
          </cell>
          <cell r="G2523">
            <v>200</v>
          </cell>
        </row>
        <row r="2524">
          <cell r="C2524" t="str">
            <v>b.) Nhân công</v>
          </cell>
        </row>
        <row r="2525">
          <cell r="B2525" t="str">
            <v>NC4,0_N2</v>
          </cell>
          <cell r="C2525" t="str">
            <v>Nhân công 4,0/7_nhóm 2</v>
          </cell>
          <cell r="D2525" t="str">
            <v>công</v>
          </cell>
          <cell r="E2525">
            <v>3.78</v>
          </cell>
          <cell r="F2525">
            <v>306490.75657894736</v>
          </cell>
          <cell r="H2525">
            <v>1158535.0598684209</v>
          </cell>
        </row>
        <row r="2526">
          <cell r="B2526" t="str">
            <v>D3.1787</v>
          </cell>
          <cell r="C2526" t="str">
            <v>Lắp đặt chuỗi sứ néo đơn cho dây dẫn, chiều cao lắp đặt &lt;=100m, chuỗi đỡ đơn &lt;=21 bát</v>
          </cell>
          <cell r="D2526" t="str">
            <v>1 chuỗi sứ</v>
          </cell>
          <cell r="G2526">
            <v>2955</v>
          </cell>
          <cell r="H2526">
            <v>1207573.5809210525</v>
          </cell>
          <cell r="I2526">
            <v>0</v>
          </cell>
        </row>
        <row r="2527">
          <cell r="C2527" t="str">
            <v>a.) Vật liệu</v>
          </cell>
        </row>
        <row r="2528">
          <cell r="B2528" t="str">
            <v>020</v>
          </cell>
          <cell r="C2528" t="str">
            <v>Cồn công nghiệp</v>
          </cell>
          <cell r="D2528" t="str">
            <v>kg</v>
          </cell>
          <cell r="E2528">
            <v>0.28999999999999998</v>
          </cell>
          <cell r="F2528">
            <v>9500</v>
          </cell>
          <cell r="G2528">
            <v>2755</v>
          </cell>
        </row>
        <row r="2529">
          <cell r="B2529" t="str">
            <v>040</v>
          </cell>
          <cell r="C2529" t="str">
            <v>Giẻ lau</v>
          </cell>
          <cell r="D2529" t="str">
            <v>kg</v>
          </cell>
          <cell r="E2529">
            <v>0.04</v>
          </cell>
          <cell r="F2529">
            <v>5000</v>
          </cell>
          <cell r="G2529">
            <v>200</v>
          </cell>
        </row>
        <row r="2530">
          <cell r="C2530" t="str">
            <v>b.) Nhân công</v>
          </cell>
        </row>
        <row r="2531">
          <cell r="B2531" t="str">
            <v>NC4,0_N2</v>
          </cell>
          <cell r="C2531" t="str">
            <v>Nhân công 4,0/7_nhóm 2</v>
          </cell>
          <cell r="D2531" t="str">
            <v>công</v>
          </cell>
          <cell r="E2531">
            <v>3.94</v>
          </cell>
          <cell r="F2531">
            <v>306490.75657894736</v>
          </cell>
          <cell r="H2531">
            <v>1207573.5809210525</v>
          </cell>
        </row>
        <row r="2532">
          <cell r="B2532" t="str">
            <v>D3.1788</v>
          </cell>
          <cell r="C2532" t="str">
            <v>Lắp đặt chuỗi sứ néo đơn cho dây dẫn, chiều cao lắp đặt &lt;=100m, chuỗi đỡ đơn &gt; 21 bát</v>
          </cell>
          <cell r="D2532" t="str">
            <v>1 chuỗi sứ</v>
          </cell>
          <cell r="G2532">
            <v>3525</v>
          </cell>
          <cell r="H2532">
            <v>1452766.1861842105</v>
          </cell>
          <cell r="I2532">
            <v>0</v>
          </cell>
        </row>
        <row r="2533">
          <cell r="C2533" t="str">
            <v>a.) Vật liệu</v>
          </cell>
        </row>
        <row r="2534">
          <cell r="B2534" t="str">
            <v>020</v>
          </cell>
          <cell r="C2534" t="str">
            <v>Cồn công nghiệp</v>
          </cell>
          <cell r="D2534" t="str">
            <v>kg</v>
          </cell>
          <cell r="E2534">
            <v>0.35</v>
          </cell>
          <cell r="F2534">
            <v>9500</v>
          </cell>
          <cell r="G2534">
            <v>3325</v>
          </cell>
        </row>
        <row r="2535">
          <cell r="B2535" t="str">
            <v>040</v>
          </cell>
          <cell r="C2535" t="str">
            <v>Giẻ lau</v>
          </cell>
          <cell r="D2535" t="str">
            <v>kg</v>
          </cell>
          <cell r="E2535">
            <v>0.04</v>
          </cell>
          <cell r="F2535">
            <v>5000</v>
          </cell>
          <cell r="G2535">
            <v>200</v>
          </cell>
        </row>
        <row r="2536">
          <cell r="C2536" t="str">
            <v>b.) Nhân công</v>
          </cell>
        </row>
        <row r="2537">
          <cell r="B2537" t="str">
            <v>NC4,0_N2</v>
          </cell>
          <cell r="C2537" t="str">
            <v>Nhân công 4,0/7_nhóm 2</v>
          </cell>
          <cell r="D2537" t="str">
            <v>công</v>
          </cell>
          <cell r="E2537">
            <v>4.74</v>
          </cell>
          <cell r="F2537">
            <v>306490.75657894736</v>
          </cell>
          <cell r="H2537">
            <v>1452766.1861842105</v>
          </cell>
        </row>
        <row r="2538">
          <cell r="B2538" t="str">
            <v>D3.1811</v>
          </cell>
          <cell r="C2538" t="str">
            <v>Lắp đặt chuỗi sứ néo kép cho dây dẫn, chiều cao lắp đặt &lt;=20m, chuỗi sứ néo kép &lt;=2x2 bát</v>
          </cell>
          <cell r="D2538" t="str">
            <v>1 chuỗi sứ</v>
          </cell>
          <cell r="G2538">
            <v>525</v>
          </cell>
          <cell r="H2538">
            <v>116466.4875</v>
          </cell>
          <cell r="I2538">
            <v>0</v>
          </cell>
        </row>
        <row r="2539">
          <cell r="C2539" t="str">
            <v>a.) Vật liệu</v>
          </cell>
        </row>
        <row r="2540">
          <cell r="B2540" t="str">
            <v>020</v>
          </cell>
          <cell r="C2540" t="str">
            <v>Cồn công nghiệp</v>
          </cell>
          <cell r="D2540" t="str">
            <v>kg</v>
          </cell>
          <cell r="E2540">
            <v>0.05</v>
          </cell>
          <cell r="F2540">
            <v>9500</v>
          </cell>
          <cell r="G2540">
            <v>475</v>
          </cell>
        </row>
        <row r="2541">
          <cell r="B2541" t="str">
            <v>040</v>
          </cell>
          <cell r="C2541" t="str">
            <v>Giẻ lau</v>
          </cell>
          <cell r="D2541" t="str">
            <v>kg</v>
          </cell>
          <cell r="E2541">
            <v>0.01</v>
          </cell>
          <cell r="F2541">
            <v>5000</v>
          </cell>
          <cell r="G2541">
            <v>50</v>
          </cell>
        </row>
        <row r="2542">
          <cell r="C2542" t="str">
            <v>b.) Nhân công</v>
          </cell>
        </row>
        <row r="2543">
          <cell r="B2543" t="str">
            <v>NC4,0_N2</v>
          </cell>
          <cell r="C2543" t="str">
            <v>Nhân công 4,0/7_nhóm 2</v>
          </cell>
          <cell r="D2543" t="str">
            <v>công</v>
          </cell>
          <cell r="E2543">
            <v>0.38</v>
          </cell>
          <cell r="F2543">
            <v>306490.75657894736</v>
          </cell>
          <cell r="H2543">
            <v>116466.4875</v>
          </cell>
        </row>
        <row r="2544">
          <cell r="B2544" t="str">
            <v>D3.1812</v>
          </cell>
          <cell r="C2544" t="str">
            <v>Lắp đặt chuỗi sứ néo kép cho dây dẫn, chiều cao lắp đặt &lt;=20m, chuỗi sứ néo kép &lt;=2x5 bát</v>
          </cell>
          <cell r="D2544" t="str">
            <v>1 chuỗi sứ</v>
          </cell>
          <cell r="G2544">
            <v>812.5</v>
          </cell>
          <cell r="H2544">
            <v>272776.77335526317</v>
          </cell>
          <cell r="I2544">
            <v>0</v>
          </cell>
        </row>
        <row r="2545">
          <cell r="C2545" t="str">
            <v>a.) Vật liệu</v>
          </cell>
        </row>
        <row r="2546">
          <cell r="B2546" t="str">
            <v>020</v>
          </cell>
          <cell r="C2546" t="str">
            <v>Cồn công nghiệp</v>
          </cell>
          <cell r="D2546" t="str">
            <v>kg</v>
          </cell>
          <cell r="E2546">
            <v>7.4999999999999997E-2</v>
          </cell>
          <cell r="F2546">
            <v>9500</v>
          </cell>
          <cell r="G2546">
            <v>712.5</v>
          </cell>
        </row>
        <row r="2547">
          <cell r="B2547" t="str">
            <v>040</v>
          </cell>
          <cell r="C2547" t="str">
            <v>Giẻ lau</v>
          </cell>
          <cell r="D2547" t="str">
            <v>kg</v>
          </cell>
          <cell r="E2547">
            <v>0.02</v>
          </cell>
          <cell r="F2547">
            <v>5000</v>
          </cell>
          <cell r="G2547">
            <v>100</v>
          </cell>
        </row>
        <row r="2548">
          <cell r="C2548" t="str">
            <v>b.) Nhân công</v>
          </cell>
        </row>
        <row r="2549">
          <cell r="B2549" t="str">
            <v>NC4,0_N2</v>
          </cell>
          <cell r="C2549" t="str">
            <v>Nhân công 4,0/7_nhóm 2</v>
          </cell>
          <cell r="D2549" t="str">
            <v>công</v>
          </cell>
          <cell r="E2549">
            <v>0.89</v>
          </cell>
          <cell r="F2549">
            <v>306490.75657894736</v>
          </cell>
          <cell r="H2549">
            <v>272776.77335526317</v>
          </cell>
        </row>
        <row r="2550">
          <cell r="B2550" t="str">
            <v>D3.1813</v>
          </cell>
          <cell r="C2550" t="str">
            <v>Lắp đặt chuỗi sứ néo kép cho dây dẫn, chiều cao lắp đặt &lt;=20m, chuỗi sứ néo kép &lt;=2x8 bát</v>
          </cell>
          <cell r="D2550" t="str">
            <v>1 chuỗi sứ</v>
          </cell>
          <cell r="G2550">
            <v>1290</v>
          </cell>
          <cell r="H2550">
            <v>432151.96677631576</v>
          </cell>
          <cell r="I2550">
            <v>0</v>
          </cell>
        </row>
        <row r="2551">
          <cell r="C2551" t="str">
            <v>a.) Vật liệu</v>
          </cell>
        </row>
        <row r="2552">
          <cell r="B2552" t="str">
            <v>020</v>
          </cell>
          <cell r="C2552" t="str">
            <v>Cồn công nghiệp</v>
          </cell>
          <cell r="D2552" t="str">
            <v>kg</v>
          </cell>
          <cell r="E2552">
            <v>0.12</v>
          </cell>
          <cell r="F2552">
            <v>9500</v>
          </cell>
          <cell r="G2552">
            <v>1140</v>
          </cell>
        </row>
        <row r="2553">
          <cell r="B2553" t="str">
            <v>040</v>
          </cell>
          <cell r="C2553" t="str">
            <v>Giẻ lau</v>
          </cell>
          <cell r="D2553" t="str">
            <v>kg</v>
          </cell>
          <cell r="E2553">
            <v>0.03</v>
          </cell>
          <cell r="F2553">
            <v>5000</v>
          </cell>
          <cell r="G2553">
            <v>150</v>
          </cell>
        </row>
        <row r="2554">
          <cell r="C2554" t="str">
            <v>b.) Nhân công</v>
          </cell>
        </row>
        <row r="2555">
          <cell r="B2555" t="str">
            <v>NC4,0_N2</v>
          </cell>
          <cell r="C2555" t="str">
            <v>Nhân công 4,0/7_nhóm 2</v>
          </cell>
          <cell r="D2555" t="str">
            <v>công</v>
          </cell>
          <cell r="E2555">
            <v>1.41</v>
          </cell>
          <cell r="F2555">
            <v>306490.75657894736</v>
          </cell>
          <cell r="H2555">
            <v>432151.96677631576</v>
          </cell>
        </row>
        <row r="2556">
          <cell r="B2556" t="str">
            <v>D3.1814</v>
          </cell>
          <cell r="C2556" t="str">
            <v>Lắp đặt chuỗi sứ néo kép cho dây dẫn, chiều cao lắp đặt &lt;=20m, chuỗi sứ néo kép &lt;=2x11 bát</v>
          </cell>
          <cell r="D2556" t="str">
            <v>1 chuỗi sứ</v>
          </cell>
          <cell r="G2556">
            <v>1717.5</v>
          </cell>
          <cell r="H2556">
            <v>612981.51315789472</v>
          </cell>
          <cell r="I2556">
            <v>0</v>
          </cell>
        </row>
        <row r="2557">
          <cell r="C2557" t="str">
            <v>a.) Vật liệu</v>
          </cell>
        </row>
        <row r="2558">
          <cell r="B2558" t="str">
            <v>020</v>
          </cell>
          <cell r="C2558" t="str">
            <v>Cồn công nghiệp</v>
          </cell>
          <cell r="D2558" t="str">
            <v>kg</v>
          </cell>
          <cell r="E2558">
            <v>0.16500000000000001</v>
          </cell>
          <cell r="F2558">
            <v>9500</v>
          </cell>
          <cell r="G2558">
            <v>1567.5</v>
          </cell>
        </row>
        <row r="2559">
          <cell r="B2559" t="str">
            <v>040</v>
          </cell>
          <cell r="C2559" t="str">
            <v>Giẻ lau</v>
          </cell>
          <cell r="D2559" t="str">
            <v>kg</v>
          </cell>
          <cell r="E2559">
            <v>0.03</v>
          </cell>
          <cell r="F2559">
            <v>5000</v>
          </cell>
          <cell r="G2559">
            <v>150</v>
          </cell>
        </row>
        <row r="2560">
          <cell r="C2560" t="str">
            <v>b.) Nhân công</v>
          </cell>
        </row>
        <row r="2561">
          <cell r="B2561" t="str">
            <v>NC4,0_N2</v>
          </cell>
          <cell r="C2561" t="str">
            <v>Nhân công 4,0/7_nhóm 2</v>
          </cell>
          <cell r="D2561" t="str">
            <v>công</v>
          </cell>
          <cell r="E2561">
            <v>2</v>
          </cell>
          <cell r="F2561">
            <v>306490.75657894736</v>
          </cell>
          <cell r="H2561">
            <v>612981.51315789472</v>
          </cell>
        </row>
        <row r="2562">
          <cell r="B2562" t="str">
            <v>D3.1815</v>
          </cell>
          <cell r="C2562" t="str">
            <v>Lắp đặt chuỗi sứ néo kép cho dây dẫn, chiều cao lắp đặt &lt;=20m, chuỗi sứ néo kép &lt;=2x14 bát</v>
          </cell>
          <cell r="D2562" t="str">
            <v>1 chuỗi sứ</v>
          </cell>
          <cell r="G2562">
            <v>2050</v>
          </cell>
          <cell r="H2562">
            <v>775421.61414473678</v>
          </cell>
          <cell r="I2562">
            <v>0</v>
          </cell>
        </row>
        <row r="2563">
          <cell r="C2563" t="str">
            <v>a.) Vật liệu</v>
          </cell>
        </row>
        <row r="2564">
          <cell r="B2564" t="str">
            <v>020</v>
          </cell>
          <cell r="C2564" t="str">
            <v>Cồn công nghiệp</v>
          </cell>
          <cell r="D2564" t="str">
            <v>kg</v>
          </cell>
          <cell r="E2564">
            <v>0.2</v>
          </cell>
          <cell r="F2564">
            <v>9500</v>
          </cell>
          <cell r="G2564">
            <v>1900</v>
          </cell>
        </row>
        <row r="2565">
          <cell r="B2565" t="str">
            <v>040</v>
          </cell>
          <cell r="C2565" t="str">
            <v>Giẻ lau</v>
          </cell>
          <cell r="D2565" t="str">
            <v>kg</v>
          </cell>
          <cell r="E2565">
            <v>0.03</v>
          </cell>
          <cell r="F2565">
            <v>5000</v>
          </cell>
          <cell r="G2565">
            <v>150</v>
          </cell>
        </row>
        <row r="2566">
          <cell r="C2566" t="str">
            <v>b.) Nhân công</v>
          </cell>
        </row>
        <row r="2567">
          <cell r="B2567" t="str">
            <v>NC4,0_N2</v>
          </cell>
          <cell r="C2567" t="str">
            <v>Nhân công 4,0/7_nhóm 2</v>
          </cell>
          <cell r="D2567" t="str">
            <v>công</v>
          </cell>
          <cell r="E2567">
            <v>2.5299999999999998</v>
          </cell>
          <cell r="F2567">
            <v>306490.75657894736</v>
          </cell>
          <cell r="H2567">
            <v>775421.61414473678</v>
          </cell>
        </row>
        <row r="2568">
          <cell r="B2568" t="str">
            <v>D3.1816</v>
          </cell>
          <cell r="C2568" t="str">
            <v>Lắp đặt chuỗi sứ néo kép cho dây dẫn, chiều cao lắp đặt &lt;=20m, chuỗi sứ néo kép &lt;=2x18 bát</v>
          </cell>
          <cell r="D2568" t="str">
            <v>1 chuỗi sứ</v>
          </cell>
          <cell r="G2568">
            <v>2480</v>
          </cell>
          <cell r="H2568">
            <v>934796.80756578944</v>
          </cell>
          <cell r="I2568">
            <v>0</v>
          </cell>
        </row>
        <row r="2569">
          <cell r="C2569" t="str">
            <v>a.) Vật liệu</v>
          </cell>
        </row>
        <row r="2570">
          <cell r="B2570" t="str">
            <v>020</v>
          </cell>
          <cell r="C2570" t="str">
            <v>Cồn công nghiệp</v>
          </cell>
          <cell r="D2570" t="str">
            <v>kg</v>
          </cell>
          <cell r="E2570">
            <v>0.24</v>
          </cell>
          <cell r="F2570">
            <v>9500</v>
          </cell>
          <cell r="G2570">
            <v>2280</v>
          </cell>
        </row>
        <row r="2571">
          <cell r="B2571" t="str">
            <v>040</v>
          </cell>
          <cell r="C2571" t="str">
            <v>Giẻ lau</v>
          </cell>
          <cell r="D2571" t="str">
            <v>kg</v>
          </cell>
          <cell r="E2571">
            <v>0.04</v>
          </cell>
          <cell r="F2571">
            <v>5000</v>
          </cell>
          <cell r="G2571">
            <v>200</v>
          </cell>
        </row>
        <row r="2572">
          <cell r="C2572" t="str">
            <v>b.) Nhân công</v>
          </cell>
        </row>
        <row r="2573">
          <cell r="B2573" t="str">
            <v>NC4,0_N2</v>
          </cell>
          <cell r="C2573" t="str">
            <v>Nhân công 4,0/7_nhóm 2</v>
          </cell>
          <cell r="D2573" t="str">
            <v>công</v>
          </cell>
          <cell r="E2573">
            <v>3.05</v>
          </cell>
          <cell r="F2573">
            <v>306490.75657894736</v>
          </cell>
          <cell r="H2573">
            <v>934796.80756578944</v>
          </cell>
        </row>
        <row r="2574">
          <cell r="B2574" t="str">
            <v>D3.1817</v>
          </cell>
          <cell r="C2574" t="str">
            <v>Lắp đặt chuỗi sứ néo kép cho dây dẫn, chiều cao lắp đặt &lt;=20m, chuỗi sứ néo kép &lt;=2x21 bát</v>
          </cell>
          <cell r="D2574" t="str">
            <v>1 chuỗi sứ</v>
          </cell>
          <cell r="G2574">
            <v>2955</v>
          </cell>
          <cell r="H2574">
            <v>1121756.1690789473</v>
          </cell>
          <cell r="I2574">
            <v>0</v>
          </cell>
        </row>
        <row r="2575">
          <cell r="C2575" t="str">
            <v>a.) Vật liệu</v>
          </cell>
        </row>
        <row r="2576">
          <cell r="B2576" t="str">
            <v>020</v>
          </cell>
          <cell r="C2576" t="str">
            <v>Cồn công nghiệp</v>
          </cell>
          <cell r="D2576" t="str">
            <v>kg</v>
          </cell>
          <cell r="E2576">
            <v>0.28999999999999998</v>
          </cell>
          <cell r="F2576">
            <v>9500</v>
          </cell>
          <cell r="G2576">
            <v>2755</v>
          </cell>
        </row>
        <row r="2577">
          <cell r="B2577" t="str">
            <v>040</v>
          </cell>
          <cell r="C2577" t="str">
            <v>Giẻ lau</v>
          </cell>
          <cell r="D2577" t="str">
            <v>kg</v>
          </cell>
          <cell r="E2577">
            <v>0.04</v>
          </cell>
          <cell r="F2577">
            <v>5000</v>
          </cell>
          <cell r="G2577">
            <v>200</v>
          </cell>
        </row>
        <row r="2578">
          <cell r="C2578" t="str">
            <v>b.) Nhân công</v>
          </cell>
        </row>
        <row r="2579">
          <cell r="B2579" t="str">
            <v>NC4,0_N2</v>
          </cell>
          <cell r="C2579" t="str">
            <v>Nhân công 4,0/7_nhóm 2</v>
          </cell>
          <cell r="D2579" t="str">
            <v>công</v>
          </cell>
          <cell r="E2579">
            <v>3.66</v>
          </cell>
          <cell r="F2579">
            <v>306490.75657894736</v>
          </cell>
          <cell r="H2579">
            <v>1121756.1690789473</v>
          </cell>
        </row>
        <row r="2580">
          <cell r="B2580" t="str">
            <v>D3.1818</v>
          </cell>
          <cell r="C2580" t="str">
            <v>Lắp đặt chuỗi sứ néo kép cho dây dẫn, chiều cao lắp đặt &lt;=20m, chuỗi sứ néo kép &gt;2x21 bát</v>
          </cell>
          <cell r="D2580" t="str">
            <v>1 chuỗi sứ</v>
          </cell>
          <cell r="G2580">
            <v>3525</v>
          </cell>
          <cell r="H2580">
            <v>1348559.3289473685</v>
          </cell>
          <cell r="I2580">
            <v>0</v>
          </cell>
        </row>
        <row r="2581">
          <cell r="C2581" t="str">
            <v>a.) Vật liệu</v>
          </cell>
        </row>
        <row r="2582">
          <cell r="B2582" t="str">
            <v>020</v>
          </cell>
          <cell r="C2582" t="str">
            <v>Cồn công nghiệp</v>
          </cell>
          <cell r="D2582" t="str">
            <v>kg</v>
          </cell>
          <cell r="E2582">
            <v>0.35</v>
          </cell>
          <cell r="F2582">
            <v>9500</v>
          </cell>
          <cell r="G2582">
            <v>3325</v>
          </cell>
        </row>
        <row r="2583">
          <cell r="B2583" t="str">
            <v>040</v>
          </cell>
          <cell r="C2583" t="str">
            <v>Giẻ lau</v>
          </cell>
          <cell r="D2583" t="str">
            <v>kg</v>
          </cell>
          <cell r="E2583">
            <v>0.04</v>
          </cell>
          <cell r="F2583">
            <v>5000</v>
          </cell>
          <cell r="G2583">
            <v>200</v>
          </cell>
        </row>
        <row r="2584">
          <cell r="C2584" t="str">
            <v>b.) Nhân công</v>
          </cell>
        </row>
        <row r="2585">
          <cell r="B2585" t="str">
            <v>NC4,0_N2</v>
          </cell>
          <cell r="C2585" t="str">
            <v>Nhân công 4,0/7_nhóm 2</v>
          </cell>
          <cell r="D2585" t="str">
            <v>công</v>
          </cell>
          <cell r="E2585">
            <v>4.4000000000000004</v>
          </cell>
          <cell r="F2585">
            <v>306490.75657894736</v>
          </cell>
          <cell r="H2585">
            <v>1348559.3289473685</v>
          </cell>
        </row>
        <row r="2586">
          <cell r="B2586" t="str">
            <v>D3.1821</v>
          </cell>
          <cell r="C2586" t="str">
            <v>Lắp đặt chuỗi sứ néo kép cho dây dẫn, chiều cao lắp đặt &lt;=30m, chuỗi sứ néo kép &lt;=2x2 bát</v>
          </cell>
          <cell r="D2586" t="str">
            <v>1 chuỗi sứ</v>
          </cell>
          <cell r="G2586">
            <v>525</v>
          </cell>
          <cell r="H2586">
            <v>147115.56315789474</v>
          </cell>
          <cell r="I2586">
            <v>0</v>
          </cell>
        </row>
        <row r="2587">
          <cell r="C2587" t="str">
            <v>a.) Vật liệu</v>
          </cell>
        </row>
        <row r="2588">
          <cell r="B2588" t="str">
            <v>020</v>
          </cell>
          <cell r="C2588" t="str">
            <v>Cồn công nghiệp</v>
          </cell>
          <cell r="D2588" t="str">
            <v>kg</v>
          </cell>
          <cell r="E2588">
            <v>0.05</v>
          </cell>
          <cell r="F2588">
            <v>9500</v>
          </cell>
          <cell r="G2588">
            <v>475</v>
          </cell>
        </row>
        <row r="2589">
          <cell r="B2589" t="str">
            <v>040</v>
          </cell>
          <cell r="C2589" t="str">
            <v>Giẻ lau</v>
          </cell>
          <cell r="D2589" t="str">
            <v>kg</v>
          </cell>
          <cell r="E2589">
            <v>0.01</v>
          </cell>
          <cell r="F2589">
            <v>5000</v>
          </cell>
          <cell r="G2589">
            <v>50</v>
          </cell>
        </row>
        <row r="2590">
          <cell r="C2590" t="str">
            <v>b.) Nhân công</v>
          </cell>
        </row>
        <row r="2591">
          <cell r="B2591" t="str">
            <v>NC4,0_N2</v>
          </cell>
          <cell r="C2591" t="str">
            <v>Nhân công 4,0/7_nhóm 2</v>
          </cell>
          <cell r="D2591" t="str">
            <v>công</v>
          </cell>
          <cell r="E2591">
            <v>0.48</v>
          </cell>
          <cell r="F2591">
            <v>306490.75657894736</v>
          </cell>
          <cell r="H2591">
            <v>147115.56315789474</v>
          </cell>
        </row>
        <row r="2592">
          <cell r="B2592" t="str">
            <v>D3.1822</v>
          </cell>
          <cell r="C2592" t="str">
            <v>Lắp đặt chuỗi sứ néo kép cho dây dẫn, chiều cao lắp đặt &lt;=30m, chuỗi sứ néo kép &lt;=2x5 bát</v>
          </cell>
          <cell r="D2592" t="str">
            <v>1 chuỗi sứ</v>
          </cell>
          <cell r="G2592">
            <v>812.5</v>
          </cell>
          <cell r="H2592">
            <v>285036.40361842106</v>
          </cell>
          <cell r="I2592">
            <v>0</v>
          </cell>
        </row>
        <row r="2593">
          <cell r="C2593" t="str">
            <v>a.) Vật liệu</v>
          </cell>
        </row>
        <row r="2594">
          <cell r="B2594" t="str">
            <v>020</v>
          </cell>
          <cell r="C2594" t="str">
            <v>Cồn công nghiệp</v>
          </cell>
          <cell r="D2594" t="str">
            <v>kg</v>
          </cell>
          <cell r="E2594">
            <v>7.4999999999999997E-2</v>
          </cell>
          <cell r="F2594">
            <v>9500</v>
          </cell>
          <cell r="G2594">
            <v>712.5</v>
          </cell>
        </row>
        <row r="2595">
          <cell r="B2595" t="str">
            <v>040</v>
          </cell>
          <cell r="C2595" t="str">
            <v>Giẻ lau</v>
          </cell>
          <cell r="D2595" t="str">
            <v>kg</v>
          </cell>
          <cell r="E2595">
            <v>0.02</v>
          </cell>
          <cell r="F2595">
            <v>5000</v>
          </cell>
          <cell r="G2595">
            <v>100</v>
          </cell>
        </row>
        <row r="2596">
          <cell r="C2596" t="str">
            <v>b.) Nhân công</v>
          </cell>
        </row>
        <row r="2597">
          <cell r="B2597" t="str">
            <v>NC4,0_N2</v>
          </cell>
          <cell r="C2597" t="str">
            <v>Nhân công 4,0/7_nhóm 2</v>
          </cell>
          <cell r="D2597" t="str">
            <v>công</v>
          </cell>
          <cell r="E2597">
            <v>0.93</v>
          </cell>
          <cell r="F2597">
            <v>306490.75657894736</v>
          </cell>
          <cell r="H2597">
            <v>285036.40361842106</v>
          </cell>
        </row>
        <row r="2598">
          <cell r="B2598" t="str">
            <v>D3.1823</v>
          </cell>
          <cell r="C2598" t="str">
            <v>Lắp đặt chuỗi sứ néo kép cho dây dẫn, chiều cao lắp đặt &lt;=30m, chuỗi sứ néo kép &lt;=2x8 bát</v>
          </cell>
          <cell r="D2598" t="str">
            <v>1 chuỗi sứ</v>
          </cell>
          <cell r="G2598">
            <v>1290</v>
          </cell>
          <cell r="H2598">
            <v>456671.22730263154</v>
          </cell>
          <cell r="I2598">
            <v>0</v>
          </cell>
        </row>
        <row r="2599">
          <cell r="C2599" t="str">
            <v>a.) Vật liệu</v>
          </cell>
        </row>
        <row r="2600">
          <cell r="B2600" t="str">
            <v>020</v>
          </cell>
          <cell r="C2600" t="str">
            <v>Cồn công nghiệp</v>
          </cell>
          <cell r="D2600" t="str">
            <v>kg</v>
          </cell>
          <cell r="E2600">
            <v>0.12</v>
          </cell>
          <cell r="F2600">
            <v>9500</v>
          </cell>
          <cell r="G2600">
            <v>1140</v>
          </cell>
        </row>
        <row r="2601">
          <cell r="B2601" t="str">
            <v>040</v>
          </cell>
          <cell r="C2601" t="str">
            <v>Giẻ lau</v>
          </cell>
          <cell r="D2601" t="str">
            <v>kg</v>
          </cell>
          <cell r="E2601">
            <v>0.03</v>
          </cell>
          <cell r="F2601">
            <v>5000</v>
          </cell>
          <cell r="G2601">
            <v>150</v>
          </cell>
        </row>
        <row r="2602">
          <cell r="C2602" t="str">
            <v>b.) Nhân công</v>
          </cell>
        </row>
        <row r="2603">
          <cell r="B2603" t="str">
            <v>NC4,0_N2</v>
          </cell>
          <cell r="C2603" t="str">
            <v>Nhân công 4,0/7_nhóm 2</v>
          </cell>
          <cell r="D2603" t="str">
            <v>công</v>
          </cell>
          <cell r="E2603">
            <v>1.49</v>
          </cell>
          <cell r="F2603">
            <v>306490.75657894736</v>
          </cell>
          <cell r="H2603">
            <v>456671.22730263154</v>
          </cell>
        </row>
        <row r="2604">
          <cell r="B2604" t="str">
            <v>D3.1824</v>
          </cell>
          <cell r="C2604" t="str">
            <v>Lắp đặt chuỗi sứ néo kép cho dây dẫn, chiều cao lắp đặt &lt;=30m, chuỗi sứ néo kép &lt;=2x11 bát</v>
          </cell>
          <cell r="D2604" t="str">
            <v>1 chuỗi sứ</v>
          </cell>
          <cell r="G2604">
            <v>1717.5</v>
          </cell>
          <cell r="H2604">
            <v>649760.40394736838</v>
          </cell>
          <cell r="I2604">
            <v>0</v>
          </cell>
        </row>
        <row r="2605">
          <cell r="C2605" t="str">
            <v>a.) Vật liệu</v>
          </cell>
        </row>
        <row r="2606">
          <cell r="B2606" t="str">
            <v>020</v>
          </cell>
          <cell r="C2606" t="str">
            <v>Cồn công nghiệp</v>
          </cell>
          <cell r="D2606" t="str">
            <v>kg</v>
          </cell>
          <cell r="E2606">
            <v>0.16500000000000001</v>
          </cell>
          <cell r="F2606">
            <v>9500</v>
          </cell>
          <cell r="G2606">
            <v>1567.5</v>
          </cell>
        </row>
        <row r="2607">
          <cell r="B2607" t="str">
            <v>040</v>
          </cell>
          <cell r="C2607" t="str">
            <v>Giẻ lau</v>
          </cell>
          <cell r="D2607" t="str">
            <v>kg</v>
          </cell>
          <cell r="E2607">
            <v>0.03</v>
          </cell>
          <cell r="F2607">
            <v>5000</v>
          </cell>
          <cell r="G2607">
            <v>150</v>
          </cell>
        </row>
        <row r="2608">
          <cell r="C2608" t="str">
            <v>b.) Nhân công</v>
          </cell>
        </row>
        <row r="2609">
          <cell r="B2609" t="str">
            <v>NC4,0_N2</v>
          </cell>
          <cell r="C2609" t="str">
            <v>Nhân công 4,0/7_nhóm 2</v>
          </cell>
          <cell r="D2609" t="str">
            <v>công</v>
          </cell>
          <cell r="E2609">
            <v>2.12</v>
          </cell>
          <cell r="F2609">
            <v>306490.75657894736</v>
          </cell>
          <cell r="H2609">
            <v>649760.40394736838</v>
          </cell>
        </row>
        <row r="2610">
          <cell r="B2610" t="str">
            <v>D3.1825</v>
          </cell>
          <cell r="C2610" t="str">
            <v>Lắp đặt chuỗi sứ néo kép cho dây dẫn, chiều cao lắp đặt &lt;=30m, chuỗi sứ néo kép &lt;=2x14 bát</v>
          </cell>
          <cell r="D2610" t="str">
            <v>1 chuỗi sứ</v>
          </cell>
          <cell r="G2610">
            <v>2050</v>
          </cell>
          <cell r="H2610">
            <v>818330.32006578939</v>
          </cell>
          <cell r="I2610">
            <v>0</v>
          </cell>
        </row>
        <row r="2611">
          <cell r="C2611" t="str">
            <v>a.) Vật liệu</v>
          </cell>
        </row>
        <row r="2612">
          <cell r="B2612" t="str">
            <v>020</v>
          </cell>
          <cell r="C2612" t="str">
            <v>Cồn công nghiệp</v>
          </cell>
          <cell r="D2612" t="str">
            <v>kg</v>
          </cell>
          <cell r="E2612">
            <v>0.2</v>
          </cell>
          <cell r="F2612">
            <v>9500</v>
          </cell>
          <cell r="G2612">
            <v>1900</v>
          </cell>
        </row>
        <row r="2613">
          <cell r="B2613" t="str">
            <v>040</v>
          </cell>
          <cell r="C2613" t="str">
            <v>Giẻ lau</v>
          </cell>
          <cell r="D2613" t="str">
            <v>kg</v>
          </cell>
          <cell r="E2613">
            <v>0.03</v>
          </cell>
          <cell r="F2613">
            <v>5000</v>
          </cell>
          <cell r="G2613">
            <v>150</v>
          </cell>
        </row>
        <row r="2614">
          <cell r="C2614" t="str">
            <v>b.) Nhân công</v>
          </cell>
        </row>
        <row r="2615">
          <cell r="B2615" t="str">
            <v>NC4,0_N2</v>
          </cell>
          <cell r="C2615" t="str">
            <v>Nhân công 4,0/7_nhóm 2</v>
          </cell>
          <cell r="D2615" t="str">
            <v>công</v>
          </cell>
          <cell r="E2615">
            <v>2.67</v>
          </cell>
          <cell r="F2615">
            <v>306490.75657894736</v>
          </cell>
          <cell r="H2615">
            <v>818330.32006578939</v>
          </cell>
        </row>
        <row r="2616">
          <cell r="B2616" t="str">
            <v>D3.1826</v>
          </cell>
          <cell r="C2616" t="str">
            <v>Lắp đặt chuỗi sứ néo kép cho dây dẫn, chiều cao lắp đặt &lt;=30m, chuỗi sứ néo kép &lt;=2x18 bát</v>
          </cell>
          <cell r="D2616" t="str">
            <v>1 chuỗi sứ</v>
          </cell>
          <cell r="G2616">
            <v>2480</v>
          </cell>
          <cell r="H2616">
            <v>983835.32861842099</v>
          </cell>
          <cell r="I2616">
            <v>0</v>
          </cell>
        </row>
        <row r="2617">
          <cell r="C2617" t="str">
            <v>a.) Vật liệu</v>
          </cell>
        </row>
        <row r="2618">
          <cell r="B2618" t="str">
            <v>020</v>
          </cell>
          <cell r="C2618" t="str">
            <v>Cồn công nghiệp</v>
          </cell>
          <cell r="D2618" t="str">
            <v>kg</v>
          </cell>
          <cell r="E2618">
            <v>0.24</v>
          </cell>
          <cell r="F2618">
            <v>9500</v>
          </cell>
          <cell r="G2618">
            <v>2280</v>
          </cell>
        </row>
        <row r="2619">
          <cell r="B2619" t="str">
            <v>040</v>
          </cell>
          <cell r="C2619" t="str">
            <v>Giẻ lau</v>
          </cell>
          <cell r="D2619" t="str">
            <v>kg</v>
          </cell>
          <cell r="E2619">
            <v>0.04</v>
          </cell>
          <cell r="F2619">
            <v>5000</v>
          </cell>
          <cell r="G2619">
            <v>200</v>
          </cell>
        </row>
        <row r="2620">
          <cell r="C2620" t="str">
            <v>b.) Nhân công</v>
          </cell>
        </row>
        <row r="2621">
          <cell r="B2621" t="str">
            <v>NC4,0_N2</v>
          </cell>
          <cell r="C2621" t="str">
            <v>Nhân công 4,0/7_nhóm 2</v>
          </cell>
          <cell r="D2621" t="str">
            <v>công</v>
          </cell>
          <cell r="E2621">
            <v>3.21</v>
          </cell>
          <cell r="F2621">
            <v>306490.75657894736</v>
          </cell>
          <cell r="H2621">
            <v>983835.32861842099</v>
          </cell>
        </row>
        <row r="2622">
          <cell r="B2622" t="str">
            <v>D3.1827</v>
          </cell>
          <cell r="C2622" t="str">
            <v>Lắp đặt chuỗi sứ néo kép cho dây dẫn, chiều cao lắp đặt &lt;=30m, chuỗi sứ néo kép &lt;=2x21 bát</v>
          </cell>
          <cell r="D2622" t="str">
            <v>1 chuỗi sứ</v>
          </cell>
          <cell r="G2622">
            <v>2955</v>
          </cell>
          <cell r="H2622">
            <v>1176924.5052631579</v>
          </cell>
          <cell r="I2622">
            <v>0</v>
          </cell>
        </row>
        <row r="2623">
          <cell r="C2623" t="str">
            <v>a.) Vật liệu</v>
          </cell>
        </row>
        <row r="2624">
          <cell r="B2624" t="str">
            <v>020</v>
          </cell>
          <cell r="C2624" t="str">
            <v>Cồn công nghiệp</v>
          </cell>
          <cell r="D2624" t="str">
            <v>kg</v>
          </cell>
          <cell r="E2624">
            <v>0.28999999999999998</v>
          </cell>
          <cell r="F2624">
            <v>9500</v>
          </cell>
          <cell r="G2624">
            <v>2755</v>
          </cell>
        </row>
        <row r="2625">
          <cell r="B2625" t="str">
            <v>040</v>
          </cell>
          <cell r="C2625" t="str">
            <v>Giẻ lau</v>
          </cell>
          <cell r="D2625" t="str">
            <v>kg</v>
          </cell>
          <cell r="E2625">
            <v>0.04</v>
          </cell>
          <cell r="F2625">
            <v>5000</v>
          </cell>
          <cell r="G2625">
            <v>200</v>
          </cell>
        </row>
        <row r="2626">
          <cell r="C2626" t="str">
            <v>b.) Nhân công</v>
          </cell>
        </row>
        <row r="2627">
          <cell r="B2627" t="str">
            <v>NC4,0_N2</v>
          </cell>
          <cell r="C2627" t="str">
            <v>Nhân công 4,0/7_nhóm 2</v>
          </cell>
          <cell r="D2627" t="str">
            <v>công</v>
          </cell>
          <cell r="E2627">
            <v>3.84</v>
          </cell>
          <cell r="F2627">
            <v>306490.75657894736</v>
          </cell>
          <cell r="H2627">
            <v>1176924.5052631579</v>
          </cell>
        </row>
        <row r="2628">
          <cell r="B2628" t="str">
            <v>D3.1828</v>
          </cell>
          <cell r="C2628" t="str">
            <v>Lắp đặt chuỗi sứ néo kép cho dây dẫn, chiều cao lắp đặt &lt;=30m, chuỗi sứ néo kép &gt;2x21 bát</v>
          </cell>
          <cell r="D2628" t="str">
            <v>1 chuỗi sứ</v>
          </cell>
          <cell r="G2628">
            <v>3525</v>
          </cell>
          <cell r="H2628">
            <v>1412922.3878289475</v>
          </cell>
          <cell r="I2628">
            <v>0</v>
          </cell>
        </row>
        <row r="2629">
          <cell r="C2629" t="str">
            <v>a.) Vật liệu</v>
          </cell>
        </row>
        <row r="2630">
          <cell r="B2630" t="str">
            <v>020</v>
          </cell>
          <cell r="C2630" t="str">
            <v>Cồn công nghiệp</v>
          </cell>
          <cell r="D2630" t="str">
            <v>kg</v>
          </cell>
          <cell r="E2630">
            <v>0.35</v>
          </cell>
          <cell r="F2630">
            <v>9500</v>
          </cell>
          <cell r="G2630">
            <v>3325</v>
          </cell>
        </row>
        <row r="2631">
          <cell r="B2631" t="str">
            <v>040</v>
          </cell>
          <cell r="C2631" t="str">
            <v>Giẻ lau</v>
          </cell>
          <cell r="D2631" t="str">
            <v>kg</v>
          </cell>
          <cell r="E2631">
            <v>0.04</v>
          </cell>
          <cell r="F2631">
            <v>5000</v>
          </cell>
          <cell r="G2631">
            <v>200</v>
          </cell>
        </row>
        <row r="2632">
          <cell r="C2632" t="str">
            <v>b.) Nhân công</v>
          </cell>
        </row>
        <row r="2633">
          <cell r="B2633" t="str">
            <v>NC4,0_N2</v>
          </cell>
          <cell r="C2633" t="str">
            <v>Nhân công 4,0/7_nhóm 2</v>
          </cell>
          <cell r="D2633" t="str">
            <v>công</v>
          </cell>
          <cell r="E2633">
            <v>4.6100000000000003</v>
          </cell>
          <cell r="F2633">
            <v>306490.75657894736</v>
          </cell>
          <cell r="H2633">
            <v>1412922.3878289475</v>
          </cell>
        </row>
        <row r="2634">
          <cell r="B2634" t="str">
            <v>D3.1831</v>
          </cell>
          <cell r="C2634" t="str">
            <v>Lắp đặt chuỗi sứ néo kép cho dây dẫn, chiều cao lắp đặt &lt;=40m, chuỗi sứ néo kép &lt;=2x2 bát</v>
          </cell>
          <cell r="D2634" t="str">
            <v>1 chuỗi sứ</v>
          </cell>
          <cell r="G2634">
            <v>525</v>
          </cell>
          <cell r="H2634">
            <v>180829.54638157893</v>
          </cell>
          <cell r="I2634">
            <v>0</v>
          </cell>
        </row>
        <row r="2635">
          <cell r="C2635" t="str">
            <v>a.) Vật liệu</v>
          </cell>
        </row>
        <row r="2636">
          <cell r="B2636" t="str">
            <v>020</v>
          </cell>
          <cell r="C2636" t="str">
            <v>Cồn công nghiệp</v>
          </cell>
          <cell r="D2636" t="str">
            <v>kg</v>
          </cell>
          <cell r="E2636">
            <v>0.05</v>
          </cell>
          <cell r="F2636">
            <v>9500</v>
          </cell>
          <cell r="G2636">
            <v>475</v>
          </cell>
        </row>
        <row r="2637">
          <cell r="B2637" t="str">
            <v>040</v>
          </cell>
          <cell r="C2637" t="str">
            <v>Giẻ lau</v>
          </cell>
          <cell r="D2637" t="str">
            <v>kg</v>
          </cell>
          <cell r="E2637">
            <v>0.01</v>
          </cell>
          <cell r="F2637">
            <v>5000</v>
          </cell>
          <cell r="G2637">
            <v>50</v>
          </cell>
        </row>
        <row r="2638">
          <cell r="C2638" t="str">
            <v>b.) Nhân công</v>
          </cell>
        </row>
        <row r="2639">
          <cell r="B2639" t="str">
            <v>NC4,0_N2</v>
          </cell>
          <cell r="C2639" t="str">
            <v>Nhân công 4,0/7_nhóm 2</v>
          </cell>
          <cell r="D2639" t="str">
            <v>công</v>
          </cell>
          <cell r="E2639">
            <v>0.59</v>
          </cell>
          <cell r="F2639">
            <v>306490.75657894736</v>
          </cell>
          <cell r="H2639">
            <v>180829.54638157893</v>
          </cell>
        </row>
        <row r="2640">
          <cell r="B2640" t="str">
            <v>D3.1832</v>
          </cell>
          <cell r="C2640" t="str">
            <v>Lắp đặt chuỗi sứ néo kép cho dây dẫn, chiều cao lắp đặt &lt;=40m, chuỗi sứ néo kép &lt;=2x5 bát</v>
          </cell>
          <cell r="D2640" t="str">
            <v>1 chuỗi sứ</v>
          </cell>
          <cell r="G2640">
            <v>812.5</v>
          </cell>
          <cell r="H2640">
            <v>321815.29440789472</v>
          </cell>
          <cell r="I2640">
            <v>0</v>
          </cell>
        </row>
        <row r="2641">
          <cell r="C2641" t="str">
            <v>a.) Vật liệu</v>
          </cell>
        </row>
        <row r="2642">
          <cell r="B2642" t="str">
            <v>020</v>
          </cell>
          <cell r="C2642" t="str">
            <v>Cồn công nghiệp</v>
          </cell>
          <cell r="D2642" t="str">
            <v>kg</v>
          </cell>
          <cell r="E2642">
            <v>7.4999999999999997E-2</v>
          </cell>
          <cell r="F2642">
            <v>9500</v>
          </cell>
          <cell r="G2642">
            <v>712.5</v>
          </cell>
        </row>
        <row r="2643">
          <cell r="B2643" t="str">
            <v>040</v>
          </cell>
          <cell r="C2643" t="str">
            <v>Giẻ lau</v>
          </cell>
          <cell r="D2643" t="str">
            <v>kg</v>
          </cell>
          <cell r="E2643">
            <v>0.02</v>
          </cell>
          <cell r="F2643">
            <v>5000</v>
          </cell>
          <cell r="G2643">
            <v>100</v>
          </cell>
        </row>
        <row r="2644">
          <cell r="C2644" t="str">
            <v>b.) Nhân công</v>
          </cell>
        </row>
        <row r="2645">
          <cell r="B2645" t="str">
            <v>NC4,0_N2</v>
          </cell>
          <cell r="C2645" t="str">
            <v>Nhân công 4,0/7_nhóm 2</v>
          </cell>
          <cell r="D2645" t="str">
            <v>công</v>
          </cell>
          <cell r="E2645">
            <v>1.05</v>
          </cell>
          <cell r="F2645">
            <v>306490.75657894736</v>
          </cell>
          <cell r="H2645">
            <v>321815.29440789472</v>
          </cell>
        </row>
        <row r="2646">
          <cell r="B2646" t="str">
            <v>D3.1833</v>
          </cell>
          <cell r="C2646" t="str">
            <v>Lắp đặt chuỗi sứ néo kép cho dây dẫn, chiều cao lắp đặt &lt;=40m, chuỗi sứ néo kép &lt;=2x8 bát</v>
          </cell>
          <cell r="D2646" t="str">
            <v>1 chuỗi sứ</v>
          </cell>
          <cell r="G2646">
            <v>1290</v>
          </cell>
          <cell r="H2646">
            <v>514904.47105263156</v>
          </cell>
          <cell r="I2646">
            <v>0</v>
          </cell>
        </row>
        <row r="2647">
          <cell r="C2647" t="str">
            <v>a.) Vật liệu</v>
          </cell>
        </row>
        <row r="2648">
          <cell r="B2648" t="str">
            <v>020</v>
          </cell>
          <cell r="C2648" t="str">
            <v>Cồn công nghiệp</v>
          </cell>
          <cell r="D2648" t="str">
            <v>kg</v>
          </cell>
          <cell r="E2648">
            <v>0.12</v>
          </cell>
          <cell r="F2648">
            <v>9500</v>
          </cell>
          <cell r="G2648">
            <v>1140</v>
          </cell>
        </row>
        <row r="2649">
          <cell r="B2649" t="str">
            <v>040</v>
          </cell>
          <cell r="C2649" t="str">
            <v>Giẻ lau</v>
          </cell>
          <cell r="D2649" t="str">
            <v>kg</v>
          </cell>
          <cell r="E2649">
            <v>0.03</v>
          </cell>
          <cell r="F2649">
            <v>5000</v>
          </cell>
          <cell r="G2649">
            <v>150</v>
          </cell>
        </row>
        <row r="2650">
          <cell r="C2650" t="str">
            <v>b.) Nhân công</v>
          </cell>
        </row>
        <row r="2651">
          <cell r="B2651" t="str">
            <v>NC4,0_N2</v>
          </cell>
          <cell r="C2651" t="str">
            <v>Nhân công 4,0/7_nhóm 2</v>
          </cell>
          <cell r="D2651" t="str">
            <v>công</v>
          </cell>
          <cell r="E2651">
            <v>1.68</v>
          </cell>
          <cell r="F2651">
            <v>306490.75657894736</v>
          </cell>
          <cell r="H2651">
            <v>514904.47105263156</v>
          </cell>
        </row>
        <row r="2652">
          <cell r="B2652" t="str">
            <v>D3.1834</v>
          </cell>
          <cell r="C2652" t="str">
            <v>Lắp đặt chuỗi sứ néo kép cho dây dẫn, chiều cao lắp đặt &lt;=40m, chuỗi sứ néo kép &lt;=2x11 bát</v>
          </cell>
          <cell r="D2652" t="str">
            <v>1 chuỗi sứ</v>
          </cell>
          <cell r="G2652">
            <v>1717.5</v>
          </cell>
          <cell r="H2652">
            <v>735577.81578947359</v>
          </cell>
          <cell r="I2652">
            <v>0</v>
          </cell>
        </row>
        <row r="2653">
          <cell r="C2653" t="str">
            <v>a.) Vật liệu</v>
          </cell>
        </row>
        <row r="2654">
          <cell r="B2654" t="str">
            <v>020</v>
          </cell>
          <cell r="C2654" t="str">
            <v>Cồn công nghiệp</v>
          </cell>
          <cell r="D2654" t="str">
            <v>kg</v>
          </cell>
          <cell r="E2654">
            <v>0.16500000000000001</v>
          </cell>
          <cell r="F2654">
            <v>9500</v>
          </cell>
          <cell r="G2654">
            <v>1567.5</v>
          </cell>
        </row>
        <row r="2655">
          <cell r="B2655" t="str">
            <v>040</v>
          </cell>
          <cell r="C2655" t="str">
            <v>Giẻ lau</v>
          </cell>
          <cell r="D2655" t="str">
            <v>kg</v>
          </cell>
          <cell r="E2655">
            <v>0.03</v>
          </cell>
          <cell r="F2655">
            <v>5000</v>
          </cell>
          <cell r="G2655">
            <v>150</v>
          </cell>
        </row>
        <row r="2656">
          <cell r="C2656" t="str">
            <v>b.) Nhân công</v>
          </cell>
        </row>
        <row r="2657">
          <cell r="B2657" t="str">
            <v>NC4,0_N2</v>
          </cell>
          <cell r="C2657" t="str">
            <v>Nhân công 4,0/7_nhóm 2</v>
          </cell>
          <cell r="D2657" t="str">
            <v>công</v>
          </cell>
          <cell r="E2657">
            <v>2.4</v>
          </cell>
          <cell r="F2657">
            <v>306490.75657894736</v>
          </cell>
          <cell r="H2657">
            <v>735577.81578947359</v>
          </cell>
        </row>
        <row r="2658">
          <cell r="B2658" t="str">
            <v>D3.1835</v>
          </cell>
          <cell r="C2658" t="str">
            <v>Lắp đặt chuỗi sứ néo kép cho dây dẫn, chiều cao lắp đặt &lt;=40m, chuỗi sứ néo kép &lt;=2x14 bát</v>
          </cell>
          <cell r="D2658" t="str">
            <v>1 chuỗi sứ</v>
          </cell>
          <cell r="G2658">
            <v>2050</v>
          </cell>
          <cell r="H2658">
            <v>928666.99243421049</v>
          </cell>
          <cell r="I2658">
            <v>0</v>
          </cell>
        </row>
        <row r="2659">
          <cell r="C2659" t="str">
            <v>a.) Vật liệu</v>
          </cell>
        </row>
        <row r="2660">
          <cell r="B2660" t="str">
            <v>020</v>
          </cell>
          <cell r="C2660" t="str">
            <v>Cồn công nghiệp</v>
          </cell>
          <cell r="D2660" t="str">
            <v>kg</v>
          </cell>
          <cell r="E2660">
            <v>0.2</v>
          </cell>
          <cell r="F2660">
            <v>9500</v>
          </cell>
          <cell r="G2660">
            <v>1900</v>
          </cell>
        </row>
        <row r="2661">
          <cell r="B2661" t="str">
            <v>040</v>
          </cell>
          <cell r="C2661" t="str">
            <v>Giẻ lau</v>
          </cell>
          <cell r="D2661" t="str">
            <v>kg</v>
          </cell>
          <cell r="E2661">
            <v>0.03</v>
          </cell>
          <cell r="F2661">
            <v>5000</v>
          </cell>
          <cell r="G2661">
            <v>150</v>
          </cell>
        </row>
        <row r="2662">
          <cell r="C2662" t="str">
            <v>b.) Nhân công</v>
          </cell>
        </row>
        <row r="2663">
          <cell r="B2663" t="str">
            <v>NC4,0_N2</v>
          </cell>
          <cell r="C2663" t="str">
            <v>Nhân công 4,0/7_nhóm 2</v>
          </cell>
          <cell r="D2663" t="str">
            <v>công</v>
          </cell>
          <cell r="E2663">
            <v>3.03</v>
          </cell>
          <cell r="F2663">
            <v>306490.75657894736</v>
          </cell>
          <cell r="H2663">
            <v>928666.99243421049</v>
          </cell>
        </row>
        <row r="2664">
          <cell r="B2664" t="str">
            <v>D3.1836</v>
          </cell>
          <cell r="C2664" t="str">
            <v>Lắp đặt chuỗi sứ néo kép cho dây dẫn, chiều cao lắp đặt &lt;=40m, chuỗi sứ néo kép &lt;=2x18 bát</v>
          </cell>
          <cell r="D2664" t="str">
            <v>1 chuỗi sứ</v>
          </cell>
          <cell r="G2664">
            <v>2480</v>
          </cell>
          <cell r="H2664">
            <v>1115626.3539473685</v>
          </cell>
          <cell r="I2664">
            <v>0</v>
          </cell>
        </row>
        <row r="2665">
          <cell r="C2665" t="str">
            <v>a.) Vật liệu</v>
          </cell>
        </row>
        <row r="2666">
          <cell r="B2666" t="str">
            <v>020</v>
          </cell>
          <cell r="C2666" t="str">
            <v>Cồn công nghiệp</v>
          </cell>
          <cell r="D2666" t="str">
            <v>kg</v>
          </cell>
          <cell r="E2666">
            <v>0.24</v>
          </cell>
          <cell r="F2666">
            <v>9500</v>
          </cell>
          <cell r="G2666">
            <v>2280</v>
          </cell>
        </row>
        <row r="2667">
          <cell r="B2667" t="str">
            <v>040</v>
          </cell>
          <cell r="C2667" t="str">
            <v>Giẻ lau</v>
          </cell>
          <cell r="D2667" t="str">
            <v>kg</v>
          </cell>
          <cell r="E2667">
            <v>0.04</v>
          </cell>
          <cell r="F2667">
            <v>5000</v>
          </cell>
          <cell r="G2667">
            <v>200</v>
          </cell>
        </row>
        <row r="2668">
          <cell r="C2668" t="str">
            <v>b.) Nhân công</v>
          </cell>
        </row>
        <row r="2669">
          <cell r="B2669" t="str">
            <v>NC4,0_N2</v>
          </cell>
          <cell r="C2669" t="str">
            <v>Nhân công 4,0/7_nhóm 2</v>
          </cell>
          <cell r="D2669" t="str">
            <v>công</v>
          </cell>
          <cell r="E2669">
            <v>3.64</v>
          </cell>
          <cell r="F2669">
            <v>306490.75657894736</v>
          </cell>
          <cell r="H2669">
            <v>1115626.3539473685</v>
          </cell>
        </row>
        <row r="2670">
          <cell r="B2670" t="str">
            <v>D3.1837</v>
          </cell>
          <cell r="C2670" t="str">
            <v>Lắp đặt chuỗi sứ néo kép cho dây dẫn, chiều cao lắp đặt &lt;=40m, chuỗi sứ néo kép &lt;=2x21 bát</v>
          </cell>
          <cell r="D2670" t="str">
            <v>1 chuỗi sứ</v>
          </cell>
          <cell r="G2670">
            <v>2955</v>
          </cell>
          <cell r="H2670">
            <v>1342429.5138157895</v>
          </cell>
          <cell r="I2670">
            <v>0</v>
          </cell>
        </row>
        <row r="2671">
          <cell r="C2671" t="str">
            <v>a.) Vật liệu</v>
          </cell>
        </row>
        <row r="2672">
          <cell r="B2672" t="str">
            <v>020</v>
          </cell>
          <cell r="C2672" t="str">
            <v>Cồn công nghiệp</v>
          </cell>
          <cell r="D2672" t="str">
            <v>kg</v>
          </cell>
          <cell r="E2672">
            <v>0.28999999999999998</v>
          </cell>
          <cell r="F2672">
            <v>9500</v>
          </cell>
          <cell r="G2672">
            <v>2755</v>
          </cell>
        </row>
        <row r="2673">
          <cell r="B2673" t="str">
            <v>040</v>
          </cell>
          <cell r="C2673" t="str">
            <v>Giẻ lau</v>
          </cell>
          <cell r="D2673" t="str">
            <v>kg</v>
          </cell>
          <cell r="E2673">
            <v>0.04</v>
          </cell>
          <cell r="F2673">
            <v>5000</v>
          </cell>
          <cell r="G2673">
            <v>200</v>
          </cell>
        </row>
        <row r="2674">
          <cell r="C2674" t="str">
            <v>b.) Nhân công</v>
          </cell>
        </row>
        <row r="2675">
          <cell r="B2675" t="str">
            <v>NC4,0_N2</v>
          </cell>
          <cell r="C2675" t="str">
            <v>Nhân công 4,0/7_nhóm 2</v>
          </cell>
          <cell r="D2675" t="str">
            <v>công</v>
          </cell>
          <cell r="E2675">
            <v>4.38</v>
          </cell>
          <cell r="F2675">
            <v>306490.75657894736</v>
          </cell>
          <cell r="H2675">
            <v>1342429.5138157895</v>
          </cell>
        </row>
        <row r="2676">
          <cell r="B2676" t="str">
            <v>D3.1838</v>
          </cell>
          <cell r="C2676" t="str">
            <v>Lắp đặt chuỗi sứ néo kép cho dây dẫn, chiều cao lắp đặt &lt;=40m, chuỗi sứ néo kép &gt;2x21 bát</v>
          </cell>
          <cell r="D2676" t="str">
            <v>1 chuỗi sứ</v>
          </cell>
          <cell r="G2676">
            <v>3525</v>
          </cell>
          <cell r="H2676">
            <v>1609076.4720394737</v>
          </cell>
          <cell r="I2676">
            <v>0</v>
          </cell>
        </row>
        <row r="2677">
          <cell r="C2677" t="str">
            <v>a.) Vật liệu</v>
          </cell>
        </row>
        <row r="2678">
          <cell r="B2678" t="str">
            <v>020</v>
          </cell>
          <cell r="C2678" t="str">
            <v>Cồn công nghiệp</v>
          </cell>
          <cell r="D2678" t="str">
            <v>kg</v>
          </cell>
          <cell r="E2678">
            <v>0.35</v>
          </cell>
          <cell r="F2678">
            <v>9500</v>
          </cell>
          <cell r="G2678">
            <v>3325</v>
          </cell>
        </row>
        <row r="2679">
          <cell r="B2679" t="str">
            <v>040</v>
          </cell>
          <cell r="C2679" t="str">
            <v>Giẻ lau</v>
          </cell>
          <cell r="D2679" t="str">
            <v>kg</v>
          </cell>
          <cell r="E2679">
            <v>0.04</v>
          </cell>
          <cell r="F2679">
            <v>5000</v>
          </cell>
          <cell r="G2679">
            <v>200</v>
          </cell>
        </row>
        <row r="2680">
          <cell r="C2680" t="str">
            <v>b.) Nhân công</v>
          </cell>
        </row>
        <row r="2681">
          <cell r="B2681" t="str">
            <v>NC4,0_N2</v>
          </cell>
          <cell r="C2681" t="str">
            <v>Nhân công 4,0/7_nhóm 2</v>
          </cell>
          <cell r="D2681" t="str">
            <v>công</v>
          </cell>
          <cell r="E2681">
            <v>5.25</v>
          </cell>
          <cell r="F2681">
            <v>306490.75657894736</v>
          </cell>
          <cell r="H2681">
            <v>1609076.4720394737</v>
          </cell>
        </row>
        <row r="2682">
          <cell r="B2682" t="str">
            <v>D3.1841</v>
          </cell>
          <cell r="C2682" t="str">
            <v>Lắp đặt chuỗi sứ néo kép cho dây dẫn, chiều cao lắp đặt &lt;=50m, chuỗi sứ néo kép &lt;=2x2 bát</v>
          </cell>
          <cell r="D2682" t="str">
            <v>1 chuỗi sứ</v>
          </cell>
          <cell r="G2682">
            <v>525</v>
          </cell>
          <cell r="H2682">
            <v>211478.62203947367</v>
          </cell>
          <cell r="I2682">
            <v>0</v>
          </cell>
        </row>
        <row r="2683">
          <cell r="C2683" t="str">
            <v>a.) Vật liệu</v>
          </cell>
        </row>
        <row r="2684">
          <cell r="B2684" t="str">
            <v>020</v>
          </cell>
          <cell r="C2684" t="str">
            <v>Cồn công nghiệp</v>
          </cell>
          <cell r="D2684" t="str">
            <v>kg</v>
          </cell>
          <cell r="E2684">
            <v>0.05</v>
          </cell>
          <cell r="F2684">
            <v>9500</v>
          </cell>
          <cell r="G2684">
            <v>475</v>
          </cell>
        </row>
        <row r="2685">
          <cell r="B2685" t="str">
            <v>040</v>
          </cell>
          <cell r="C2685" t="str">
            <v>Giẻ lau</v>
          </cell>
          <cell r="D2685" t="str">
            <v>kg</v>
          </cell>
          <cell r="E2685">
            <v>0.01</v>
          </cell>
          <cell r="F2685">
            <v>5000</v>
          </cell>
          <cell r="G2685">
            <v>50</v>
          </cell>
        </row>
        <row r="2686">
          <cell r="C2686" t="str">
            <v>b.) Nhân công</v>
          </cell>
        </row>
        <row r="2687">
          <cell r="B2687" t="str">
            <v>NC4,0_N2</v>
          </cell>
          <cell r="C2687" t="str">
            <v>Nhân công 4,0/7_nhóm 2</v>
          </cell>
          <cell r="D2687" t="str">
            <v>công</v>
          </cell>
          <cell r="E2687">
            <v>0.69</v>
          </cell>
          <cell r="F2687">
            <v>306490.75657894736</v>
          </cell>
          <cell r="H2687">
            <v>211478.62203947367</v>
          </cell>
        </row>
        <row r="2688">
          <cell r="B2688" t="str">
            <v>D3.1842</v>
          </cell>
          <cell r="C2688" t="str">
            <v>Lắp đặt chuỗi sứ néo kép cho dây dẫn, chiều cao lắp đặt &lt;=50m, chuỗi sứ néo kép &lt;=2x5 bát</v>
          </cell>
          <cell r="D2688" t="str">
            <v>1 chuỗi sứ</v>
          </cell>
          <cell r="G2688">
            <v>812.5</v>
          </cell>
          <cell r="H2688">
            <v>364724.00032894732</v>
          </cell>
          <cell r="I2688">
            <v>0</v>
          </cell>
        </row>
        <row r="2689">
          <cell r="C2689" t="str">
            <v>a.) Vật liệu</v>
          </cell>
        </row>
        <row r="2690">
          <cell r="B2690" t="str">
            <v>020</v>
          </cell>
          <cell r="C2690" t="str">
            <v>Cồn công nghiệp</v>
          </cell>
          <cell r="D2690" t="str">
            <v>kg</v>
          </cell>
          <cell r="E2690">
            <v>7.4999999999999997E-2</v>
          </cell>
          <cell r="F2690">
            <v>9500</v>
          </cell>
          <cell r="G2690">
            <v>712.5</v>
          </cell>
        </row>
        <row r="2691">
          <cell r="B2691" t="str">
            <v>040</v>
          </cell>
          <cell r="C2691" t="str">
            <v>Giẻ lau</v>
          </cell>
          <cell r="D2691" t="str">
            <v>kg</v>
          </cell>
          <cell r="E2691">
            <v>0.02</v>
          </cell>
          <cell r="F2691">
            <v>5000</v>
          </cell>
          <cell r="G2691">
            <v>100</v>
          </cell>
        </row>
        <row r="2692">
          <cell r="C2692" t="str">
            <v>b.) Nhân công</v>
          </cell>
        </row>
        <row r="2693">
          <cell r="B2693" t="str">
            <v>NC4,0_N2</v>
          </cell>
          <cell r="C2693" t="str">
            <v>Nhân công 4,0/7_nhóm 2</v>
          </cell>
          <cell r="D2693" t="str">
            <v>công</v>
          </cell>
          <cell r="E2693">
            <v>1.19</v>
          </cell>
          <cell r="F2693">
            <v>306490.75657894736</v>
          </cell>
          <cell r="H2693">
            <v>364724.00032894732</v>
          </cell>
        </row>
        <row r="2694">
          <cell r="B2694" t="str">
            <v>D3.1843</v>
          </cell>
          <cell r="C2694" t="str">
            <v>Lắp đặt chuỗi sứ néo kép cho dây dẫn, chiều cao lắp đặt &lt;=50m, chuỗi sứ néo kép &lt;=2x8 bát</v>
          </cell>
          <cell r="D2694" t="str">
            <v>1 chuỗi sứ</v>
          </cell>
          <cell r="G2694">
            <v>1290</v>
          </cell>
          <cell r="H2694">
            <v>576202.62236842106</v>
          </cell>
          <cell r="I2694">
            <v>0</v>
          </cell>
        </row>
        <row r="2695">
          <cell r="C2695" t="str">
            <v>a.) Vật liệu</v>
          </cell>
        </row>
        <row r="2696">
          <cell r="B2696" t="str">
            <v>020</v>
          </cell>
          <cell r="C2696" t="str">
            <v>Cồn công nghiệp</v>
          </cell>
          <cell r="D2696" t="str">
            <v>kg</v>
          </cell>
          <cell r="E2696">
            <v>0.12</v>
          </cell>
          <cell r="F2696">
            <v>9500</v>
          </cell>
          <cell r="G2696">
            <v>1140</v>
          </cell>
        </row>
        <row r="2697">
          <cell r="B2697" t="str">
            <v>040</v>
          </cell>
          <cell r="C2697" t="str">
            <v>Giẻ lau</v>
          </cell>
          <cell r="D2697" t="str">
            <v>kg</v>
          </cell>
          <cell r="E2697">
            <v>0.03</v>
          </cell>
          <cell r="F2697">
            <v>5000</v>
          </cell>
          <cell r="G2697">
            <v>150</v>
          </cell>
        </row>
        <row r="2698">
          <cell r="C2698" t="str">
            <v>b.) Nhân công</v>
          </cell>
        </row>
        <row r="2699">
          <cell r="B2699" t="str">
            <v>NC4,0_N2</v>
          </cell>
          <cell r="C2699" t="str">
            <v>Nhân công 4,0/7_nhóm 2</v>
          </cell>
          <cell r="D2699" t="str">
            <v>công</v>
          </cell>
          <cell r="E2699">
            <v>1.88</v>
          </cell>
          <cell r="F2699">
            <v>306490.75657894736</v>
          </cell>
          <cell r="H2699">
            <v>576202.62236842106</v>
          </cell>
        </row>
        <row r="2700">
          <cell r="B2700" t="str">
            <v>D3.1844</v>
          </cell>
          <cell r="C2700" t="str">
            <v>Lắp đặt chuỗi sứ néo kép cho dây dẫn, chiều cao lắp đặt &lt;=50m, chuỗi sứ néo kép &lt;=2x11 bát</v>
          </cell>
          <cell r="D2700" t="str">
            <v>1 chuỗi sứ</v>
          </cell>
          <cell r="G2700">
            <v>1717.5</v>
          </cell>
          <cell r="H2700">
            <v>818330.32006578939</v>
          </cell>
          <cell r="I2700">
            <v>0</v>
          </cell>
        </row>
        <row r="2701">
          <cell r="C2701" t="str">
            <v>a.) Vật liệu</v>
          </cell>
        </row>
        <row r="2702">
          <cell r="B2702" t="str">
            <v>020</v>
          </cell>
          <cell r="C2702" t="str">
            <v>Cồn công nghiệp</v>
          </cell>
          <cell r="D2702" t="str">
            <v>kg</v>
          </cell>
          <cell r="E2702">
            <v>0.16500000000000001</v>
          </cell>
          <cell r="F2702">
            <v>9500</v>
          </cell>
          <cell r="G2702">
            <v>1567.5</v>
          </cell>
        </row>
        <row r="2703">
          <cell r="B2703" t="str">
            <v>040</v>
          </cell>
          <cell r="C2703" t="str">
            <v>Giẻ lau</v>
          </cell>
          <cell r="D2703" t="str">
            <v>kg</v>
          </cell>
          <cell r="E2703">
            <v>0.03</v>
          </cell>
          <cell r="F2703">
            <v>5000</v>
          </cell>
          <cell r="G2703">
            <v>150</v>
          </cell>
        </row>
        <row r="2704">
          <cell r="C2704" t="str">
            <v>b.) Nhân công</v>
          </cell>
        </row>
        <row r="2705">
          <cell r="B2705" t="str">
            <v>NC4,0_N2</v>
          </cell>
          <cell r="C2705" t="str">
            <v>Nhân công 4,0/7_nhóm 2</v>
          </cell>
          <cell r="D2705" t="str">
            <v>công</v>
          </cell>
          <cell r="E2705">
            <v>2.67</v>
          </cell>
          <cell r="F2705">
            <v>306490.75657894736</v>
          </cell>
          <cell r="H2705">
            <v>818330.32006578939</v>
          </cell>
        </row>
        <row r="2706">
          <cell r="B2706" t="str">
            <v>D3.1845</v>
          </cell>
          <cell r="C2706" t="str">
            <v>Lắp đặt chuỗi sứ néo kép cho dây dẫn, chiều cao lắp đặt &lt;=50m, chuỗi sứ néo kép &lt;=2x14 bát</v>
          </cell>
          <cell r="D2706" t="str">
            <v>1 chuỗi sứ</v>
          </cell>
          <cell r="G2706">
            <v>2050</v>
          </cell>
          <cell r="H2706">
            <v>1039003.6648026316</v>
          </cell>
          <cell r="I2706">
            <v>0</v>
          </cell>
        </row>
        <row r="2707">
          <cell r="C2707" t="str">
            <v>a.) Vật liệu</v>
          </cell>
        </row>
        <row r="2708">
          <cell r="B2708" t="str">
            <v>020</v>
          </cell>
          <cell r="C2708" t="str">
            <v>Cồn công nghiệp</v>
          </cell>
          <cell r="D2708" t="str">
            <v>kg</v>
          </cell>
          <cell r="E2708">
            <v>0.2</v>
          </cell>
          <cell r="F2708">
            <v>9500</v>
          </cell>
          <cell r="G2708">
            <v>1900</v>
          </cell>
        </row>
        <row r="2709">
          <cell r="B2709" t="str">
            <v>040</v>
          </cell>
          <cell r="C2709" t="str">
            <v>Giẻ lau</v>
          </cell>
          <cell r="D2709" t="str">
            <v>kg</v>
          </cell>
          <cell r="E2709">
            <v>0.03</v>
          </cell>
          <cell r="F2709">
            <v>5000</v>
          </cell>
          <cell r="G2709">
            <v>150</v>
          </cell>
        </row>
        <row r="2710">
          <cell r="C2710" t="str">
            <v>b.) Nhân công</v>
          </cell>
        </row>
        <row r="2711">
          <cell r="B2711" t="str">
            <v>NC4,0_N2</v>
          </cell>
          <cell r="C2711" t="str">
            <v>Nhân công 4,0/7_nhóm 2</v>
          </cell>
          <cell r="D2711" t="str">
            <v>công</v>
          </cell>
          <cell r="E2711">
            <v>3.39</v>
          </cell>
          <cell r="F2711">
            <v>306490.75657894736</v>
          </cell>
          <cell r="H2711">
            <v>1039003.6648026316</v>
          </cell>
        </row>
        <row r="2712">
          <cell r="B2712" t="str">
            <v>D3.1846</v>
          </cell>
          <cell r="C2712" t="str">
            <v>Lắp đặt chuỗi sứ néo kép cho dây dẫn, chiều cao lắp đặt &lt;=50m, chuỗi sứ néo kép &lt;=2x18 bát</v>
          </cell>
          <cell r="D2712" t="str">
            <v>1 chuỗi sứ</v>
          </cell>
          <cell r="G2712">
            <v>2480</v>
          </cell>
          <cell r="H2712">
            <v>1244352.4717105262</v>
          </cell>
          <cell r="I2712">
            <v>0</v>
          </cell>
        </row>
        <row r="2713">
          <cell r="C2713" t="str">
            <v>a.) Vật liệu</v>
          </cell>
        </row>
        <row r="2714">
          <cell r="B2714" t="str">
            <v>020</v>
          </cell>
          <cell r="C2714" t="str">
            <v>Cồn công nghiệp</v>
          </cell>
          <cell r="D2714" t="str">
            <v>kg</v>
          </cell>
          <cell r="E2714">
            <v>0.24</v>
          </cell>
          <cell r="F2714">
            <v>9500</v>
          </cell>
          <cell r="G2714">
            <v>2280</v>
          </cell>
        </row>
        <row r="2715">
          <cell r="B2715" t="str">
            <v>040</v>
          </cell>
          <cell r="C2715" t="str">
            <v>Giẻ lau</v>
          </cell>
          <cell r="D2715" t="str">
            <v>kg</v>
          </cell>
          <cell r="E2715">
            <v>0.04</v>
          </cell>
          <cell r="F2715">
            <v>5000</v>
          </cell>
          <cell r="G2715">
            <v>200</v>
          </cell>
        </row>
        <row r="2716">
          <cell r="C2716" t="str">
            <v>b.) Nhân công</v>
          </cell>
        </row>
        <row r="2717">
          <cell r="B2717" t="str">
            <v>NC4,0_N2</v>
          </cell>
          <cell r="C2717" t="str">
            <v>Nhân công 4,0/7_nhóm 2</v>
          </cell>
          <cell r="D2717" t="str">
            <v>công</v>
          </cell>
          <cell r="E2717">
            <v>4.0599999999999996</v>
          </cell>
          <cell r="F2717">
            <v>306490.75657894736</v>
          </cell>
          <cell r="H2717">
            <v>1244352.4717105262</v>
          </cell>
        </row>
        <row r="2718">
          <cell r="B2718" t="str">
            <v>D3.1847</v>
          </cell>
          <cell r="C2718" t="str">
            <v>Lắp đặt chuỗi sứ néo kép cho dây dẫn, chiều cao lắp đặt &lt;=50m, chuỗi sứ néo kép &lt;=2x21 bát</v>
          </cell>
          <cell r="D2718" t="str">
            <v>1 chuỗi sứ</v>
          </cell>
          <cell r="G2718">
            <v>2955</v>
          </cell>
          <cell r="H2718">
            <v>1492609.9845394737</v>
          </cell>
          <cell r="I2718">
            <v>0</v>
          </cell>
        </row>
        <row r="2719">
          <cell r="C2719" t="str">
            <v>a.) Vật liệu</v>
          </cell>
        </row>
        <row r="2720">
          <cell r="B2720" t="str">
            <v>020</v>
          </cell>
          <cell r="C2720" t="str">
            <v>Cồn công nghiệp</v>
          </cell>
          <cell r="D2720" t="str">
            <v>kg</v>
          </cell>
          <cell r="E2720">
            <v>0.28999999999999998</v>
          </cell>
          <cell r="F2720">
            <v>9500</v>
          </cell>
          <cell r="G2720">
            <v>2755</v>
          </cell>
        </row>
        <row r="2721">
          <cell r="B2721" t="str">
            <v>040</v>
          </cell>
          <cell r="C2721" t="str">
            <v>Giẻ lau</v>
          </cell>
          <cell r="D2721" t="str">
            <v>kg</v>
          </cell>
          <cell r="E2721">
            <v>0.04</v>
          </cell>
          <cell r="F2721">
            <v>5000</v>
          </cell>
          <cell r="G2721">
            <v>200</v>
          </cell>
        </row>
        <row r="2722">
          <cell r="C2722" t="str">
            <v>b.) Nhân công</v>
          </cell>
        </row>
        <row r="2723">
          <cell r="B2723" t="str">
            <v>NC4,0_N2</v>
          </cell>
          <cell r="C2723" t="str">
            <v>Nhân công 4,0/7_nhóm 2</v>
          </cell>
          <cell r="D2723" t="str">
            <v>công</v>
          </cell>
          <cell r="E2723">
            <v>4.87</v>
          </cell>
          <cell r="F2723">
            <v>306490.75657894736</v>
          </cell>
          <cell r="H2723">
            <v>1492609.9845394737</v>
          </cell>
        </row>
        <row r="2724">
          <cell r="B2724" t="str">
            <v>D3.1848</v>
          </cell>
          <cell r="C2724" t="str">
            <v>Lắp đặt chuỗi sứ néo kép cho dây dẫn, chiều cao lắp đặt &lt;=50m, chuỗi sứ néo kép &gt;2x21 bát</v>
          </cell>
          <cell r="D2724" t="str">
            <v>1 chuỗi sứ</v>
          </cell>
          <cell r="G2724">
            <v>3525</v>
          </cell>
          <cell r="H2724">
            <v>1789906.0184210525</v>
          </cell>
          <cell r="I2724">
            <v>0</v>
          </cell>
        </row>
        <row r="2725">
          <cell r="C2725" t="str">
            <v>a.) Vật liệu</v>
          </cell>
        </row>
        <row r="2726">
          <cell r="B2726" t="str">
            <v>020</v>
          </cell>
          <cell r="C2726" t="str">
            <v>Cồn công nghiệp</v>
          </cell>
          <cell r="D2726" t="str">
            <v>kg</v>
          </cell>
          <cell r="E2726">
            <v>0.35</v>
          </cell>
          <cell r="F2726">
            <v>9500</v>
          </cell>
          <cell r="G2726">
            <v>3325</v>
          </cell>
        </row>
        <row r="2727">
          <cell r="B2727" t="str">
            <v>040</v>
          </cell>
          <cell r="C2727" t="str">
            <v>Giẻ lau</v>
          </cell>
          <cell r="D2727" t="str">
            <v>kg</v>
          </cell>
          <cell r="E2727">
            <v>0.04</v>
          </cell>
          <cell r="F2727">
            <v>5000</v>
          </cell>
          <cell r="G2727">
            <v>200</v>
          </cell>
        </row>
        <row r="2728">
          <cell r="C2728" t="str">
            <v>b.) Nhân công</v>
          </cell>
        </row>
        <row r="2729">
          <cell r="B2729" t="str">
            <v>NC4,0_N2</v>
          </cell>
          <cell r="C2729" t="str">
            <v>Nhân công 4,0/7_nhóm 2</v>
          </cell>
          <cell r="D2729" t="str">
            <v>công</v>
          </cell>
          <cell r="E2729">
            <v>5.84</v>
          </cell>
          <cell r="F2729">
            <v>306490.75657894736</v>
          </cell>
          <cell r="H2729">
            <v>1789906.0184210525</v>
          </cell>
        </row>
        <row r="2730">
          <cell r="B2730" t="str">
            <v>D3.1851</v>
          </cell>
          <cell r="C2730" t="str">
            <v>Lắp đặt chuỗi sứ néo kép cho dây dẫn, chiều cao lắp đặt &lt;=60m, chuỗi sứ néo kép &lt;=2x2 bát</v>
          </cell>
          <cell r="D2730" t="str">
            <v>1 chuỗi sứ</v>
          </cell>
          <cell r="G2730">
            <v>525</v>
          </cell>
          <cell r="H2730">
            <v>248257.51282894737</v>
          </cell>
          <cell r="I2730">
            <v>0</v>
          </cell>
        </row>
        <row r="2731">
          <cell r="C2731" t="str">
            <v>a.) Vật liệu</v>
          </cell>
        </row>
        <row r="2732">
          <cell r="B2732" t="str">
            <v>020</v>
          </cell>
          <cell r="C2732" t="str">
            <v>Cồn công nghiệp</v>
          </cell>
          <cell r="D2732" t="str">
            <v>kg</v>
          </cell>
          <cell r="E2732">
            <v>0.05</v>
          </cell>
          <cell r="F2732">
            <v>9500</v>
          </cell>
          <cell r="G2732">
            <v>475</v>
          </cell>
        </row>
        <row r="2733">
          <cell r="B2733" t="str">
            <v>040</v>
          </cell>
          <cell r="C2733" t="str">
            <v>Giẻ lau</v>
          </cell>
          <cell r="D2733" t="str">
            <v>kg</v>
          </cell>
          <cell r="E2733">
            <v>0.01</v>
          </cell>
          <cell r="F2733">
            <v>5000</v>
          </cell>
          <cell r="G2733">
            <v>50</v>
          </cell>
        </row>
        <row r="2734">
          <cell r="C2734" t="str">
            <v>b.) Nhân công</v>
          </cell>
        </row>
        <row r="2735">
          <cell r="B2735" t="str">
            <v>NC4,0_N2</v>
          </cell>
          <cell r="C2735" t="str">
            <v>Nhân công 4,0/7_nhóm 2</v>
          </cell>
          <cell r="D2735" t="str">
            <v>công</v>
          </cell>
          <cell r="E2735">
            <v>0.81</v>
          </cell>
          <cell r="F2735">
            <v>306490.75657894736</v>
          </cell>
          <cell r="H2735">
            <v>248257.51282894737</v>
          </cell>
        </row>
        <row r="2736">
          <cell r="B2736" t="str">
            <v>D3.1852</v>
          </cell>
          <cell r="C2736" t="str">
            <v>Lắp đặt chuỗi sứ néo kép cho dây dẫn, chiều cao lắp đặt &lt;=60m, chuỗi sứ néo kép &lt;=2x5 bát</v>
          </cell>
          <cell r="D2736" t="str">
            <v>1 chuỗi sứ</v>
          </cell>
          <cell r="G2736">
            <v>812.5</v>
          </cell>
          <cell r="H2736">
            <v>401502.89111842104</v>
          </cell>
          <cell r="I2736">
            <v>0</v>
          </cell>
        </row>
        <row r="2737">
          <cell r="C2737" t="str">
            <v>a.) Vật liệu</v>
          </cell>
        </row>
        <row r="2738">
          <cell r="B2738" t="str">
            <v>020</v>
          </cell>
          <cell r="C2738" t="str">
            <v>Cồn công nghiệp</v>
          </cell>
          <cell r="D2738" t="str">
            <v>kg</v>
          </cell>
          <cell r="E2738">
            <v>7.4999999999999997E-2</v>
          </cell>
          <cell r="F2738">
            <v>9500</v>
          </cell>
          <cell r="G2738">
            <v>712.5</v>
          </cell>
        </row>
        <row r="2739">
          <cell r="B2739" t="str">
            <v>040</v>
          </cell>
          <cell r="C2739" t="str">
            <v>Giẻ lau</v>
          </cell>
          <cell r="D2739" t="str">
            <v>kg</v>
          </cell>
          <cell r="E2739">
            <v>0.02</v>
          </cell>
          <cell r="F2739">
            <v>5000</v>
          </cell>
          <cell r="G2739">
            <v>100</v>
          </cell>
        </row>
        <row r="2740">
          <cell r="C2740" t="str">
            <v>b.) Nhân công</v>
          </cell>
        </row>
        <row r="2741">
          <cell r="B2741" t="str">
            <v>NC4,0_N2</v>
          </cell>
          <cell r="C2741" t="str">
            <v>Nhân công 4,0/7_nhóm 2</v>
          </cell>
          <cell r="D2741" t="str">
            <v>công</v>
          </cell>
          <cell r="E2741">
            <v>1.31</v>
          </cell>
          <cell r="F2741">
            <v>306490.75657894736</v>
          </cell>
          <cell r="H2741">
            <v>401502.89111842104</v>
          </cell>
        </row>
        <row r="2742">
          <cell r="B2742" t="str">
            <v>D3.1853</v>
          </cell>
          <cell r="C2742" t="str">
            <v>Lắp đặt chuỗi sứ néo kép cho dây dẫn, chiều cao lắp đặt &lt;=60m, chuỗi sứ néo kép &lt;=2x8 bát</v>
          </cell>
          <cell r="D2742" t="str">
            <v>1 chuỗi sứ</v>
          </cell>
          <cell r="G2742">
            <v>1290</v>
          </cell>
          <cell r="H2742">
            <v>637500.77368421049</v>
          </cell>
          <cell r="I2742">
            <v>0</v>
          </cell>
        </row>
        <row r="2743">
          <cell r="C2743" t="str">
            <v>a.) Vật liệu</v>
          </cell>
        </row>
        <row r="2744">
          <cell r="B2744" t="str">
            <v>020</v>
          </cell>
          <cell r="C2744" t="str">
            <v>Cồn công nghiệp</v>
          </cell>
          <cell r="D2744" t="str">
            <v>kg</v>
          </cell>
          <cell r="E2744">
            <v>0.12</v>
          </cell>
          <cell r="F2744">
            <v>9500</v>
          </cell>
          <cell r="G2744">
            <v>1140</v>
          </cell>
        </row>
        <row r="2745">
          <cell r="B2745" t="str">
            <v>040</v>
          </cell>
          <cell r="C2745" t="str">
            <v>Giẻ lau</v>
          </cell>
          <cell r="D2745" t="str">
            <v>kg</v>
          </cell>
          <cell r="E2745">
            <v>0.03</v>
          </cell>
          <cell r="F2745">
            <v>5000</v>
          </cell>
          <cell r="G2745">
            <v>150</v>
          </cell>
        </row>
        <row r="2746">
          <cell r="C2746" t="str">
            <v>b.) Nhân công</v>
          </cell>
        </row>
        <row r="2747">
          <cell r="B2747" t="str">
            <v>NC4,0_N2</v>
          </cell>
          <cell r="C2747" t="str">
            <v>Nhân công 4,0/7_nhóm 2</v>
          </cell>
          <cell r="D2747" t="str">
            <v>công</v>
          </cell>
          <cell r="E2747">
            <v>2.08</v>
          </cell>
          <cell r="F2747">
            <v>306490.75657894736</v>
          </cell>
          <cell r="H2747">
            <v>637500.77368421049</v>
          </cell>
        </row>
        <row r="2748">
          <cell r="B2748" t="str">
            <v>D3.1854</v>
          </cell>
          <cell r="C2748" t="str">
            <v>Lắp đặt chuỗi sứ néo kép cho dây dẫn, chiều cao lắp đặt &lt;=60m, chuỗi sứ néo kép &lt;=2x11 bát</v>
          </cell>
          <cell r="D2748" t="str">
            <v>1 chuỗi sứ</v>
          </cell>
          <cell r="G2748">
            <v>1717.5</v>
          </cell>
          <cell r="H2748">
            <v>898017.91677631577</v>
          </cell>
          <cell r="I2748">
            <v>0</v>
          </cell>
        </row>
        <row r="2749">
          <cell r="C2749" t="str">
            <v>a.) Vật liệu</v>
          </cell>
        </row>
        <row r="2750">
          <cell r="B2750" t="str">
            <v>020</v>
          </cell>
          <cell r="C2750" t="str">
            <v>Cồn công nghiệp</v>
          </cell>
          <cell r="D2750" t="str">
            <v>kg</v>
          </cell>
          <cell r="E2750">
            <v>0.16500000000000001</v>
          </cell>
          <cell r="F2750">
            <v>9500</v>
          </cell>
          <cell r="G2750">
            <v>1567.5</v>
          </cell>
        </row>
        <row r="2751">
          <cell r="B2751" t="str">
            <v>040</v>
          </cell>
          <cell r="C2751" t="str">
            <v>Giẻ lau</v>
          </cell>
          <cell r="D2751" t="str">
            <v>kg</v>
          </cell>
          <cell r="E2751">
            <v>0.03</v>
          </cell>
          <cell r="F2751">
            <v>5000</v>
          </cell>
          <cell r="G2751">
            <v>150</v>
          </cell>
        </row>
        <row r="2752">
          <cell r="C2752" t="str">
            <v>b.) Nhân công</v>
          </cell>
        </row>
        <row r="2753">
          <cell r="B2753" t="str">
            <v>NC4,0_N2</v>
          </cell>
          <cell r="C2753" t="str">
            <v>Nhân công 4,0/7_nhóm 2</v>
          </cell>
          <cell r="D2753" t="str">
            <v>công</v>
          </cell>
          <cell r="E2753">
            <v>2.93</v>
          </cell>
          <cell r="F2753">
            <v>306490.75657894736</v>
          </cell>
          <cell r="H2753">
            <v>898017.91677631577</v>
          </cell>
        </row>
        <row r="2754">
          <cell r="B2754" t="str">
            <v>D3.1855</v>
          </cell>
          <cell r="C2754" t="str">
            <v>Lắp đặt chuỗi sứ néo kép cho dây dẫn, chiều cao lắp đặt &lt;=60m, chuỗi sứ néo kép &lt;=2x14 bát</v>
          </cell>
          <cell r="D2754" t="str">
            <v>1 chuỗi sứ</v>
          </cell>
          <cell r="G2754">
            <v>2050</v>
          </cell>
          <cell r="H2754">
            <v>1140145.6144736842</v>
          </cell>
          <cell r="I2754">
            <v>0</v>
          </cell>
        </row>
        <row r="2755">
          <cell r="C2755" t="str">
            <v>a.) Vật liệu</v>
          </cell>
        </row>
        <row r="2756">
          <cell r="B2756" t="str">
            <v>020</v>
          </cell>
          <cell r="C2756" t="str">
            <v>Cồn công nghiệp</v>
          </cell>
          <cell r="D2756" t="str">
            <v>kg</v>
          </cell>
          <cell r="E2756">
            <v>0.2</v>
          </cell>
          <cell r="F2756">
            <v>9500</v>
          </cell>
          <cell r="G2756">
            <v>1900</v>
          </cell>
        </row>
        <row r="2757">
          <cell r="B2757" t="str">
            <v>040</v>
          </cell>
          <cell r="C2757" t="str">
            <v>Giẻ lau</v>
          </cell>
          <cell r="D2757" t="str">
            <v>kg</v>
          </cell>
          <cell r="E2757">
            <v>0.03</v>
          </cell>
          <cell r="F2757">
            <v>5000</v>
          </cell>
          <cell r="G2757">
            <v>150</v>
          </cell>
        </row>
        <row r="2758">
          <cell r="C2758" t="str">
            <v>b.) Nhân công</v>
          </cell>
        </row>
        <row r="2759">
          <cell r="B2759" t="str">
            <v>NC4,0_N2</v>
          </cell>
          <cell r="C2759" t="str">
            <v>Nhân công 4,0/7_nhóm 2</v>
          </cell>
          <cell r="D2759" t="str">
            <v>công</v>
          </cell>
          <cell r="E2759">
            <v>3.72</v>
          </cell>
          <cell r="F2759">
            <v>306490.75657894736</v>
          </cell>
          <cell r="H2759">
            <v>1140145.6144736842</v>
          </cell>
        </row>
        <row r="2760">
          <cell r="B2760" t="str">
            <v>D3.1856</v>
          </cell>
          <cell r="C2760" t="str">
            <v>Lắp đặt chuỗi sứ néo kép cho dây dẫn, chiều cao lắp đặt &lt;=60m, chuỗi sứ néo kép &lt;=2x18 bát</v>
          </cell>
          <cell r="D2760" t="str">
            <v>1 chuỗi sứ</v>
          </cell>
          <cell r="G2760">
            <v>2480</v>
          </cell>
          <cell r="H2760">
            <v>1578427.3963815791</v>
          </cell>
          <cell r="I2760">
            <v>0</v>
          </cell>
        </row>
        <row r="2761">
          <cell r="C2761" t="str">
            <v>a.) Vật liệu</v>
          </cell>
        </row>
        <row r="2762">
          <cell r="B2762" t="str">
            <v>020</v>
          </cell>
          <cell r="C2762" t="str">
            <v>Cồn công nghiệp</v>
          </cell>
          <cell r="D2762" t="str">
            <v>kg</v>
          </cell>
          <cell r="E2762">
            <v>0.24</v>
          </cell>
          <cell r="F2762">
            <v>9500</v>
          </cell>
          <cell r="G2762">
            <v>2280</v>
          </cell>
        </row>
        <row r="2763">
          <cell r="B2763" t="str">
            <v>040</v>
          </cell>
          <cell r="C2763" t="str">
            <v>Giẻ lau</v>
          </cell>
          <cell r="D2763" t="str">
            <v>kg</v>
          </cell>
          <cell r="E2763">
            <v>0.04</v>
          </cell>
          <cell r="F2763">
            <v>5000</v>
          </cell>
          <cell r="G2763">
            <v>200</v>
          </cell>
        </row>
        <row r="2764">
          <cell r="C2764" t="str">
            <v>b.) Nhân công</v>
          </cell>
        </row>
        <row r="2765">
          <cell r="B2765" t="str">
            <v>NC4,0_N2</v>
          </cell>
          <cell r="C2765" t="str">
            <v>Nhân công 4,0/7_nhóm 2</v>
          </cell>
          <cell r="D2765" t="str">
            <v>công</v>
          </cell>
          <cell r="E2765">
            <v>5.15</v>
          </cell>
          <cell r="F2765">
            <v>306490.75657894736</v>
          </cell>
          <cell r="H2765">
            <v>1578427.3963815791</v>
          </cell>
        </row>
        <row r="2766">
          <cell r="B2766" t="str">
            <v>D3.1857</v>
          </cell>
          <cell r="C2766" t="str">
            <v>Lắp đặt chuỗi sứ néo kép cho dây dẫn, chiều cao lắp đặt &lt;=60m, chuỗi sứ néo kép &lt;=2x21 bát</v>
          </cell>
          <cell r="D2766" t="str">
            <v>1 chuỗi sứ</v>
          </cell>
          <cell r="G2766">
            <v>2955</v>
          </cell>
          <cell r="H2766">
            <v>1645855.3628289474</v>
          </cell>
          <cell r="I2766">
            <v>0</v>
          </cell>
        </row>
        <row r="2767">
          <cell r="C2767" t="str">
            <v>a.) Vật liệu</v>
          </cell>
        </row>
        <row r="2768">
          <cell r="B2768" t="str">
            <v>020</v>
          </cell>
          <cell r="C2768" t="str">
            <v>Cồn công nghiệp</v>
          </cell>
          <cell r="D2768" t="str">
            <v>kg</v>
          </cell>
          <cell r="E2768">
            <v>0.28999999999999998</v>
          </cell>
          <cell r="F2768">
            <v>9500</v>
          </cell>
          <cell r="G2768">
            <v>2755</v>
          </cell>
        </row>
        <row r="2769">
          <cell r="B2769" t="str">
            <v>040</v>
          </cell>
          <cell r="C2769" t="str">
            <v>Giẻ lau</v>
          </cell>
          <cell r="D2769" t="str">
            <v>kg</v>
          </cell>
          <cell r="E2769">
            <v>0.04</v>
          </cell>
          <cell r="F2769">
            <v>5000</v>
          </cell>
          <cell r="G2769">
            <v>200</v>
          </cell>
        </row>
        <row r="2770">
          <cell r="C2770" t="str">
            <v>b.) Nhân công</v>
          </cell>
        </row>
        <row r="2771">
          <cell r="B2771" t="str">
            <v>NC4,0_N2</v>
          </cell>
          <cell r="C2771" t="str">
            <v>Nhân công 4,0/7_nhóm 2</v>
          </cell>
          <cell r="D2771" t="str">
            <v>công</v>
          </cell>
          <cell r="E2771">
            <v>5.37</v>
          </cell>
          <cell r="F2771">
            <v>306490.75657894736</v>
          </cell>
          <cell r="H2771">
            <v>1645855.3628289474</v>
          </cell>
        </row>
        <row r="2772">
          <cell r="B2772" t="str">
            <v>D3.1858</v>
          </cell>
          <cell r="C2772" t="str">
            <v>Lắp đặt chuỗi sứ néo kép cho dây dẫn, chiều cao lắp đặt &lt;=60m, chuỗi sứ néo kép &gt;2x21 bát</v>
          </cell>
          <cell r="D2772" t="str">
            <v>1 chuỗi sứ</v>
          </cell>
          <cell r="G2772">
            <v>3525</v>
          </cell>
          <cell r="H2772">
            <v>1973800.472368421</v>
          </cell>
          <cell r="I2772">
            <v>0</v>
          </cell>
        </row>
        <row r="2773">
          <cell r="C2773" t="str">
            <v>a.) Vật liệu</v>
          </cell>
        </row>
        <row r="2774">
          <cell r="B2774" t="str">
            <v>020</v>
          </cell>
          <cell r="C2774" t="str">
            <v>Cồn công nghiệp</v>
          </cell>
          <cell r="D2774" t="str">
            <v>kg</v>
          </cell>
          <cell r="E2774">
            <v>0.35</v>
          </cell>
          <cell r="F2774">
            <v>9500</v>
          </cell>
          <cell r="G2774">
            <v>3325</v>
          </cell>
        </row>
        <row r="2775">
          <cell r="B2775" t="str">
            <v>040</v>
          </cell>
          <cell r="C2775" t="str">
            <v>Giẻ lau</v>
          </cell>
          <cell r="D2775" t="str">
            <v>kg</v>
          </cell>
          <cell r="E2775">
            <v>0.04</v>
          </cell>
          <cell r="F2775">
            <v>5000</v>
          </cell>
          <cell r="G2775">
            <v>200</v>
          </cell>
        </row>
        <row r="2776">
          <cell r="C2776" t="str">
            <v>b.) Nhân công</v>
          </cell>
        </row>
        <row r="2777">
          <cell r="B2777" t="str">
            <v>NC4,0_N2</v>
          </cell>
          <cell r="C2777" t="str">
            <v>Nhân công 4,0/7_nhóm 2</v>
          </cell>
          <cell r="D2777" t="str">
            <v>công</v>
          </cell>
          <cell r="E2777">
            <v>6.44</v>
          </cell>
          <cell r="F2777">
            <v>306490.75657894736</v>
          </cell>
          <cell r="H2777">
            <v>1973800.472368421</v>
          </cell>
        </row>
        <row r="2778">
          <cell r="B2778" t="str">
            <v>D3.1861</v>
          </cell>
          <cell r="C2778" t="str">
            <v>Lắp đặt chuỗi sứ néo kép cho dây dẫn, chiều cao lắp đặt &lt;=70m, chuỗi sứ néo kép &lt;=2x2 bát</v>
          </cell>
          <cell r="D2778" t="str">
            <v>1 chuỗi sứ</v>
          </cell>
          <cell r="G2778">
            <v>525</v>
          </cell>
          <cell r="H2778">
            <v>272776.77335526317</v>
          </cell>
          <cell r="I2778">
            <v>0</v>
          </cell>
        </row>
        <row r="2779">
          <cell r="C2779" t="str">
            <v>a.) Vật liệu</v>
          </cell>
        </row>
        <row r="2780">
          <cell r="B2780" t="str">
            <v>020</v>
          </cell>
          <cell r="C2780" t="str">
            <v>Cồn công nghiệp</v>
          </cell>
          <cell r="D2780" t="str">
            <v>kg</v>
          </cell>
          <cell r="E2780">
            <v>0.05</v>
          </cell>
          <cell r="F2780">
            <v>9500</v>
          </cell>
          <cell r="G2780">
            <v>475</v>
          </cell>
        </row>
        <row r="2781">
          <cell r="B2781" t="str">
            <v>040</v>
          </cell>
          <cell r="C2781" t="str">
            <v>Giẻ lau</v>
          </cell>
          <cell r="D2781" t="str">
            <v>kg</v>
          </cell>
          <cell r="E2781">
            <v>0.01</v>
          </cell>
          <cell r="F2781">
            <v>5000</v>
          </cell>
          <cell r="G2781">
            <v>50</v>
          </cell>
        </row>
        <row r="2782">
          <cell r="C2782" t="str">
            <v>b.) Nhân công</v>
          </cell>
        </row>
        <row r="2783">
          <cell r="B2783" t="str">
            <v>NC4,0_N2</v>
          </cell>
          <cell r="C2783" t="str">
            <v>Nhân công 4,0/7_nhóm 2</v>
          </cell>
          <cell r="D2783" t="str">
            <v>công</v>
          </cell>
          <cell r="E2783">
            <v>0.89</v>
          </cell>
          <cell r="F2783">
            <v>306490.75657894736</v>
          </cell>
          <cell r="H2783">
            <v>272776.77335526317</v>
          </cell>
        </row>
        <row r="2784">
          <cell r="B2784" t="str">
            <v>D3.1862</v>
          </cell>
          <cell r="C2784" t="str">
            <v>Lắp đặt chuỗi sứ néo kép cho dây dẫn, chiều cao lắp đặt &lt;=70m, chuỗi sứ néo kép &lt;=2x5 bát</v>
          </cell>
          <cell r="D2784" t="str">
            <v>1 chuỗi sứ</v>
          </cell>
          <cell r="G2784">
            <v>812.5</v>
          </cell>
          <cell r="H2784">
            <v>444411.59703947365</v>
          </cell>
          <cell r="I2784">
            <v>0</v>
          </cell>
        </row>
        <row r="2785">
          <cell r="C2785" t="str">
            <v>a.) Vật liệu</v>
          </cell>
        </row>
        <row r="2786">
          <cell r="B2786" t="str">
            <v>020</v>
          </cell>
          <cell r="C2786" t="str">
            <v>Cồn công nghiệp</v>
          </cell>
          <cell r="D2786" t="str">
            <v>kg</v>
          </cell>
          <cell r="E2786">
            <v>7.4999999999999997E-2</v>
          </cell>
          <cell r="F2786">
            <v>9500</v>
          </cell>
          <cell r="G2786">
            <v>712.5</v>
          </cell>
        </row>
        <row r="2787">
          <cell r="B2787" t="str">
            <v>040</v>
          </cell>
          <cell r="C2787" t="str">
            <v>Giẻ lau</v>
          </cell>
          <cell r="D2787" t="str">
            <v>kg</v>
          </cell>
          <cell r="E2787">
            <v>0.02</v>
          </cell>
          <cell r="F2787">
            <v>5000</v>
          </cell>
          <cell r="G2787">
            <v>100</v>
          </cell>
        </row>
        <row r="2788">
          <cell r="C2788" t="str">
            <v>b.) Nhân công</v>
          </cell>
        </row>
        <row r="2789">
          <cell r="B2789" t="str">
            <v>NC4,0_N2</v>
          </cell>
          <cell r="C2789" t="str">
            <v>Nhân công 4,0/7_nhóm 2</v>
          </cell>
          <cell r="D2789" t="str">
            <v>công</v>
          </cell>
          <cell r="E2789">
            <v>1.45</v>
          </cell>
          <cell r="F2789">
            <v>306490.75657894736</v>
          </cell>
          <cell r="H2789">
            <v>444411.59703947365</v>
          </cell>
        </row>
        <row r="2790">
          <cell r="B2790" t="str">
            <v>D3.1863</v>
          </cell>
          <cell r="C2790" t="str">
            <v>Lắp đặt chuỗi sứ néo kép cho dây dẫn, chiều cao lắp đặt &lt;=70m, chuỗi sứ néo kép &lt;=2x8 bát</v>
          </cell>
          <cell r="D2790" t="str">
            <v>1 chuỗi sứ</v>
          </cell>
          <cell r="G2790">
            <v>1290</v>
          </cell>
          <cell r="H2790">
            <v>704928.74013157887</v>
          </cell>
          <cell r="I2790">
            <v>0</v>
          </cell>
        </row>
        <row r="2791">
          <cell r="C2791" t="str">
            <v>a.) Vật liệu</v>
          </cell>
        </row>
        <row r="2792">
          <cell r="B2792" t="str">
            <v>020</v>
          </cell>
          <cell r="C2792" t="str">
            <v>Cồn công nghiệp</v>
          </cell>
          <cell r="D2792" t="str">
            <v>kg</v>
          </cell>
          <cell r="E2792">
            <v>0.12</v>
          </cell>
          <cell r="F2792">
            <v>9500</v>
          </cell>
          <cell r="G2792">
            <v>1140</v>
          </cell>
        </row>
        <row r="2793">
          <cell r="B2793" t="str">
            <v>040</v>
          </cell>
          <cell r="C2793" t="str">
            <v>Giẻ lau</v>
          </cell>
          <cell r="D2793" t="str">
            <v>kg</v>
          </cell>
          <cell r="E2793">
            <v>0.03</v>
          </cell>
          <cell r="F2793">
            <v>5000</v>
          </cell>
          <cell r="G2793">
            <v>150</v>
          </cell>
        </row>
        <row r="2794">
          <cell r="C2794" t="str">
            <v>b.) Nhân công</v>
          </cell>
        </row>
        <row r="2795">
          <cell r="B2795" t="str">
            <v>NC4,0_N2</v>
          </cell>
          <cell r="C2795" t="str">
            <v>Nhân công 4,0/7_nhóm 2</v>
          </cell>
          <cell r="D2795" t="str">
            <v>công</v>
          </cell>
          <cell r="E2795">
            <v>2.2999999999999998</v>
          </cell>
          <cell r="F2795">
            <v>306490.75657894736</v>
          </cell>
          <cell r="H2795">
            <v>704928.74013157887</v>
          </cell>
        </row>
        <row r="2796">
          <cell r="B2796" t="str">
            <v>D3.1864</v>
          </cell>
          <cell r="C2796" t="str">
            <v>Lắp đặt chuỗi sứ néo kép cho dây dẫn, chiều cao lắp đặt &lt;=70m, chuỗi sứ néo kép &lt;=2x11 bát</v>
          </cell>
          <cell r="D2796" t="str">
            <v>1 chuỗi sứ</v>
          </cell>
          <cell r="G2796">
            <v>1717.5</v>
          </cell>
          <cell r="H2796">
            <v>989965.14374999993</v>
          </cell>
          <cell r="I2796">
            <v>0</v>
          </cell>
        </row>
        <row r="2797">
          <cell r="C2797" t="str">
            <v>a.) Vật liệu</v>
          </cell>
        </row>
        <row r="2798">
          <cell r="B2798" t="str">
            <v>020</v>
          </cell>
          <cell r="C2798" t="str">
            <v>Cồn công nghiệp</v>
          </cell>
          <cell r="D2798" t="str">
            <v>kg</v>
          </cell>
          <cell r="E2798">
            <v>0.16500000000000001</v>
          </cell>
          <cell r="F2798">
            <v>9500</v>
          </cell>
          <cell r="G2798">
            <v>1567.5</v>
          </cell>
        </row>
        <row r="2799">
          <cell r="B2799" t="str">
            <v>040</v>
          </cell>
          <cell r="C2799" t="str">
            <v>Giẻ lau</v>
          </cell>
          <cell r="D2799" t="str">
            <v>kg</v>
          </cell>
          <cell r="E2799">
            <v>0.03</v>
          </cell>
          <cell r="F2799">
            <v>5000</v>
          </cell>
          <cell r="G2799">
            <v>150</v>
          </cell>
        </row>
        <row r="2800">
          <cell r="C2800" t="str">
            <v>b.) Nhân công</v>
          </cell>
        </row>
        <row r="2801">
          <cell r="B2801" t="str">
            <v>NC4,0_N2</v>
          </cell>
          <cell r="C2801" t="str">
            <v>Nhân công 4,0/7_nhóm 2</v>
          </cell>
          <cell r="D2801" t="str">
            <v>công</v>
          </cell>
          <cell r="E2801">
            <v>3.23</v>
          </cell>
          <cell r="F2801">
            <v>306490.75657894736</v>
          </cell>
          <cell r="H2801">
            <v>989965.14374999993</v>
          </cell>
        </row>
        <row r="2802">
          <cell r="B2802" t="str">
            <v>D3.1865</v>
          </cell>
          <cell r="C2802" t="str">
            <v>Lắp đặt chuỗi sứ néo kép cho dây dẫn, chiều cao lắp đặt &lt;=70m, chuỗi sứ néo kép &lt;=2x14 bát</v>
          </cell>
          <cell r="D2802" t="str">
            <v>1 chuỗi sứ</v>
          </cell>
          <cell r="G2802">
            <v>2050</v>
          </cell>
          <cell r="H2802">
            <v>1256612.101973684</v>
          </cell>
          <cell r="I2802">
            <v>0</v>
          </cell>
        </row>
        <row r="2803">
          <cell r="C2803" t="str">
            <v>a.) Vật liệu</v>
          </cell>
        </row>
        <row r="2804">
          <cell r="B2804" t="str">
            <v>020</v>
          </cell>
          <cell r="C2804" t="str">
            <v>Cồn công nghiệp</v>
          </cell>
          <cell r="D2804" t="str">
            <v>kg</v>
          </cell>
          <cell r="E2804">
            <v>0.2</v>
          </cell>
          <cell r="F2804">
            <v>9500</v>
          </cell>
          <cell r="G2804">
            <v>1900</v>
          </cell>
        </row>
        <row r="2805">
          <cell r="B2805" t="str">
            <v>040</v>
          </cell>
          <cell r="C2805" t="str">
            <v>Giẻ lau</v>
          </cell>
          <cell r="D2805" t="str">
            <v>kg</v>
          </cell>
          <cell r="E2805">
            <v>0.03</v>
          </cell>
          <cell r="F2805">
            <v>5000</v>
          </cell>
          <cell r="G2805">
            <v>150</v>
          </cell>
        </row>
        <row r="2806">
          <cell r="C2806" t="str">
            <v>b.) Nhân công</v>
          </cell>
        </row>
        <row r="2807">
          <cell r="B2807" t="str">
            <v>NC4,0_N2</v>
          </cell>
          <cell r="C2807" t="str">
            <v>Nhân công 4,0/7_nhóm 2</v>
          </cell>
          <cell r="D2807" t="str">
            <v>công</v>
          </cell>
          <cell r="E2807">
            <v>4.0999999999999996</v>
          </cell>
          <cell r="F2807">
            <v>306490.75657894736</v>
          </cell>
          <cell r="H2807">
            <v>1256612.101973684</v>
          </cell>
        </row>
        <row r="2808">
          <cell r="B2808" t="str">
            <v>D3.1866</v>
          </cell>
          <cell r="C2808" t="str">
            <v>Lắp đặt chuỗi sứ néo kép cho dây dẫn, chiều cao lắp đặt &lt;=70m, chuỗi sứ néo kép &lt;=2x18 bát</v>
          </cell>
          <cell r="D2808" t="str">
            <v>1 chuỗi sứ</v>
          </cell>
          <cell r="G2808">
            <v>2480</v>
          </cell>
          <cell r="H2808">
            <v>1734737.6822368421</v>
          </cell>
          <cell r="I2808">
            <v>0</v>
          </cell>
        </row>
        <row r="2809">
          <cell r="C2809" t="str">
            <v>a.) Vật liệu</v>
          </cell>
        </row>
        <row r="2810">
          <cell r="B2810" t="str">
            <v>020</v>
          </cell>
          <cell r="C2810" t="str">
            <v>Cồn công nghiệp</v>
          </cell>
          <cell r="D2810" t="str">
            <v>kg</v>
          </cell>
          <cell r="E2810">
            <v>0.24</v>
          </cell>
          <cell r="F2810">
            <v>9500</v>
          </cell>
          <cell r="G2810">
            <v>2280</v>
          </cell>
        </row>
        <row r="2811">
          <cell r="B2811" t="str">
            <v>040</v>
          </cell>
          <cell r="C2811" t="str">
            <v>Giẻ lau</v>
          </cell>
          <cell r="D2811" t="str">
            <v>kg</v>
          </cell>
          <cell r="E2811">
            <v>0.04</v>
          </cell>
          <cell r="F2811">
            <v>5000</v>
          </cell>
          <cell r="G2811">
            <v>200</v>
          </cell>
        </row>
        <row r="2812">
          <cell r="C2812" t="str">
            <v>b.) Nhân công</v>
          </cell>
        </row>
        <row r="2813">
          <cell r="B2813" t="str">
            <v>NC4,0_N2</v>
          </cell>
          <cell r="C2813" t="str">
            <v>Nhân công 4,0/7_nhóm 2</v>
          </cell>
          <cell r="D2813" t="str">
            <v>công</v>
          </cell>
          <cell r="E2813">
            <v>5.66</v>
          </cell>
          <cell r="F2813">
            <v>306490.75657894736</v>
          </cell>
          <cell r="H2813">
            <v>1734737.6822368421</v>
          </cell>
        </row>
        <row r="2814">
          <cell r="B2814" t="str">
            <v>D3.1867</v>
          </cell>
          <cell r="C2814" t="str">
            <v>Lắp đặt chuỗi sứ néo kép cho dây dẫn, chiều cao lắp đặt &lt;=70m, chuỗi sứ néo kép &lt;=2x21 bát</v>
          </cell>
          <cell r="D2814" t="str">
            <v>1 chuỗi sứ</v>
          </cell>
          <cell r="G2814">
            <v>2955</v>
          </cell>
          <cell r="H2814">
            <v>1808295.4638157894</v>
          </cell>
          <cell r="I2814">
            <v>0</v>
          </cell>
        </row>
        <row r="2815">
          <cell r="C2815" t="str">
            <v>a.) Vật liệu</v>
          </cell>
        </row>
        <row r="2816">
          <cell r="B2816" t="str">
            <v>020</v>
          </cell>
          <cell r="C2816" t="str">
            <v>Cồn công nghiệp</v>
          </cell>
          <cell r="D2816" t="str">
            <v>kg</v>
          </cell>
          <cell r="E2816">
            <v>0.28999999999999998</v>
          </cell>
          <cell r="F2816">
            <v>9500</v>
          </cell>
          <cell r="G2816">
            <v>2755</v>
          </cell>
        </row>
        <row r="2817">
          <cell r="B2817" t="str">
            <v>040</v>
          </cell>
          <cell r="C2817" t="str">
            <v>Giẻ lau</v>
          </cell>
          <cell r="D2817" t="str">
            <v>kg</v>
          </cell>
          <cell r="E2817">
            <v>0.04</v>
          </cell>
          <cell r="F2817">
            <v>5000</v>
          </cell>
          <cell r="G2817">
            <v>200</v>
          </cell>
        </row>
        <row r="2818">
          <cell r="C2818" t="str">
            <v>b.) Nhân công</v>
          </cell>
        </row>
        <row r="2819">
          <cell r="B2819" t="str">
            <v>NC4,0_N2</v>
          </cell>
          <cell r="C2819" t="str">
            <v>Nhân công 4,0/7_nhóm 2</v>
          </cell>
          <cell r="D2819" t="str">
            <v>công</v>
          </cell>
          <cell r="E2819">
            <v>5.9</v>
          </cell>
          <cell r="F2819">
            <v>306490.75657894736</v>
          </cell>
          <cell r="H2819">
            <v>1808295.4638157894</v>
          </cell>
        </row>
        <row r="2820">
          <cell r="B2820" t="str">
            <v>D3.1868</v>
          </cell>
          <cell r="C2820" t="str">
            <v>Lắp đặt chuỗi sứ néo kép cho dây dẫn, chiều cao lắp đặt &lt;=70m, chuỗi sứ néo kép &gt;2x21 bát</v>
          </cell>
          <cell r="D2820" t="str">
            <v>1 chuỗi sứ</v>
          </cell>
          <cell r="G2820">
            <v>3525</v>
          </cell>
          <cell r="H2820">
            <v>2173019.4641447365</v>
          </cell>
          <cell r="I2820">
            <v>0</v>
          </cell>
        </row>
        <row r="2821">
          <cell r="C2821" t="str">
            <v>a.) Vật liệu</v>
          </cell>
        </row>
        <row r="2822">
          <cell r="B2822" t="str">
            <v>020</v>
          </cell>
          <cell r="C2822" t="str">
            <v>Cồn công nghiệp</v>
          </cell>
          <cell r="D2822" t="str">
            <v>kg</v>
          </cell>
          <cell r="E2822">
            <v>0.35</v>
          </cell>
          <cell r="F2822">
            <v>9500</v>
          </cell>
          <cell r="G2822">
            <v>3325</v>
          </cell>
        </row>
        <row r="2823">
          <cell r="B2823" t="str">
            <v>040</v>
          </cell>
          <cell r="C2823" t="str">
            <v>Giẻ lau</v>
          </cell>
          <cell r="D2823" t="str">
            <v>kg</v>
          </cell>
          <cell r="E2823">
            <v>0.04</v>
          </cell>
          <cell r="F2823">
            <v>5000</v>
          </cell>
          <cell r="G2823">
            <v>200</v>
          </cell>
        </row>
        <row r="2824">
          <cell r="C2824" t="str">
            <v>b.) Nhân công</v>
          </cell>
        </row>
        <row r="2825">
          <cell r="B2825" t="str">
            <v>NC4,0_N2</v>
          </cell>
          <cell r="C2825" t="str">
            <v>Nhân công 4,0/7_nhóm 2</v>
          </cell>
          <cell r="D2825" t="str">
            <v>công</v>
          </cell>
          <cell r="E2825">
            <v>7.09</v>
          </cell>
          <cell r="F2825">
            <v>306490.75657894736</v>
          </cell>
          <cell r="H2825">
            <v>2173019.4641447365</v>
          </cell>
        </row>
        <row r="2826">
          <cell r="B2826" t="str">
            <v>D3.1871</v>
          </cell>
          <cell r="C2826" t="str">
            <v>Lắp đặt chuỗi sứ néo kép cho dây dẫn, chiều cao lắp đặt &lt;=85m, chuỗi sứ néo kép &lt;=2x2 bát</v>
          </cell>
          <cell r="D2826" t="str">
            <v>1 chuỗi sứ</v>
          </cell>
          <cell r="G2826">
            <v>525</v>
          </cell>
          <cell r="H2826">
            <v>315685.47927631577</v>
          </cell>
          <cell r="I2826">
            <v>0</v>
          </cell>
        </row>
        <row r="2827">
          <cell r="C2827" t="str">
            <v>a.) Vật liệu</v>
          </cell>
        </row>
        <row r="2828">
          <cell r="B2828" t="str">
            <v>020</v>
          </cell>
          <cell r="C2828" t="str">
            <v>Cồn công nghiệp</v>
          </cell>
          <cell r="D2828" t="str">
            <v>kg</v>
          </cell>
          <cell r="E2828">
            <v>0.05</v>
          </cell>
          <cell r="F2828">
            <v>9500</v>
          </cell>
          <cell r="G2828">
            <v>475</v>
          </cell>
        </row>
        <row r="2829">
          <cell r="B2829" t="str">
            <v>040</v>
          </cell>
          <cell r="C2829" t="str">
            <v>Giẻ lau</v>
          </cell>
          <cell r="D2829" t="str">
            <v>kg</v>
          </cell>
          <cell r="E2829">
            <v>0.01</v>
          </cell>
          <cell r="F2829">
            <v>5000</v>
          </cell>
          <cell r="G2829">
            <v>50</v>
          </cell>
        </row>
        <row r="2830">
          <cell r="C2830" t="str">
            <v>b.) Nhân công</v>
          </cell>
        </row>
        <row r="2831">
          <cell r="B2831" t="str">
            <v>NC4,0_N2</v>
          </cell>
          <cell r="C2831" t="str">
            <v>Nhân công 4,0/7_nhóm 2</v>
          </cell>
          <cell r="D2831" t="str">
            <v>công</v>
          </cell>
          <cell r="E2831">
            <v>1.03</v>
          </cell>
          <cell r="F2831">
            <v>306490.75657894736</v>
          </cell>
          <cell r="H2831">
            <v>315685.47927631577</v>
          </cell>
        </row>
        <row r="2832">
          <cell r="B2832" t="str">
            <v>D3.1874</v>
          </cell>
          <cell r="C2832" t="str">
            <v>Lắp đặt chuỗi sứ néo kép cho dây dẫn, chiều cao lắp đặt &lt;=85m, chuỗi sứ néo kép &lt;=2x11 bát</v>
          </cell>
          <cell r="D2832" t="str">
            <v>1 chuỗi sứ</v>
          </cell>
          <cell r="G2832">
            <v>1717.5</v>
          </cell>
          <cell r="H2832">
            <v>1134015.7993421054</v>
          </cell>
          <cell r="I2832">
            <v>0</v>
          </cell>
        </row>
        <row r="2833">
          <cell r="C2833" t="str">
            <v>a.) Vật liệu</v>
          </cell>
        </row>
        <row r="2834">
          <cell r="B2834" t="str">
            <v>020</v>
          </cell>
          <cell r="C2834" t="str">
            <v>Cồn công nghiệp</v>
          </cell>
          <cell r="D2834" t="str">
            <v>kg</v>
          </cell>
          <cell r="E2834">
            <v>0.16500000000000001</v>
          </cell>
          <cell r="F2834">
            <v>9500</v>
          </cell>
          <cell r="G2834">
            <v>1567.5</v>
          </cell>
        </row>
        <row r="2835">
          <cell r="B2835" t="str">
            <v>040</v>
          </cell>
          <cell r="C2835" t="str">
            <v>Giẻ lau</v>
          </cell>
          <cell r="D2835" t="str">
            <v>kg</v>
          </cell>
          <cell r="E2835">
            <v>0.03</v>
          </cell>
          <cell r="F2835">
            <v>5000</v>
          </cell>
          <cell r="G2835">
            <v>150</v>
          </cell>
        </row>
        <row r="2836">
          <cell r="C2836" t="str">
            <v>b.) Nhân công</v>
          </cell>
        </row>
        <row r="2837">
          <cell r="B2837" t="str">
            <v>NC4,0_N2</v>
          </cell>
          <cell r="C2837" t="str">
            <v>Nhân công 4,0/7_nhóm 2</v>
          </cell>
          <cell r="D2837" t="str">
            <v>công</v>
          </cell>
          <cell r="E2837">
            <v>3.7</v>
          </cell>
          <cell r="F2837">
            <v>306490.75657894736</v>
          </cell>
          <cell r="H2837">
            <v>1134015.7993421054</v>
          </cell>
        </row>
        <row r="2838">
          <cell r="B2838" t="str">
            <v>D3.1872</v>
          </cell>
          <cell r="C2838" t="str">
            <v>Lắp đặt chuỗi sứ néo kép cho dây dẫn, chiều cao lắp đặt &lt;=85m, chuỗi sứ néo kép &lt;=2x5 bát</v>
          </cell>
          <cell r="D2838" t="str">
            <v>1 chuỗi sứ</v>
          </cell>
          <cell r="G2838">
            <v>812.5</v>
          </cell>
          <cell r="H2838">
            <v>508774.65592105262</v>
          </cell>
          <cell r="I2838">
            <v>0</v>
          </cell>
        </row>
        <row r="2839">
          <cell r="C2839" t="str">
            <v>a.) Vật liệu</v>
          </cell>
        </row>
        <row r="2840">
          <cell r="B2840" t="str">
            <v>020</v>
          </cell>
          <cell r="C2840" t="str">
            <v>Cồn công nghiệp</v>
          </cell>
          <cell r="D2840" t="str">
            <v>kg</v>
          </cell>
          <cell r="E2840">
            <v>7.4999999999999997E-2</v>
          </cell>
          <cell r="F2840">
            <v>9500</v>
          </cell>
          <cell r="G2840">
            <v>712.5</v>
          </cell>
        </row>
        <row r="2841">
          <cell r="B2841" t="str">
            <v>040</v>
          </cell>
          <cell r="C2841" t="str">
            <v>Giẻ lau</v>
          </cell>
          <cell r="D2841" t="str">
            <v>kg</v>
          </cell>
          <cell r="E2841">
            <v>0.02</v>
          </cell>
          <cell r="F2841">
            <v>5000</v>
          </cell>
          <cell r="G2841">
            <v>100</v>
          </cell>
        </row>
        <row r="2842">
          <cell r="C2842" t="str">
            <v>b.) Nhân công</v>
          </cell>
        </row>
        <row r="2843">
          <cell r="B2843" t="str">
            <v>NC4,0_N2</v>
          </cell>
          <cell r="C2843" t="str">
            <v>Nhân công 4,0/7_nhóm 2</v>
          </cell>
          <cell r="D2843" t="str">
            <v>công</v>
          </cell>
          <cell r="E2843">
            <v>1.66</v>
          </cell>
          <cell r="F2843">
            <v>306490.75657894736</v>
          </cell>
          <cell r="H2843">
            <v>508774.65592105262</v>
          </cell>
        </row>
        <row r="2844">
          <cell r="B2844" t="str">
            <v>D3.1873</v>
          </cell>
          <cell r="C2844" t="str">
            <v>Lắp đặt chuỗi sứ néo kép cho dây dẫn, chiều cao lắp đặt &lt;=85m, chuỗi sứ néo kép &lt;=2x8 bát</v>
          </cell>
          <cell r="D2844" t="str">
            <v>1 chuỗi sứ</v>
          </cell>
          <cell r="G2844">
            <v>1290</v>
          </cell>
          <cell r="H2844">
            <v>806070.6898026315</v>
          </cell>
          <cell r="I2844">
            <v>0</v>
          </cell>
        </row>
        <row r="2845">
          <cell r="C2845" t="str">
            <v>a.) Vật liệu</v>
          </cell>
        </row>
        <row r="2846">
          <cell r="B2846" t="str">
            <v>020</v>
          </cell>
          <cell r="C2846" t="str">
            <v>Cồn công nghiệp</v>
          </cell>
          <cell r="D2846" t="str">
            <v>kg</v>
          </cell>
          <cell r="E2846">
            <v>0.12</v>
          </cell>
          <cell r="F2846">
            <v>9500</v>
          </cell>
          <cell r="G2846">
            <v>1140</v>
          </cell>
        </row>
        <row r="2847">
          <cell r="B2847" t="str">
            <v>040</v>
          </cell>
          <cell r="C2847" t="str">
            <v>Giẻ lau</v>
          </cell>
          <cell r="D2847" t="str">
            <v>kg</v>
          </cell>
          <cell r="E2847">
            <v>0.03</v>
          </cell>
          <cell r="F2847">
            <v>5000</v>
          </cell>
          <cell r="G2847">
            <v>150</v>
          </cell>
        </row>
        <row r="2848">
          <cell r="C2848" t="str">
            <v>b.) Nhân công</v>
          </cell>
        </row>
        <row r="2849">
          <cell r="B2849" t="str">
            <v>NC4,0_N2</v>
          </cell>
          <cell r="C2849" t="str">
            <v>Nhân công 4,0/7_nhóm 2</v>
          </cell>
          <cell r="D2849" t="str">
            <v>công</v>
          </cell>
          <cell r="E2849">
            <v>2.63</v>
          </cell>
          <cell r="F2849">
            <v>306490.75657894736</v>
          </cell>
          <cell r="H2849">
            <v>806070.6898026315</v>
          </cell>
        </row>
        <row r="2850">
          <cell r="B2850" t="str">
            <v>D3.1875</v>
          </cell>
          <cell r="C2850" t="str">
            <v>Lắp đặt chuỗi sứ néo kép cho dây dẫn, chiều cao lắp đặt &lt;=85m, chuỗi sứ néo kép &lt;=2x14 bát</v>
          </cell>
          <cell r="D2850" t="str">
            <v>1 chuỗi sứ</v>
          </cell>
          <cell r="G2850">
            <v>2050</v>
          </cell>
          <cell r="H2850">
            <v>1443571.4634868421</v>
          </cell>
          <cell r="I2850">
            <v>0</v>
          </cell>
        </row>
        <row r="2851">
          <cell r="C2851" t="str">
            <v>a.) Vật liệu</v>
          </cell>
        </row>
        <row r="2852">
          <cell r="B2852" t="str">
            <v>020</v>
          </cell>
          <cell r="C2852" t="str">
            <v>Cồn công nghiệp</v>
          </cell>
          <cell r="D2852" t="str">
            <v>kg</v>
          </cell>
          <cell r="E2852">
            <v>0.2</v>
          </cell>
          <cell r="F2852">
            <v>9500</v>
          </cell>
          <cell r="G2852">
            <v>1900</v>
          </cell>
        </row>
        <row r="2853">
          <cell r="B2853" t="str">
            <v>040</v>
          </cell>
          <cell r="C2853" t="str">
            <v>Giẻ lau</v>
          </cell>
          <cell r="D2853" t="str">
            <v>kg</v>
          </cell>
          <cell r="E2853">
            <v>0.03</v>
          </cell>
          <cell r="F2853">
            <v>5000</v>
          </cell>
          <cell r="G2853">
            <v>150</v>
          </cell>
        </row>
        <row r="2854">
          <cell r="C2854" t="str">
            <v>b.) Nhân công</v>
          </cell>
        </row>
        <row r="2855">
          <cell r="B2855" t="str">
            <v>NC4,0_N2</v>
          </cell>
          <cell r="C2855" t="str">
            <v>Nhân công 4,0/7_nhóm 2</v>
          </cell>
          <cell r="D2855" t="str">
            <v>công</v>
          </cell>
          <cell r="E2855">
            <v>4.71</v>
          </cell>
          <cell r="F2855">
            <v>306490.75657894736</v>
          </cell>
          <cell r="H2855">
            <v>1443571.4634868421</v>
          </cell>
        </row>
        <row r="2856">
          <cell r="B2856" t="str">
            <v>D3.1876</v>
          </cell>
          <cell r="C2856" t="str">
            <v>Lắp đặt chuỗi sứ néo kép cho dây dẫn, chiều cao lắp đặt &lt;=85m, chuỗi sứ néo kép &lt;=2x18 bát</v>
          </cell>
          <cell r="D2856" t="str">
            <v>1 chuỗi sứ</v>
          </cell>
          <cell r="G2856">
            <v>2480</v>
          </cell>
          <cell r="H2856">
            <v>1995254.8253289473</v>
          </cell>
          <cell r="I2856">
            <v>0</v>
          </cell>
        </row>
        <row r="2857">
          <cell r="C2857" t="str">
            <v>a.) Vật liệu</v>
          </cell>
        </row>
        <row r="2858">
          <cell r="B2858" t="str">
            <v>020</v>
          </cell>
          <cell r="C2858" t="str">
            <v>Cồn công nghiệp</v>
          </cell>
          <cell r="D2858" t="str">
            <v>kg</v>
          </cell>
          <cell r="E2858">
            <v>0.24</v>
          </cell>
          <cell r="F2858">
            <v>9500</v>
          </cell>
          <cell r="G2858">
            <v>2280</v>
          </cell>
        </row>
        <row r="2859">
          <cell r="B2859" t="str">
            <v>040</v>
          </cell>
          <cell r="C2859" t="str">
            <v>Giẻ lau</v>
          </cell>
          <cell r="D2859" t="str">
            <v>kg</v>
          </cell>
          <cell r="E2859">
            <v>0.04</v>
          </cell>
          <cell r="F2859">
            <v>5000</v>
          </cell>
          <cell r="G2859">
            <v>200</v>
          </cell>
        </row>
        <row r="2860">
          <cell r="C2860" t="str">
            <v>b.) Nhân công</v>
          </cell>
        </row>
        <row r="2861">
          <cell r="B2861" t="str">
            <v>NC4,0_N2</v>
          </cell>
          <cell r="C2861" t="str">
            <v>Nhân công 4,0/7_nhóm 2</v>
          </cell>
          <cell r="D2861" t="str">
            <v>công</v>
          </cell>
          <cell r="E2861">
            <v>6.51</v>
          </cell>
          <cell r="F2861">
            <v>306490.75657894736</v>
          </cell>
          <cell r="H2861">
            <v>1995254.8253289473</v>
          </cell>
        </row>
        <row r="2862">
          <cell r="B2862" t="str">
            <v>D3.1877</v>
          </cell>
          <cell r="C2862" t="str">
            <v>Lắp đặt chuỗi sứ néo kép cho dây dẫn, chiều cao lắp đặt &lt;=85m, chuỗi sứ néo kép &lt;=2x21 bát</v>
          </cell>
          <cell r="D2862" t="str">
            <v>1 chuỗi sứ</v>
          </cell>
          <cell r="G2862">
            <v>2955</v>
          </cell>
          <cell r="H2862">
            <v>2081072.2371710525</v>
          </cell>
          <cell r="I2862">
            <v>0</v>
          </cell>
        </row>
        <row r="2863">
          <cell r="C2863" t="str">
            <v>a.) Vật liệu</v>
          </cell>
        </row>
        <row r="2864">
          <cell r="B2864" t="str">
            <v>020</v>
          </cell>
          <cell r="C2864" t="str">
            <v>Cồn công nghiệp</v>
          </cell>
          <cell r="D2864" t="str">
            <v>kg</v>
          </cell>
          <cell r="E2864">
            <v>0.28999999999999998</v>
          </cell>
          <cell r="F2864">
            <v>9500</v>
          </cell>
          <cell r="G2864">
            <v>2755</v>
          </cell>
        </row>
        <row r="2865">
          <cell r="B2865" t="str">
            <v>040</v>
          </cell>
          <cell r="C2865" t="str">
            <v>Giẻ lau</v>
          </cell>
          <cell r="D2865" t="str">
            <v>kg</v>
          </cell>
          <cell r="E2865">
            <v>0.04</v>
          </cell>
          <cell r="F2865">
            <v>5000</v>
          </cell>
          <cell r="G2865">
            <v>200</v>
          </cell>
        </row>
        <row r="2866">
          <cell r="C2866" t="str">
            <v>b.) Nhân công</v>
          </cell>
        </row>
        <row r="2867">
          <cell r="B2867" t="str">
            <v>NC4,0_N2</v>
          </cell>
          <cell r="C2867" t="str">
            <v>Nhân công 4,0/7_nhóm 2</v>
          </cell>
          <cell r="D2867" t="str">
            <v>công</v>
          </cell>
          <cell r="E2867">
            <v>6.79</v>
          </cell>
          <cell r="F2867">
            <v>306490.75657894736</v>
          </cell>
          <cell r="H2867">
            <v>2081072.2371710525</v>
          </cell>
        </row>
        <row r="2868">
          <cell r="B2868" t="str">
            <v>D3.1878</v>
          </cell>
          <cell r="C2868" t="str">
            <v>Lắp đặt chuỗi sứ néo kép cho dây dẫn, chiều cao lắp đặt &lt;=85m, chuỗi sứ néo kép &gt;2x21 bát</v>
          </cell>
          <cell r="D2868" t="str">
            <v>1 chuỗi sứ</v>
          </cell>
          <cell r="G2868">
            <v>3525</v>
          </cell>
          <cell r="H2868">
            <v>2500964.5736842104</v>
          </cell>
          <cell r="I2868">
            <v>0</v>
          </cell>
        </row>
        <row r="2869">
          <cell r="C2869" t="str">
            <v>a.) Vật liệu</v>
          </cell>
        </row>
        <row r="2870">
          <cell r="B2870" t="str">
            <v>020</v>
          </cell>
          <cell r="C2870" t="str">
            <v>Cồn công nghiệp</v>
          </cell>
          <cell r="D2870" t="str">
            <v>kg</v>
          </cell>
          <cell r="E2870">
            <v>0.35</v>
          </cell>
          <cell r="F2870">
            <v>9500</v>
          </cell>
          <cell r="G2870">
            <v>3325</v>
          </cell>
        </row>
        <row r="2871">
          <cell r="B2871" t="str">
            <v>040</v>
          </cell>
          <cell r="C2871" t="str">
            <v>Giẻ lau</v>
          </cell>
          <cell r="D2871" t="str">
            <v>kg</v>
          </cell>
          <cell r="E2871">
            <v>0.04</v>
          </cell>
          <cell r="F2871">
            <v>5000</v>
          </cell>
          <cell r="G2871">
            <v>200</v>
          </cell>
        </row>
        <row r="2872">
          <cell r="C2872" t="str">
            <v>b.) Nhân công</v>
          </cell>
        </row>
        <row r="2873">
          <cell r="B2873" t="str">
            <v>NC4,0_N2</v>
          </cell>
          <cell r="C2873" t="str">
            <v>Nhân công 4,0/7_nhóm 2</v>
          </cell>
          <cell r="D2873" t="str">
            <v>công</v>
          </cell>
          <cell r="E2873">
            <v>8.16</v>
          </cell>
          <cell r="F2873">
            <v>306490.75657894736</v>
          </cell>
          <cell r="H2873">
            <v>2500964.5736842104</v>
          </cell>
        </row>
        <row r="2874">
          <cell r="B2874" t="str">
            <v>D3.1881</v>
          </cell>
          <cell r="C2874" t="str">
            <v>Lắp đặt chuỗi sứ néo kép cho dây dẫn, chiều cao lắp đặt &lt;=100m, chuỗi sứ néo kép &lt;=2x2 bát</v>
          </cell>
          <cell r="D2874" t="str">
            <v>1 chuỗi sứ</v>
          </cell>
          <cell r="G2874">
            <v>525</v>
          </cell>
          <cell r="H2874">
            <v>364724.00032894732</v>
          </cell>
          <cell r="I2874">
            <v>0</v>
          </cell>
        </row>
        <row r="2875">
          <cell r="C2875" t="str">
            <v>a.) Vật liệu</v>
          </cell>
        </row>
        <row r="2876">
          <cell r="B2876" t="str">
            <v>020</v>
          </cell>
          <cell r="C2876" t="str">
            <v>Cồn công nghiệp</v>
          </cell>
          <cell r="D2876" t="str">
            <v>kg</v>
          </cell>
          <cell r="E2876">
            <v>0.05</v>
          </cell>
          <cell r="F2876">
            <v>9500</v>
          </cell>
          <cell r="G2876">
            <v>475</v>
          </cell>
        </row>
        <row r="2877">
          <cell r="B2877" t="str">
            <v>040</v>
          </cell>
          <cell r="C2877" t="str">
            <v>Giẻ lau</v>
          </cell>
          <cell r="D2877" t="str">
            <v>kg</v>
          </cell>
          <cell r="E2877">
            <v>0.01</v>
          </cell>
          <cell r="F2877">
            <v>5000</v>
          </cell>
          <cell r="G2877">
            <v>50</v>
          </cell>
        </row>
        <row r="2878">
          <cell r="C2878" t="str">
            <v>b.) Nhân công</v>
          </cell>
        </row>
        <row r="2879">
          <cell r="B2879" t="str">
            <v>NC4,0_N2</v>
          </cell>
          <cell r="C2879" t="str">
            <v>Nhân công 4,0/7_nhóm 2</v>
          </cell>
          <cell r="D2879" t="str">
            <v>công</v>
          </cell>
          <cell r="E2879">
            <v>1.19</v>
          </cell>
          <cell r="F2879">
            <v>306490.75657894736</v>
          </cell>
          <cell r="H2879">
            <v>364724.00032894732</v>
          </cell>
        </row>
        <row r="2880">
          <cell r="B2880" t="str">
            <v>D3.1882</v>
          </cell>
          <cell r="C2880" t="str">
            <v>Lắp đặt chuỗi sứ néo kép cho dây dẫn, chiều cao lắp đặt &lt;=100m, chuỗi sứ néo kép &lt;=2x5 bát</v>
          </cell>
          <cell r="D2880" t="str">
            <v>1 chuỗi sứ</v>
          </cell>
          <cell r="G2880">
            <v>812.5</v>
          </cell>
          <cell r="H2880">
            <v>588462.25263157894</v>
          </cell>
          <cell r="I2880">
            <v>0</v>
          </cell>
        </row>
        <row r="2881">
          <cell r="C2881" t="str">
            <v>a.) Vật liệu</v>
          </cell>
        </row>
        <row r="2882">
          <cell r="B2882" t="str">
            <v>020</v>
          </cell>
          <cell r="C2882" t="str">
            <v>Cồn công nghiệp</v>
          </cell>
          <cell r="D2882" t="str">
            <v>kg</v>
          </cell>
          <cell r="E2882">
            <v>7.4999999999999997E-2</v>
          </cell>
          <cell r="F2882">
            <v>9500</v>
          </cell>
          <cell r="G2882">
            <v>712.5</v>
          </cell>
        </row>
        <row r="2883">
          <cell r="B2883" t="str">
            <v>040</v>
          </cell>
          <cell r="C2883" t="str">
            <v>Giẻ lau</v>
          </cell>
          <cell r="D2883" t="str">
            <v>kg</v>
          </cell>
          <cell r="E2883">
            <v>0.02</v>
          </cell>
          <cell r="F2883">
            <v>5000</v>
          </cell>
          <cell r="G2883">
            <v>100</v>
          </cell>
        </row>
        <row r="2884">
          <cell r="C2884" t="str">
            <v>b.) Nhân công</v>
          </cell>
        </row>
        <row r="2885">
          <cell r="B2885" t="str">
            <v>NC4,0_N2</v>
          </cell>
          <cell r="C2885" t="str">
            <v>Nhân công 4,0/7_nhóm 2</v>
          </cell>
          <cell r="D2885" t="str">
            <v>công</v>
          </cell>
          <cell r="E2885">
            <v>1.92</v>
          </cell>
          <cell r="F2885">
            <v>306490.75657894736</v>
          </cell>
          <cell r="H2885">
            <v>588462.25263157894</v>
          </cell>
        </row>
        <row r="2886">
          <cell r="B2886" t="str">
            <v>D3.1883</v>
          </cell>
          <cell r="C2886" t="str">
            <v>Lắp đặt chuỗi sứ néo kép cho dây dẫn, chiều cao lắp đặt &lt;=100m, chuỗi sứ néo kép &lt;=2x8 bát</v>
          </cell>
          <cell r="D2886" t="str">
            <v>1 chuỗi sứ</v>
          </cell>
          <cell r="G2886">
            <v>1290</v>
          </cell>
          <cell r="H2886">
            <v>928666.99243421049</v>
          </cell>
          <cell r="I2886">
            <v>0</v>
          </cell>
        </row>
        <row r="2887">
          <cell r="C2887" t="str">
            <v>a.) Vật liệu</v>
          </cell>
        </row>
        <row r="2888">
          <cell r="B2888" t="str">
            <v>020</v>
          </cell>
          <cell r="C2888" t="str">
            <v>Cồn công nghiệp</v>
          </cell>
          <cell r="D2888" t="str">
            <v>kg</v>
          </cell>
          <cell r="E2888">
            <v>0.12</v>
          </cell>
          <cell r="F2888">
            <v>9500</v>
          </cell>
          <cell r="G2888">
            <v>1140</v>
          </cell>
        </row>
        <row r="2889">
          <cell r="B2889" t="str">
            <v>040</v>
          </cell>
          <cell r="C2889" t="str">
            <v>Giẻ lau</v>
          </cell>
          <cell r="D2889" t="str">
            <v>kg</v>
          </cell>
          <cell r="E2889">
            <v>0.03</v>
          </cell>
          <cell r="F2889">
            <v>5000</v>
          </cell>
          <cell r="G2889">
            <v>150</v>
          </cell>
        </row>
        <row r="2890">
          <cell r="C2890" t="str">
            <v>b.) Nhân công</v>
          </cell>
        </row>
        <row r="2891">
          <cell r="B2891" t="str">
            <v>NC4,0_N2</v>
          </cell>
          <cell r="C2891" t="str">
            <v>Nhân công 4,0/7_nhóm 2</v>
          </cell>
          <cell r="D2891" t="str">
            <v>công</v>
          </cell>
          <cell r="E2891">
            <v>3.03</v>
          </cell>
          <cell r="F2891">
            <v>306490.75657894736</v>
          </cell>
          <cell r="H2891">
            <v>928666.99243421049</v>
          </cell>
        </row>
        <row r="2892">
          <cell r="B2892" t="str">
            <v>D3.1884</v>
          </cell>
          <cell r="C2892" t="str">
            <v>Lắp đặt chuỗi sứ néo kép cho dây dẫn, chiều cao lắp đặt &lt;=100m, chuỗi sứ néo kép &lt;=2x11 bát</v>
          </cell>
          <cell r="D2892" t="str">
            <v>1 chuỗi sứ</v>
          </cell>
          <cell r="G2892">
            <v>1717.5</v>
          </cell>
          <cell r="H2892">
            <v>1305650.6230263156</v>
          </cell>
          <cell r="I2892">
            <v>0</v>
          </cell>
        </row>
        <row r="2893">
          <cell r="C2893" t="str">
            <v>a.) Vật liệu</v>
          </cell>
        </row>
        <row r="2894">
          <cell r="B2894" t="str">
            <v>020</v>
          </cell>
          <cell r="C2894" t="str">
            <v>Cồn công nghiệp</v>
          </cell>
          <cell r="D2894" t="str">
            <v>kg</v>
          </cell>
          <cell r="E2894">
            <v>0.16500000000000001</v>
          </cell>
          <cell r="F2894">
            <v>9500</v>
          </cell>
          <cell r="G2894">
            <v>1567.5</v>
          </cell>
        </row>
        <row r="2895">
          <cell r="B2895" t="str">
            <v>040</v>
          </cell>
          <cell r="C2895" t="str">
            <v>Giẻ lau</v>
          </cell>
          <cell r="D2895" t="str">
            <v>kg</v>
          </cell>
          <cell r="E2895">
            <v>0.03</v>
          </cell>
          <cell r="F2895">
            <v>5000</v>
          </cell>
          <cell r="G2895">
            <v>150</v>
          </cell>
        </row>
        <row r="2896">
          <cell r="C2896" t="str">
            <v>b.) Nhân công</v>
          </cell>
        </row>
        <row r="2897">
          <cell r="B2897" t="str">
            <v>NC4,0_N2</v>
          </cell>
          <cell r="C2897" t="str">
            <v>Nhân công 4,0/7_nhóm 2</v>
          </cell>
          <cell r="D2897" t="str">
            <v>công</v>
          </cell>
          <cell r="E2897">
            <v>4.26</v>
          </cell>
          <cell r="F2897">
            <v>306490.75657894736</v>
          </cell>
          <cell r="H2897">
            <v>1305650.6230263156</v>
          </cell>
        </row>
        <row r="2898">
          <cell r="B2898" t="str">
            <v>D3.1885</v>
          </cell>
          <cell r="C2898" t="str">
            <v>Lắp đặt chuỗi sứ néo kép cho dây dẫn, chiều cao lắp đặt &lt;=100m, chuỗi sứ néo kép &lt;=2x14 bát</v>
          </cell>
          <cell r="D2898" t="str">
            <v>1 chuỗi sứ</v>
          </cell>
          <cell r="G2898">
            <v>2050</v>
          </cell>
          <cell r="H2898">
            <v>1664244.8082236841</v>
          </cell>
          <cell r="I2898">
            <v>0</v>
          </cell>
        </row>
        <row r="2899">
          <cell r="C2899" t="str">
            <v>a.) Vật liệu</v>
          </cell>
        </row>
        <row r="2900">
          <cell r="B2900" t="str">
            <v>020</v>
          </cell>
          <cell r="C2900" t="str">
            <v>Cồn công nghiệp</v>
          </cell>
          <cell r="D2900" t="str">
            <v>kg</v>
          </cell>
          <cell r="E2900">
            <v>0.2</v>
          </cell>
          <cell r="F2900">
            <v>9500</v>
          </cell>
          <cell r="G2900">
            <v>1900</v>
          </cell>
        </row>
        <row r="2901">
          <cell r="B2901" t="str">
            <v>040</v>
          </cell>
          <cell r="C2901" t="str">
            <v>Giẻ lau</v>
          </cell>
          <cell r="D2901" t="str">
            <v>kg</v>
          </cell>
          <cell r="E2901">
            <v>0.03</v>
          </cell>
          <cell r="F2901">
            <v>5000</v>
          </cell>
          <cell r="G2901">
            <v>150</v>
          </cell>
        </row>
        <row r="2902">
          <cell r="C2902" t="str">
            <v>b.) Nhân công</v>
          </cell>
        </row>
        <row r="2903">
          <cell r="B2903" t="str">
            <v>NC4,0_N2</v>
          </cell>
          <cell r="C2903" t="str">
            <v>Nhân công 4,0/7_nhóm 2</v>
          </cell>
          <cell r="D2903" t="str">
            <v>công</v>
          </cell>
          <cell r="E2903">
            <v>5.43</v>
          </cell>
          <cell r="F2903">
            <v>306490.75657894736</v>
          </cell>
          <cell r="H2903">
            <v>1664244.8082236841</v>
          </cell>
        </row>
        <row r="2904">
          <cell r="B2904" t="str">
            <v>D3.1886</v>
          </cell>
          <cell r="C2904" t="str">
            <v>Lắp đặt chuỗi sứ néo kép cho dây dẫn, chiều cao lắp đặt &lt;=100m, chuỗi sứ néo kép &lt;=2x18 bát</v>
          </cell>
          <cell r="D2904" t="str">
            <v>1 chuỗi sứ</v>
          </cell>
          <cell r="G2904">
            <v>2480</v>
          </cell>
          <cell r="H2904">
            <v>2292550.8592105266</v>
          </cell>
          <cell r="I2904">
            <v>0</v>
          </cell>
        </row>
        <row r="2905">
          <cell r="C2905" t="str">
            <v>a.) Vật liệu</v>
          </cell>
        </row>
        <row r="2906">
          <cell r="B2906" t="str">
            <v>020</v>
          </cell>
          <cell r="C2906" t="str">
            <v>Cồn công nghiệp</v>
          </cell>
          <cell r="D2906" t="str">
            <v>kg</v>
          </cell>
          <cell r="E2906">
            <v>0.24</v>
          </cell>
          <cell r="F2906">
            <v>9500</v>
          </cell>
          <cell r="G2906">
            <v>2280</v>
          </cell>
        </row>
        <row r="2907">
          <cell r="B2907" t="str">
            <v>040</v>
          </cell>
          <cell r="C2907" t="str">
            <v>Giẻ lau</v>
          </cell>
          <cell r="D2907" t="str">
            <v>kg</v>
          </cell>
          <cell r="E2907">
            <v>0.04</v>
          </cell>
          <cell r="F2907">
            <v>5000</v>
          </cell>
          <cell r="G2907">
            <v>200</v>
          </cell>
        </row>
        <row r="2908">
          <cell r="C2908" t="str">
            <v>b.) Nhân công</v>
          </cell>
        </row>
        <row r="2909">
          <cell r="B2909" t="str">
            <v>NC4,0_N2</v>
          </cell>
          <cell r="C2909" t="str">
            <v>Nhân công 4,0/7_nhóm 2</v>
          </cell>
          <cell r="D2909" t="str">
            <v>công</v>
          </cell>
          <cell r="E2909">
            <v>7.48</v>
          </cell>
          <cell r="F2909">
            <v>306490.75657894736</v>
          </cell>
          <cell r="H2909">
            <v>2292550.8592105266</v>
          </cell>
        </row>
        <row r="2910">
          <cell r="B2910" t="str">
            <v>D3.1887</v>
          </cell>
          <cell r="C2910" t="str">
            <v>Lắp đặt chuỗi sứ néo kép cho dây dẫn, chiều cao lắp đặt &lt;=100m, chuỗi sứ néo kép &lt;=2x21 bát</v>
          </cell>
          <cell r="D2910" t="str">
            <v>1 chuỗi sứ</v>
          </cell>
          <cell r="G2910">
            <v>2955</v>
          </cell>
          <cell r="H2910">
            <v>2390627.9013157892</v>
          </cell>
          <cell r="I2910">
            <v>0</v>
          </cell>
        </row>
        <row r="2911">
          <cell r="C2911" t="str">
            <v>a.) Vật liệu</v>
          </cell>
        </row>
        <row r="2912">
          <cell r="B2912" t="str">
            <v>020</v>
          </cell>
          <cell r="C2912" t="str">
            <v>Cồn công nghiệp</v>
          </cell>
          <cell r="D2912" t="str">
            <v>kg</v>
          </cell>
          <cell r="E2912">
            <v>0.28999999999999998</v>
          </cell>
          <cell r="F2912">
            <v>9500</v>
          </cell>
          <cell r="G2912">
            <v>2755</v>
          </cell>
        </row>
        <row r="2913">
          <cell r="B2913" t="str">
            <v>040</v>
          </cell>
          <cell r="C2913" t="str">
            <v>Giẻ lau</v>
          </cell>
          <cell r="D2913" t="str">
            <v>kg</v>
          </cell>
          <cell r="E2913">
            <v>0.04</v>
          </cell>
          <cell r="F2913">
            <v>5000</v>
          </cell>
          <cell r="G2913">
            <v>200</v>
          </cell>
        </row>
        <row r="2914">
          <cell r="C2914" t="str">
            <v>b.) Nhân công</v>
          </cell>
        </row>
        <row r="2915">
          <cell r="B2915" t="str">
            <v>NC4,0_N2</v>
          </cell>
          <cell r="C2915" t="str">
            <v>Nhân công 4,0/7_nhóm 2</v>
          </cell>
          <cell r="D2915" t="str">
            <v>công</v>
          </cell>
          <cell r="E2915">
            <v>7.8</v>
          </cell>
          <cell r="F2915">
            <v>306490.75657894736</v>
          </cell>
          <cell r="H2915">
            <v>2390627.9013157892</v>
          </cell>
        </row>
        <row r="2916">
          <cell r="B2916" t="str">
            <v>D3.1911</v>
          </cell>
          <cell r="C2916" t="str">
            <v>Lắp đặt chuỗi sứ đảo pha, chiều cao lắp đặt &lt;=20m, chuỗi sứ đảo pha &lt;=8 bát</v>
          </cell>
          <cell r="D2916" t="str">
            <v>1 chuỗi sứ</v>
          </cell>
          <cell r="G2916">
            <v>1290</v>
          </cell>
          <cell r="H2916">
            <v>205348.80690789473</v>
          </cell>
          <cell r="I2916">
            <v>0</v>
          </cell>
        </row>
        <row r="2917">
          <cell r="C2917" t="str">
            <v>a.) Vật liệu</v>
          </cell>
        </row>
        <row r="2918">
          <cell r="B2918" t="str">
            <v>020</v>
          </cell>
          <cell r="C2918" t="str">
            <v>Cồn công nghiệp</v>
          </cell>
          <cell r="D2918" t="str">
            <v>kg</v>
          </cell>
          <cell r="E2918">
            <v>0.12</v>
          </cell>
          <cell r="F2918">
            <v>9500</v>
          </cell>
          <cell r="G2918">
            <v>1140</v>
          </cell>
        </row>
        <row r="2919">
          <cell r="B2919" t="str">
            <v>040</v>
          </cell>
          <cell r="C2919" t="str">
            <v>Giẻ lau</v>
          </cell>
          <cell r="D2919" t="str">
            <v>kg</v>
          </cell>
          <cell r="E2919">
            <v>0.03</v>
          </cell>
          <cell r="F2919">
            <v>5000</v>
          </cell>
          <cell r="G2919">
            <v>150</v>
          </cell>
        </row>
        <row r="2920">
          <cell r="C2920" t="str">
            <v>b.) Nhân công</v>
          </cell>
        </row>
        <row r="2921">
          <cell r="B2921" t="str">
            <v>NC4,0_N2</v>
          </cell>
          <cell r="C2921" t="str">
            <v>Nhân công 4,0/7_nhóm 2</v>
          </cell>
          <cell r="D2921" t="str">
            <v>công</v>
          </cell>
          <cell r="E2921">
            <v>0.67</v>
          </cell>
          <cell r="F2921">
            <v>306490.75657894736</v>
          </cell>
          <cell r="H2921">
            <v>205348.80690789473</v>
          </cell>
        </row>
        <row r="2922">
          <cell r="B2922" t="str">
            <v>D3.1888</v>
          </cell>
          <cell r="C2922" t="str">
            <v>Lắp đặt chuỗi sứ néo kép cho dây dẫn, chiều cao lắp đặt &lt;=100m, chuỗi sứ néo kép &gt;2x21 bát</v>
          </cell>
          <cell r="D2922" t="str">
            <v>1 chuỗi sứ</v>
          </cell>
          <cell r="G2922">
            <v>3525</v>
          </cell>
          <cell r="H2922">
            <v>2877948.2042763159</v>
          </cell>
          <cell r="I2922">
            <v>0</v>
          </cell>
        </row>
        <row r="2923">
          <cell r="C2923" t="str">
            <v>a.) Vật liệu</v>
          </cell>
        </row>
        <row r="2924">
          <cell r="B2924" t="str">
            <v>020</v>
          </cell>
          <cell r="C2924" t="str">
            <v>Cồn công nghiệp</v>
          </cell>
          <cell r="D2924" t="str">
            <v>kg</v>
          </cell>
          <cell r="E2924">
            <v>0.35</v>
          </cell>
          <cell r="F2924">
            <v>9500</v>
          </cell>
          <cell r="G2924">
            <v>3325</v>
          </cell>
        </row>
        <row r="2925">
          <cell r="B2925" t="str">
            <v>040</v>
          </cell>
          <cell r="C2925" t="str">
            <v>Giẻ lau</v>
          </cell>
          <cell r="D2925" t="str">
            <v>kg</v>
          </cell>
          <cell r="E2925">
            <v>0.04</v>
          </cell>
          <cell r="F2925">
            <v>5000</v>
          </cell>
          <cell r="G2925">
            <v>200</v>
          </cell>
        </row>
        <row r="2926">
          <cell r="C2926" t="str">
            <v>b.) Nhân công</v>
          </cell>
        </row>
        <row r="2927">
          <cell r="B2927" t="str">
            <v>NC4,0_N2</v>
          </cell>
          <cell r="C2927" t="str">
            <v>Nhân công 4,0/7_nhóm 2</v>
          </cell>
          <cell r="D2927" t="str">
            <v>công</v>
          </cell>
          <cell r="E2927">
            <v>9.39</v>
          </cell>
          <cell r="F2927">
            <v>306490.75657894736</v>
          </cell>
          <cell r="H2927">
            <v>2877948.2042763159</v>
          </cell>
        </row>
        <row r="2928">
          <cell r="B2928" t="str">
            <v>D3.1912</v>
          </cell>
          <cell r="C2928" t="str">
            <v>Lắp đặt chuỗi sứ đảo pha, chiều cao lắp đặt &lt;=20m, chuỗi sứ đảo pha &lt;=11 bát</v>
          </cell>
          <cell r="D2928" t="str">
            <v>1 chuỗi sứ</v>
          </cell>
          <cell r="G2928">
            <v>1717.5</v>
          </cell>
          <cell r="H2928">
            <v>291166.21875</v>
          </cell>
          <cell r="I2928">
            <v>0</v>
          </cell>
        </row>
        <row r="2929">
          <cell r="C2929" t="str">
            <v>a.) Vật liệu</v>
          </cell>
        </row>
        <row r="2930">
          <cell r="B2930" t="str">
            <v>020</v>
          </cell>
          <cell r="C2930" t="str">
            <v>Cồn công nghiệp</v>
          </cell>
          <cell r="D2930" t="str">
            <v>kg</v>
          </cell>
          <cell r="E2930">
            <v>0.16500000000000001</v>
          </cell>
          <cell r="F2930">
            <v>9500</v>
          </cell>
          <cell r="G2930">
            <v>1567.5</v>
          </cell>
        </row>
        <row r="2931">
          <cell r="B2931" t="str">
            <v>040</v>
          </cell>
          <cell r="C2931" t="str">
            <v>Giẻ lau</v>
          </cell>
          <cell r="D2931" t="str">
            <v>kg</v>
          </cell>
          <cell r="E2931">
            <v>0.03</v>
          </cell>
          <cell r="F2931">
            <v>5000</v>
          </cell>
          <cell r="G2931">
            <v>150</v>
          </cell>
        </row>
        <row r="2932">
          <cell r="C2932" t="str">
            <v>b.) Nhân công</v>
          </cell>
        </row>
        <row r="2933">
          <cell r="B2933" t="str">
            <v>NC4,0_N2</v>
          </cell>
          <cell r="C2933" t="str">
            <v>Nhân công 4,0/7_nhóm 2</v>
          </cell>
          <cell r="D2933" t="str">
            <v>công</v>
          </cell>
          <cell r="E2933">
            <v>0.95</v>
          </cell>
          <cell r="F2933">
            <v>306490.75657894736</v>
          </cell>
          <cell r="H2933">
            <v>291166.21875</v>
          </cell>
        </row>
        <row r="2934">
          <cell r="B2934" t="str">
            <v>D3.1913</v>
          </cell>
          <cell r="C2934" t="str">
            <v>Lắp đặt chuỗi sứ đảo pha, chiều cao lắp đặt &lt;=20m, chuỗi sứ đảo pha &lt;=14 bát</v>
          </cell>
          <cell r="D2934" t="str">
            <v>1 chuỗi sứ</v>
          </cell>
          <cell r="G2934">
            <v>2050</v>
          </cell>
          <cell r="H2934">
            <v>367788.9078947368</v>
          </cell>
          <cell r="I2934">
            <v>0</v>
          </cell>
        </row>
        <row r="2935">
          <cell r="C2935" t="str">
            <v>a.) Vật liệu</v>
          </cell>
        </row>
        <row r="2936">
          <cell r="B2936" t="str">
            <v>020</v>
          </cell>
          <cell r="C2936" t="str">
            <v>Cồn công nghiệp</v>
          </cell>
          <cell r="D2936" t="str">
            <v>kg</v>
          </cell>
          <cell r="E2936">
            <v>0.2</v>
          </cell>
          <cell r="F2936">
            <v>9500</v>
          </cell>
          <cell r="G2936">
            <v>1900</v>
          </cell>
        </row>
        <row r="2937">
          <cell r="B2937" t="str">
            <v>040</v>
          </cell>
          <cell r="C2937" t="str">
            <v>Giẻ lau</v>
          </cell>
          <cell r="D2937" t="str">
            <v>kg</v>
          </cell>
          <cell r="E2937">
            <v>0.03</v>
          </cell>
          <cell r="F2937">
            <v>5000</v>
          </cell>
          <cell r="G2937">
            <v>150</v>
          </cell>
        </row>
        <row r="2938">
          <cell r="C2938" t="str">
            <v>b.) Nhân công</v>
          </cell>
        </row>
        <row r="2939">
          <cell r="B2939" t="str">
            <v>NC4,0_N2</v>
          </cell>
          <cell r="C2939" t="str">
            <v>Nhân công 4,0/7_nhóm 2</v>
          </cell>
          <cell r="D2939" t="str">
            <v>công</v>
          </cell>
          <cell r="E2939">
            <v>1.2</v>
          </cell>
          <cell r="F2939">
            <v>306490.75657894736</v>
          </cell>
          <cell r="H2939">
            <v>367788.9078947368</v>
          </cell>
        </row>
        <row r="2940">
          <cell r="B2940" t="str">
            <v>D3.1914</v>
          </cell>
          <cell r="C2940" t="str">
            <v>Lắp đặt chuỗi sứ đảo pha, chiều cao lắp đặt &lt;=20m, chuỗi sứ đảo pha &lt;=18 bát</v>
          </cell>
          <cell r="D2940" t="str">
            <v>1 chuỗi sứ</v>
          </cell>
          <cell r="G2940">
            <v>2480</v>
          </cell>
          <cell r="H2940">
            <v>441346.68947368418</v>
          </cell>
          <cell r="I2940">
            <v>0</v>
          </cell>
        </row>
        <row r="2941">
          <cell r="C2941" t="str">
            <v>a.) Vật liệu</v>
          </cell>
        </row>
        <row r="2942">
          <cell r="B2942" t="str">
            <v>020</v>
          </cell>
          <cell r="C2942" t="str">
            <v>Cồn công nghiệp</v>
          </cell>
          <cell r="D2942" t="str">
            <v>kg</v>
          </cell>
          <cell r="E2942">
            <v>0.24</v>
          </cell>
          <cell r="F2942">
            <v>9500</v>
          </cell>
          <cell r="G2942">
            <v>2280</v>
          </cell>
        </row>
        <row r="2943">
          <cell r="B2943" t="str">
            <v>040</v>
          </cell>
          <cell r="C2943" t="str">
            <v>Giẻ lau</v>
          </cell>
          <cell r="D2943" t="str">
            <v>kg</v>
          </cell>
          <cell r="E2943">
            <v>0.04</v>
          </cell>
          <cell r="F2943">
            <v>5000</v>
          </cell>
          <cell r="G2943">
            <v>200</v>
          </cell>
        </row>
        <row r="2944">
          <cell r="C2944" t="str">
            <v>b.) Nhân công</v>
          </cell>
        </row>
        <row r="2945">
          <cell r="B2945" t="str">
            <v>NC4,0_N2</v>
          </cell>
          <cell r="C2945" t="str">
            <v>Nhân công 4,0/7_nhóm 2</v>
          </cell>
          <cell r="D2945" t="str">
            <v>công</v>
          </cell>
          <cell r="E2945">
            <v>1.44</v>
          </cell>
          <cell r="F2945">
            <v>306490.75657894736</v>
          </cell>
          <cell r="H2945">
            <v>441346.68947368418</v>
          </cell>
        </row>
        <row r="2946">
          <cell r="B2946" t="str">
            <v>D3.1915</v>
          </cell>
          <cell r="C2946" t="str">
            <v>Lắp đặt chuỗi sứ đảo pha, chiều cao lắp đặt &lt;=20m, chuỗi sứ đảo pha &lt;=21 bát</v>
          </cell>
          <cell r="D2946" t="str">
            <v>1 chuỗi sứ</v>
          </cell>
          <cell r="G2946">
            <v>2955</v>
          </cell>
          <cell r="H2946">
            <v>527164.10131578951</v>
          </cell>
          <cell r="I2946">
            <v>0</v>
          </cell>
        </row>
        <row r="2947">
          <cell r="C2947" t="str">
            <v>a.) Vật liệu</v>
          </cell>
        </row>
        <row r="2948">
          <cell r="B2948" t="str">
            <v>020</v>
          </cell>
          <cell r="C2948" t="str">
            <v>Cồn công nghiệp</v>
          </cell>
          <cell r="D2948" t="str">
            <v>kg</v>
          </cell>
          <cell r="E2948">
            <v>0.28999999999999998</v>
          </cell>
          <cell r="F2948">
            <v>9500</v>
          </cell>
          <cell r="G2948">
            <v>2755</v>
          </cell>
        </row>
        <row r="2949">
          <cell r="B2949" t="str">
            <v>040</v>
          </cell>
          <cell r="C2949" t="str">
            <v>Giẻ lau</v>
          </cell>
          <cell r="D2949" t="str">
            <v>kg</v>
          </cell>
          <cell r="E2949">
            <v>0.04</v>
          </cell>
          <cell r="F2949">
            <v>5000</v>
          </cell>
          <cell r="G2949">
            <v>200</v>
          </cell>
        </row>
        <row r="2950">
          <cell r="C2950" t="str">
            <v>b.) Nhân công</v>
          </cell>
        </row>
        <row r="2951">
          <cell r="B2951" t="str">
            <v>NC4,0_N2</v>
          </cell>
          <cell r="C2951" t="str">
            <v>Nhân công 4,0/7_nhóm 2</v>
          </cell>
          <cell r="D2951" t="str">
            <v>công</v>
          </cell>
          <cell r="E2951">
            <v>1.72</v>
          </cell>
          <cell r="F2951">
            <v>306490.75657894736</v>
          </cell>
          <cell r="H2951">
            <v>527164.10131578951</v>
          </cell>
        </row>
        <row r="2952">
          <cell r="B2952" t="str">
            <v>D3.1916</v>
          </cell>
          <cell r="C2952" t="str">
            <v>Lắp đặt chuỗi sứ đảo pha, chiều cao lắp đặt &lt;=20m, chuỗi sứ đảo pha &gt; 21 bát</v>
          </cell>
          <cell r="D2952" t="str">
            <v>1 chuỗi sứ</v>
          </cell>
          <cell r="G2952">
            <v>3525</v>
          </cell>
          <cell r="H2952">
            <v>634435.86611842096</v>
          </cell>
          <cell r="I2952">
            <v>0</v>
          </cell>
        </row>
        <row r="2953">
          <cell r="C2953" t="str">
            <v>a.) Vật liệu</v>
          </cell>
        </row>
        <row r="2954">
          <cell r="B2954" t="str">
            <v>020</v>
          </cell>
          <cell r="C2954" t="str">
            <v>Cồn công nghiệp</v>
          </cell>
          <cell r="D2954" t="str">
            <v>kg</v>
          </cell>
          <cell r="E2954">
            <v>0.35</v>
          </cell>
          <cell r="F2954">
            <v>9500</v>
          </cell>
          <cell r="G2954">
            <v>3325</v>
          </cell>
        </row>
        <row r="2955">
          <cell r="B2955" t="str">
            <v>040</v>
          </cell>
          <cell r="C2955" t="str">
            <v>Giẻ lau</v>
          </cell>
          <cell r="D2955" t="str">
            <v>kg</v>
          </cell>
          <cell r="E2955">
            <v>0.04</v>
          </cell>
          <cell r="F2955">
            <v>5000</v>
          </cell>
          <cell r="G2955">
            <v>200</v>
          </cell>
        </row>
        <row r="2956">
          <cell r="C2956" t="str">
            <v>b.) Nhân công</v>
          </cell>
        </row>
        <row r="2957">
          <cell r="B2957" t="str">
            <v>NC4,0_N2</v>
          </cell>
          <cell r="C2957" t="str">
            <v>Nhân công 4,0/7_nhóm 2</v>
          </cell>
          <cell r="D2957" t="str">
            <v>công</v>
          </cell>
          <cell r="E2957">
            <v>2.0699999999999998</v>
          </cell>
          <cell r="F2957">
            <v>306490.75657894736</v>
          </cell>
          <cell r="H2957">
            <v>634435.86611842096</v>
          </cell>
        </row>
        <row r="2958">
          <cell r="B2958" t="str">
            <v>D3.1921</v>
          </cell>
          <cell r="C2958" t="str">
            <v>Lắp đặt chuỗi sứ đảo pha, chiều cao lắp đặt &lt;=30m, chuỗi sứ đảo pha &lt;=8 bát</v>
          </cell>
          <cell r="D2958" t="str">
            <v>1 chuỗi sứ</v>
          </cell>
          <cell r="G2958">
            <v>1290</v>
          </cell>
          <cell r="H2958">
            <v>214543.52960526315</v>
          </cell>
          <cell r="I2958">
            <v>0</v>
          </cell>
        </row>
        <row r="2959">
          <cell r="C2959" t="str">
            <v>a.) Vật liệu</v>
          </cell>
        </row>
        <row r="2960">
          <cell r="B2960" t="str">
            <v>020</v>
          </cell>
          <cell r="C2960" t="str">
            <v>Cồn công nghiệp</v>
          </cell>
          <cell r="D2960" t="str">
            <v>kg</v>
          </cell>
          <cell r="E2960">
            <v>0.12</v>
          </cell>
          <cell r="F2960">
            <v>9500</v>
          </cell>
          <cell r="G2960">
            <v>1140</v>
          </cell>
        </row>
        <row r="2961">
          <cell r="B2961" t="str">
            <v>040</v>
          </cell>
          <cell r="C2961" t="str">
            <v>Giẻ lau</v>
          </cell>
          <cell r="D2961" t="str">
            <v>kg</v>
          </cell>
          <cell r="E2961">
            <v>0.03</v>
          </cell>
          <cell r="F2961">
            <v>5000</v>
          </cell>
          <cell r="G2961">
            <v>150</v>
          </cell>
        </row>
        <row r="2962">
          <cell r="C2962" t="str">
            <v>b.) Nhân công</v>
          </cell>
        </row>
        <row r="2963">
          <cell r="B2963" t="str">
            <v>NC4,0_N2</v>
          </cell>
          <cell r="C2963" t="str">
            <v>Nhân công 4,0/7_nhóm 2</v>
          </cell>
          <cell r="D2963" t="str">
            <v>công</v>
          </cell>
          <cell r="E2963">
            <v>0.7</v>
          </cell>
          <cell r="F2963">
            <v>306490.75657894736</v>
          </cell>
          <cell r="H2963">
            <v>214543.52960526315</v>
          </cell>
        </row>
        <row r="2964">
          <cell r="B2964" t="str">
            <v>D3.1922</v>
          </cell>
          <cell r="C2964" t="str">
            <v>Lắp đặt chuỗi sứ đảo pha, chiều cao lắp đặt &lt;=30m, chuỗi sứ đảo pha &lt;=11 bát</v>
          </cell>
          <cell r="D2964" t="str">
            <v>1 chuỗi sứ</v>
          </cell>
          <cell r="G2964">
            <v>1717.5</v>
          </cell>
          <cell r="H2964">
            <v>306490.75657894736</v>
          </cell>
          <cell r="I2964">
            <v>0</v>
          </cell>
        </row>
        <row r="2965">
          <cell r="C2965" t="str">
            <v>a.) Vật liệu</v>
          </cell>
        </row>
        <row r="2966">
          <cell r="B2966" t="str">
            <v>020</v>
          </cell>
          <cell r="C2966" t="str">
            <v>Cồn công nghiệp</v>
          </cell>
          <cell r="D2966" t="str">
            <v>kg</v>
          </cell>
          <cell r="E2966">
            <v>0.16500000000000001</v>
          </cell>
          <cell r="F2966">
            <v>9500</v>
          </cell>
          <cell r="G2966">
            <v>1567.5</v>
          </cell>
        </row>
        <row r="2967">
          <cell r="B2967" t="str">
            <v>040</v>
          </cell>
          <cell r="C2967" t="str">
            <v>Giẻ lau</v>
          </cell>
          <cell r="D2967" t="str">
            <v>kg</v>
          </cell>
          <cell r="E2967">
            <v>0.03</v>
          </cell>
          <cell r="F2967">
            <v>5000</v>
          </cell>
          <cell r="G2967">
            <v>150</v>
          </cell>
        </row>
        <row r="2968">
          <cell r="C2968" t="str">
            <v>b.) Nhân công</v>
          </cell>
        </row>
        <row r="2969">
          <cell r="B2969" t="str">
            <v>NC4,0_N2</v>
          </cell>
          <cell r="C2969" t="str">
            <v>Nhân công 4,0/7_nhóm 2</v>
          </cell>
          <cell r="D2969" t="str">
            <v>công</v>
          </cell>
          <cell r="E2969">
            <v>1</v>
          </cell>
          <cell r="F2969">
            <v>306490.75657894736</v>
          </cell>
          <cell r="H2969">
            <v>306490.75657894736</v>
          </cell>
        </row>
        <row r="2970">
          <cell r="B2970" t="str">
            <v>D3.1923</v>
          </cell>
          <cell r="C2970" t="str">
            <v>Lắp đặt chuỗi sứ đảo pha, chiều cao lắp đặt &lt;=30m, chuỗi sứ đảo pha &lt;=14 bát</v>
          </cell>
          <cell r="D2970" t="str">
            <v>1 chuỗi sứ</v>
          </cell>
          <cell r="G2970">
            <v>2050</v>
          </cell>
          <cell r="H2970">
            <v>386178.35328947369</v>
          </cell>
          <cell r="I2970">
            <v>0</v>
          </cell>
        </row>
        <row r="2971">
          <cell r="C2971" t="str">
            <v>a.) Vật liệu</v>
          </cell>
        </row>
        <row r="2972">
          <cell r="B2972" t="str">
            <v>020</v>
          </cell>
          <cell r="C2972" t="str">
            <v>Cồn công nghiệp</v>
          </cell>
          <cell r="D2972" t="str">
            <v>kg</v>
          </cell>
          <cell r="E2972">
            <v>0.2</v>
          </cell>
          <cell r="F2972">
            <v>9500</v>
          </cell>
          <cell r="G2972">
            <v>1900</v>
          </cell>
        </row>
        <row r="2973">
          <cell r="B2973" t="str">
            <v>040</v>
          </cell>
          <cell r="C2973" t="str">
            <v>Giẻ lau</v>
          </cell>
          <cell r="D2973" t="str">
            <v>kg</v>
          </cell>
          <cell r="E2973">
            <v>0.03</v>
          </cell>
          <cell r="F2973">
            <v>5000</v>
          </cell>
          <cell r="G2973">
            <v>150</v>
          </cell>
        </row>
        <row r="2974">
          <cell r="C2974" t="str">
            <v>b.) Nhân công</v>
          </cell>
        </row>
        <row r="2975">
          <cell r="B2975" t="str">
            <v>NC4,0_N2</v>
          </cell>
          <cell r="C2975" t="str">
            <v>Nhân công 4,0/7_nhóm 2</v>
          </cell>
          <cell r="D2975" t="str">
            <v>công</v>
          </cell>
          <cell r="E2975">
            <v>1.26</v>
          </cell>
          <cell r="F2975">
            <v>306490.75657894736</v>
          </cell>
          <cell r="H2975">
            <v>386178.35328947369</v>
          </cell>
        </row>
        <row r="2976">
          <cell r="B2976" t="str">
            <v>D3.1924</v>
          </cell>
          <cell r="C2976" t="str">
            <v>Lắp đặt chuỗi sứ đảo pha, chiều cao lắp đặt &lt;=30m, chuỗi sứ đảo pha &lt;=18 bát</v>
          </cell>
          <cell r="D2976" t="str">
            <v>1 chuỗi sứ</v>
          </cell>
          <cell r="G2976">
            <v>2480</v>
          </cell>
          <cell r="H2976">
            <v>462801.04243421054</v>
          </cell>
          <cell r="I2976">
            <v>0</v>
          </cell>
        </row>
        <row r="2977">
          <cell r="C2977" t="str">
            <v>a.) Vật liệu</v>
          </cell>
        </row>
        <row r="2978">
          <cell r="B2978" t="str">
            <v>020</v>
          </cell>
          <cell r="C2978" t="str">
            <v>Cồn công nghiệp</v>
          </cell>
          <cell r="D2978" t="str">
            <v>kg</v>
          </cell>
          <cell r="E2978">
            <v>0.24</v>
          </cell>
          <cell r="F2978">
            <v>9500</v>
          </cell>
          <cell r="G2978">
            <v>2280</v>
          </cell>
        </row>
        <row r="2979">
          <cell r="B2979" t="str">
            <v>040</v>
          </cell>
          <cell r="C2979" t="str">
            <v>Giẻ lau</v>
          </cell>
          <cell r="D2979" t="str">
            <v>kg</v>
          </cell>
          <cell r="E2979">
            <v>0.04</v>
          </cell>
          <cell r="F2979">
            <v>5000</v>
          </cell>
          <cell r="G2979">
            <v>200</v>
          </cell>
        </row>
        <row r="2980">
          <cell r="C2980" t="str">
            <v>b.) Nhân công</v>
          </cell>
        </row>
        <row r="2981">
          <cell r="B2981" t="str">
            <v>NC4,0_N2</v>
          </cell>
          <cell r="C2981" t="str">
            <v>Nhân công 4,0/7_nhóm 2</v>
          </cell>
          <cell r="D2981" t="str">
            <v>công</v>
          </cell>
          <cell r="E2981">
            <v>1.51</v>
          </cell>
          <cell r="F2981">
            <v>306490.75657894736</v>
          </cell>
          <cell r="H2981">
            <v>462801.04243421054</v>
          </cell>
        </row>
        <row r="2982">
          <cell r="B2982" t="str">
            <v>D3.1925</v>
          </cell>
          <cell r="C2982" t="str">
            <v>Lắp đặt chuỗi sứ đảo pha, chiều cao lắp đặt &lt;=30m, chuỗi sứ đảo pha &lt;=21 bát</v>
          </cell>
          <cell r="D2982" t="str">
            <v>1 chuỗi sứ</v>
          </cell>
          <cell r="G2982">
            <v>2955</v>
          </cell>
          <cell r="H2982">
            <v>557813.17697368423</v>
          </cell>
          <cell r="I2982">
            <v>0</v>
          </cell>
        </row>
        <row r="2983">
          <cell r="C2983" t="str">
            <v>a.) Vật liệu</v>
          </cell>
        </row>
        <row r="2984">
          <cell r="B2984" t="str">
            <v>020</v>
          </cell>
          <cell r="C2984" t="str">
            <v>Cồn công nghiệp</v>
          </cell>
          <cell r="D2984" t="str">
            <v>kg</v>
          </cell>
          <cell r="E2984">
            <v>0.28999999999999998</v>
          </cell>
          <cell r="F2984">
            <v>9500</v>
          </cell>
          <cell r="G2984">
            <v>2755</v>
          </cell>
        </row>
        <row r="2985">
          <cell r="B2985" t="str">
            <v>040</v>
          </cell>
          <cell r="C2985" t="str">
            <v>Giẻ lau</v>
          </cell>
          <cell r="D2985" t="str">
            <v>kg</v>
          </cell>
          <cell r="E2985">
            <v>0.04</v>
          </cell>
          <cell r="F2985">
            <v>5000</v>
          </cell>
          <cell r="G2985">
            <v>200</v>
          </cell>
        </row>
        <row r="2986">
          <cell r="C2986" t="str">
            <v>b.) Nhân công</v>
          </cell>
        </row>
        <row r="2987">
          <cell r="B2987" t="str">
            <v>NC4,0_N2</v>
          </cell>
          <cell r="C2987" t="str">
            <v>Nhân công 4,0/7_nhóm 2</v>
          </cell>
          <cell r="D2987" t="str">
            <v>công</v>
          </cell>
          <cell r="E2987">
            <v>1.82</v>
          </cell>
          <cell r="F2987">
            <v>306490.75657894736</v>
          </cell>
          <cell r="H2987">
            <v>557813.17697368423</v>
          </cell>
        </row>
        <row r="2988">
          <cell r="B2988" t="str">
            <v>D3.1926</v>
          </cell>
          <cell r="C2988" t="str">
            <v>Lắp đặt chuỗi sứ đảo pha, chiều cao lắp đặt &lt;=30m, chuỗi sứ đảo pha &gt; 21 bát</v>
          </cell>
          <cell r="D2988" t="str">
            <v>1 chuỗi sứ</v>
          </cell>
          <cell r="G2988">
            <v>3525</v>
          </cell>
          <cell r="H2988">
            <v>668149.84934210533</v>
          </cell>
          <cell r="I2988">
            <v>0</v>
          </cell>
        </row>
        <row r="2989">
          <cell r="C2989" t="str">
            <v>a.) Vật liệu</v>
          </cell>
        </row>
        <row r="2990">
          <cell r="B2990" t="str">
            <v>020</v>
          </cell>
          <cell r="C2990" t="str">
            <v>Cồn công nghiệp</v>
          </cell>
          <cell r="D2990" t="str">
            <v>kg</v>
          </cell>
          <cell r="E2990">
            <v>0.35</v>
          </cell>
          <cell r="F2990">
            <v>9500</v>
          </cell>
          <cell r="G2990">
            <v>3325</v>
          </cell>
        </row>
        <row r="2991">
          <cell r="B2991" t="str">
            <v>040</v>
          </cell>
          <cell r="C2991" t="str">
            <v>Giẻ lau</v>
          </cell>
          <cell r="D2991" t="str">
            <v>kg</v>
          </cell>
          <cell r="E2991">
            <v>0.04</v>
          </cell>
          <cell r="F2991">
            <v>5000</v>
          </cell>
          <cell r="G2991">
            <v>200</v>
          </cell>
        </row>
        <row r="2992">
          <cell r="C2992" t="str">
            <v>b.) Nhân công</v>
          </cell>
        </row>
        <row r="2993">
          <cell r="B2993" t="str">
            <v>NC4,0_N2</v>
          </cell>
          <cell r="C2993" t="str">
            <v>Nhân công 4,0/7_nhóm 2</v>
          </cell>
          <cell r="D2993" t="str">
            <v>công</v>
          </cell>
          <cell r="E2993">
            <v>2.1800000000000002</v>
          </cell>
          <cell r="F2993">
            <v>306490.75657894736</v>
          </cell>
          <cell r="H2993">
            <v>668149.84934210533</v>
          </cell>
        </row>
        <row r="2994">
          <cell r="B2994" t="str">
            <v>D3.1931</v>
          </cell>
          <cell r="C2994" t="str">
            <v>Lắp đặt chuỗi sứ đảo pha, chiều cao lắp đặt &gt;30m, chuỗi sứ đảo pha &lt;=8 bát</v>
          </cell>
          <cell r="D2994" t="str">
            <v>1 chuỗi sứ</v>
          </cell>
          <cell r="G2994">
            <v>1290</v>
          </cell>
          <cell r="H2994">
            <v>235997.88256578948</v>
          </cell>
          <cell r="I2994">
            <v>0</v>
          </cell>
        </row>
        <row r="2995">
          <cell r="C2995" t="str">
            <v>a.) Vật liệu</v>
          </cell>
        </row>
        <row r="2996">
          <cell r="B2996" t="str">
            <v>020</v>
          </cell>
          <cell r="C2996" t="str">
            <v>Cồn công nghiệp</v>
          </cell>
          <cell r="D2996" t="str">
            <v>kg</v>
          </cell>
          <cell r="E2996">
            <v>0.12</v>
          </cell>
          <cell r="F2996">
            <v>9500</v>
          </cell>
          <cell r="G2996">
            <v>1140</v>
          </cell>
        </row>
        <row r="2997">
          <cell r="B2997" t="str">
            <v>040</v>
          </cell>
          <cell r="C2997" t="str">
            <v>Giẻ lau</v>
          </cell>
          <cell r="D2997" t="str">
            <v>kg</v>
          </cell>
          <cell r="E2997">
            <v>0.03</v>
          </cell>
          <cell r="F2997">
            <v>5000</v>
          </cell>
          <cell r="G2997">
            <v>150</v>
          </cell>
        </row>
        <row r="2998">
          <cell r="C2998" t="str">
            <v>b.) Nhân công</v>
          </cell>
        </row>
        <row r="2999">
          <cell r="B2999" t="str">
            <v>NC4,0_N2</v>
          </cell>
          <cell r="C2999" t="str">
            <v>Nhân công 4,0/7_nhóm 2</v>
          </cell>
          <cell r="D2999" t="str">
            <v>công</v>
          </cell>
          <cell r="E2999">
            <v>0.77</v>
          </cell>
          <cell r="F2999">
            <v>306490.75657894736</v>
          </cell>
          <cell r="H2999">
            <v>235997.88256578948</v>
          </cell>
        </row>
        <row r="3000">
          <cell r="B3000" t="str">
            <v>D3.1932</v>
          </cell>
          <cell r="C3000" t="str">
            <v>Lắp đặt chuỗi sứ đảo pha, chiều cao lắp đặt &gt;30m, chuỗi sứ đảo pha &lt;=11 bát</v>
          </cell>
          <cell r="D3000" t="str">
            <v>1 chuỗi sứ</v>
          </cell>
          <cell r="G3000">
            <v>1717.5</v>
          </cell>
          <cell r="H3000">
            <v>334074.92467105266</v>
          </cell>
          <cell r="I3000">
            <v>0</v>
          </cell>
        </row>
        <row r="3001">
          <cell r="C3001" t="str">
            <v>a.) Vật liệu</v>
          </cell>
        </row>
        <row r="3002">
          <cell r="B3002" t="str">
            <v>020</v>
          </cell>
          <cell r="C3002" t="str">
            <v>Cồn công nghiệp</v>
          </cell>
          <cell r="D3002" t="str">
            <v>kg</v>
          </cell>
          <cell r="E3002">
            <v>0.16500000000000001</v>
          </cell>
          <cell r="F3002">
            <v>9500</v>
          </cell>
          <cell r="G3002">
            <v>1567.5</v>
          </cell>
        </row>
        <row r="3003">
          <cell r="B3003" t="str">
            <v>040</v>
          </cell>
          <cell r="C3003" t="str">
            <v>Giẻ lau</v>
          </cell>
          <cell r="D3003" t="str">
            <v>kg</v>
          </cell>
          <cell r="E3003">
            <v>0.03</v>
          </cell>
          <cell r="F3003">
            <v>5000</v>
          </cell>
          <cell r="G3003">
            <v>150</v>
          </cell>
        </row>
        <row r="3004">
          <cell r="C3004" t="str">
            <v>b.) Nhân công</v>
          </cell>
        </row>
        <row r="3005">
          <cell r="B3005" t="str">
            <v>NC4,0_N2</v>
          </cell>
          <cell r="C3005" t="str">
            <v>Nhân công 4,0/7_nhóm 2</v>
          </cell>
          <cell r="D3005" t="str">
            <v>công</v>
          </cell>
          <cell r="E3005">
            <v>1.0900000000000001</v>
          </cell>
          <cell r="F3005">
            <v>306490.75657894736</v>
          </cell>
          <cell r="H3005">
            <v>334074.92467105266</v>
          </cell>
        </row>
        <row r="3006">
          <cell r="B3006" t="str">
            <v>D3.1933</v>
          </cell>
          <cell r="C3006" t="str">
            <v>Lắp đặt chuỗi sứ đảo pha, chiều cao lắp đặt &gt;30m, chuỗi sứ đảo pha &lt;=14 bát</v>
          </cell>
          <cell r="D3006" t="str">
            <v>1 chuỗi sứ</v>
          </cell>
          <cell r="G3006">
            <v>2050</v>
          </cell>
          <cell r="H3006">
            <v>422957.24407894735</v>
          </cell>
          <cell r="I3006">
            <v>0</v>
          </cell>
        </row>
        <row r="3007">
          <cell r="C3007" t="str">
            <v>a.) Vật liệu</v>
          </cell>
        </row>
        <row r="3008">
          <cell r="B3008" t="str">
            <v>020</v>
          </cell>
          <cell r="C3008" t="str">
            <v>Cồn công nghiệp</v>
          </cell>
          <cell r="D3008" t="str">
            <v>kg</v>
          </cell>
          <cell r="E3008">
            <v>0.2</v>
          </cell>
          <cell r="F3008">
            <v>9500</v>
          </cell>
          <cell r="G3008">
            <v>1900</v>
          </cell>
        </row>
        <row r="3009">
          <cell r="B3009" t="str">
            <v>040</v>
          </cell>
          <cell r="C3009" t="str">
            <v>Giẻ lau</v>
          </cell>
          <cell r="D3009" t="str">
            <v>kg</v>
          </cell>
          <cell r="E3009">
            <v>0.03</v>
          </cell>
          <cell r="F3009">
            <v>5000</v>
          </cell>
          <cell r="G3009">
            <v>150</v>
          </cell>
        </row>
        <row r="3010">
          <cell r="C3010" t="str">
            <v>b.) Nhân công</v>
          </cell>
        </row>
        <row r="3011">
          <cell r="B3011" t="str">
            <v>NC4,0_N2</v>
          </cell>
          <cell r="C3011" t="str">
            <v>Nhân công 4,0/7_nhóm 2</v>
          </cell>
          <cell r="D3011" t="str">
            <v>công</v>
          </cell>
          <cell r="E3011">
            <v>1.38</v>
          </cell>
          <cell r="F3011">
            <v>306490.75657894736</v>
          </cell>
          <cell r="H3011">
            <v>422957.24407894735</v>
          </cell>
        </row>
        <row r="3012">
          <cell r="B3012" t="str">
            <v>D3.1934</v>
          </cell>
          <cell r="C3012" t="str">
            <v>Lắp đặt chuỗi sứ đảo pha, chiều cao lắp đặt &gt;30m, chuỗi sứ đảo pha &lt;=18 bát</v>
          </cell>
          <cell r="D3012" t="str">
            <v>1 chuỗi sứ</v>
          </cell>
          <cell r="G3012">
            <v>2480</v>
          </cell>
          <cell r="H3012">
            <v>505709.74835526309</v>
          </cell>
          <cell r="I3012">
            <v>0</v>
          </cell>
        </row>
        <row r="3013">
          <cell r="C3013" t="str">
            <v>a.) Vật liệu</v>
          </cell>
        </row>
        <row r="3014">
          <cell r="B3014" t="str">
            <v>020</v>
          </cell>
          <cell r="C3014" t="str">
            <v>Cồn công nghiệp</v>
          </cell>
          <cell r="D3014" t="str">
            <v>kg</v>
          </cell>
          <cell r="E3014">
            <v>0.24</v>
          </cell>
          <cell r="F3014">
            <v>9500</v>
          </cell>
          <cell r="G3014">
            <v>2280</v>
          </cell>
        </row>
        <row r="3015">
          <cell r="B3015" t="str">
            <v>040</v>
          </cell>
          <cell r="C3015" t="str">
            <v>Giẻ lau</v>
          </cell>
          <cell r="D3015" t="str">
            <v>kg</v>
          </cell>
          <cell r="E3015">
            <v>0.04</v>
          </cell>
          <cell r="F3015">
            <v>5000</v>
          </cell>
          <cell r="G3015">
            <v>200</v>
          </cell>
        </row>
        <row r="3016">
          <cell r="C3016" t="str">
            <v>b.) Nhân công</v>
          </cell>
        </row>
        <row r="3017">
          <cell r="B3017" t="str">
            <v>NC4,0_N2</v>
          </cell>
          <cell r="C3017" t="str">
            <v>Nhân công 4,0/7_nhóm 2</v>
          </cell>
          <cell r="D3017" t="str">
            <v>công</v>
          </cell>
          <cell r="E3017">
            <v>1.65</v>
          </cell>
          <cell r="F3017">
            <v>306490.75657894736</v>
          </cell>
          <cell r="H3017">
            <v>505709.74835526309</v>
          </cell>
        </row>
        <row r="3018">
          <cell r="B3018" t="str">
            <v>D3.1935</v>
          </cell>
          <cell r="C3018" t="str">
            <v>Lắp đặt chuỗi sứ đảo pha, chiều cao lắp đặt &gt;30m, chuỗi sứ đảo pha &lt;=21 bát</v>
          </cell>
          <cell r="D3018" t="str">
            <v>1 chuỗi sứ</v>
          </cell>
          <cell r="G3018">
            <v>2955</v>
          </cell>
          <cell r="H3018">
            <v>603786.79046052624</v>
          </cell>
          <cell r="I3018">
            <v>0</v>
          </cell>
        </row>
        <row r="3019">
          <cell r="C3019" t="str">
            <v>a.) Vật liệu</v>
          </cell>
        </row>
        <row r="3020">
          <cell r="B3020" t="str">
            <v>020</v>
          </cell>
          <cell r="C3020" t="str">
            <v>Cồn công nghiệp</v>
          </cell>
          <cell r="D3020" t="str">
            <v>kg</v>
          </cell>
          <cell r="E3020">
            <v>0.28999999999999998</v>
          </cell>
          <cell r="F3020">
            <v>9500</v>
          </cell>
          <cell r="G3020">
            <v>2755</v>
          </cell>
        </row>
        <row r="3021">
          <cell r="B3021" t="str">
            <v>040</v>
          </cell>
          <cell r="C3021" t="str">
            <v>Giẻ lau</v>
          </cell>
          <cell r="D3021" t="str">
            <v>kg</v>
          </cell>
          <cell r="E3021">
            <v>0.04</v>
          </cell>
          <cell r="F3021">
            <v>5000</v>
          </cell>
          <cell r="G3021">
            <v>200</v>
          </cell>
        </row>
        <row r="3022">
          <cell r="C3022" t="str">
            <v>b.) Nhân công</v>
          </cell>
        </row>
        <row r="3023">
          <cell r="B3023" t="str">
            <v>NC4,0_N2</v>
          </cell>
          <cell r="C3023" t="str">
            <v>Nhân công 4,0/7_nhóm 2</v>
          </cell>
          <cell r="D3023" t="str">
            <v>công</v>
          </cell>
          <cell r="E3023">
            <v>1.97</v>
          </cell>
          <cell r="F3023">
            <v>306490.75657894736</v>
          </cell>
          <cell r="H3023">
            <v>603786.79046052624</v>
          </cell>
        </row>
        <row r="3024">
          <cell r="B3024" t="str">
            <v>D3.1936</v>
          </cell>
          <cell r="C3024" t="str">
            <v>Lắp đặt chuỗi sứ đảo pha, chiều cao lắp đặt &gt;30m, chuỗi sứ đảo pha &gt; 21 bát</v>
          </cell>
          <cell r="D3024" t="str">
            <v>1 chuỗi sứ</v>
          </cell>
          <cell r="G3024">
            <v>3525</v>
          </cell>
          <cell r="H3024">
            <v>726383.09309210523</v>
          </cell>
          <cell r="I3024">
            <v>0</v>
          </cell>
        </row>
        <row r="3025">
          <cell r="C3025" t="str">
            <v>a.) Vật liệu</v>
          </cell>
        </row>
        <row r="3026">
          <cell r="B3026" t="str">
            <v>020</v>
          </cell>
          <cell r="C3026" t="str">
            <v>Cồn công nghiệp</v>
          </cell>
          <cell r="D3026" t="str">
            <v>kg</v>
          </cell>
          <cell r="E3026">
            <v>0.35</v>
          </cell>
          <cell r="F3026">
            <v>9500</v>
          </cell>
          <cell r="G3026">
            <v>3325</v>
          </cell>
        </row>
        <row r="3027">
          <cell r="B3027" t="str">
            <v>040</v>
          </cell>
          <cell r="C3027" t="str">
            <v>Giẻ lau</v>
          </cell>
          <cell r="D3027" t="str">
            <v>kg</v>
          </cell>
          <cell r="E3027">
            <v>0.04</v>
          </cell>
          <cell r="F3027">
            <v>5000</v>
          </cell>
          <cell r="G3027">
            <v>200</v>
          </cell>
        </row>
        <row r="3028">
          <cell r="C3028" t="str">
            <v>b.) Nhân công</v>
          </cell>
        </row>
        <row r="3029">
          <cell r="B3029" t="str">
            <v>NC4,0_N2</v>
          </cell>
          <cell r="C3029" t="str">
            <v>Nhân công 4,0/7_nhóm 2</v>
          </cell>
          <cell r="D3029" t="str">
            <v>công</v>
          </cell>
          <cell r="E3029">
            <v>2.37</v>
          </cell>
          <cell r="F3029">
            <v>306490.75657894736</v>
          </cell>
          <cell r="H3029">
            <v>726383.09309210523</v>
          </cell>
        </row>
        <row r="3030">
          <cell r="B3030" t="str">
            <v>D3.2111</v>
          </cell>
          <cell r="C3030" t="str">
            <v>Lắp đặt cách điện polymer/compusit/silicon trung thế và hạ thế. Cột tròn, lắp dưới đất 6-10kV</v>
          </cell>
          <cell r="D3030" t="str">
            <v>bộ chuỗi cách điện</v>
          </cell>
          <cell r="G3030">
            <v>7400</v>
          </cell>
          <cell r="H3030">
            <v>172229.23</v>
          </cell>
          <cell r="I3030">
            <v>0</v>
          </cell>
        </row>
        <row r="3031">
          <cell r="C3031" t="str">
            <v>a.) Vật liệu</v>
          </cell>
        </row>
        <row r="3032">
          <cell r="B3032" t="str">
            <v>020</v>
          </cell>
          <cell r="C3032" t="str">
            <v>Cồn công nghiệp</v>
          </cell>
          <cell r="D3032" t="str">
            <v>kg</v>
          </cell>
          <cell r="E3032">
            <v>0.7</v>
          </cell>
          <cell r="F3032">
            <v>9500</v>
          </cell>
          <cell r="G3032">
            <v>6650</v>
          </cell>
        </row>
        <row r="3033">
          <cell r="B3033" t="str">
            <v>040</v>
          </cell>
          <cell r="C3033" t="str">
            <v>Giẻ lau</v>
          </cell>
          <cell r="D3033" t="str">
            <v>kg</v>
          </cell>
          <cell r="E3033">
            <v>0.15</v>
          </cell>
          <cell r="F3033">
            <v>5000</v>
          </cell>
          <cell r="G3033">
            <v>750</v>
          </cell>
        </row>
        <row r="3034">
          <cell r="C3034" t="str">
            <v>b.) Nhân công</v>
          </cell>
        </row>
        <row r="3035">
          <cell r="B3035" t="str">
            <v>NC3,5_N2</v>
          </cell>
          <cell r="C3035" t="str">
            <v>Nhân công 3,5/7_nhóm 2</v>
          </cell>
          <cell r="D3035" t="str">
            <v>công</v>
          </cell>
          <cell r="E3035">
            <v>0.61</v>
          </cell>
          <cell r="F3035">
            <v>282343</v>
          </cell>
          <cell r="H3035">
            <v>172229.23</v>
          </cell>
        </row>
        <row r="3036">
          <cell r="B3036" t="str">
            <v>D3.2112</v>
          </cell>
          <cell r="C3036" t="str">
            <v>Lắp đặt cách điện polymer/compusit/silicon trung thế và hạ thế. Cột tròn, lắp dưới đất 15-22kV</v>
          </cell>
          <cell r="D3036" t="str">
            <v>bộ chuỗi cách điện</v>
          </cell>
          <cell r="G3036">
            <v>7400</v>
          </cell>
          <cell r="H3036">
            <v>239991.55</v>
          </cell>
          <cell r="I3036">
            <v>0</v>
          </cell>
        </row>
        <row r="3037">
          <cell r="C3037" t="str">
            <v>a.) Vật liệu</v>
          </cell>
        </row>
        <row r="3038">
          <cell r="B3038" t="str">
            <v>020</v>
          </cell>
          <cell r="C3038" t="str">
            <v>Cồn công nghiệp</v>
          </cell>
          <cell r="D3038" t="str">
            <v>kg</v>
          </cell>
          <cell r="E3038">
            <v>0.7</v>
          </cell>
          <cell r="F3038">
            <v>9500</v>
          </cell>
          <cell r="G3038">
            <v>6650</v>
          </cell>
        </row>
        <row r="3039">
          <cell r="B3039" t="str">
            <v>040</v>
          </cell>
          <cell r="C3039" t="str">
            <v>Giẻ lau</v>
          </cell>
          <cell r="D3039" t="str">
            <v>kg</v>
          </cell>
          <cell r="E3039">
            <v>0.15</v>
          </cell>
          <cell r="F3039">
            <v>5000</v>
          </cell>
          <cell r="G3039">
            <v>750</v>
          </cell>
        </row>
        <row r="3040">
          <cell r="C3040" t="str">
            <v>b.) Nhân công</v>
          </cell>
        </row>
        <row r="3041">
          <cell r="B3041" t="str">
            <v>NC3,5_N2</v>
          </cell>
          <cell r="C3041" t="str">
            <v>Nhân công 3,5/7_nhóm 2</v>
          </cell>
          <cell r="D3041" t="str">
            <v>công</v>
          </cell>
          <cell r="E3041">
            <v>0.85</v>
          </cell>
          <cell r="F3041">
            <v>282343</v>
          </cell>
          <cell r="H3041">
            <v>239991.55</v>
          </cell>
        </row>
        <row r="3042">
          <cell r="B3042" t="str">
            <v>D3.2113</v>
          </cell>
          <cell r="C3042" t="str">
            <v>Lắp đặt cách điện polymer/compusit/silicon trung thế và hạ thế. Cột tròn, lắp dưới đất 35kV</v>
          </cell>
          <cell r="D3042" t="str">
            <v>bộ chuỗi cách điện</v>
          </cell>
          <cell r="G3042">
            <v>7400</v>
          </cell>
          <cell r="H3042">
            <v>302107.01</v>
          </cell>
          <cell r="I3042">
            <v>0</v>
          </cell>
        </row>
        <row r="3043">
          <cell r="C3043" t="str">
            <v>a.) Vật liệu</v>
          </cell>
        </row>
        <row r="3044">
          <cell r="B3044" t="str">
            <v>020</v>
          </cell>
          <cell r="C3044" t="str">
            <v>Cồn công nghiệp</v>
          </cell>
          <cell r="D3044" t="str">
            <v>kg</v>
          </cell>
          <cell r="E3044">
            <v>0.7</v>
          </cell>
          <cell r="F3044">
            <v>9500</v>
          </cell>
          <cell r="G3044">
            <v>6650</v>
          </cell>
        </row>
        <row r="3045">
          <cell r="B3045" t="str">
            <v>040</v>
          </cell>
          <cell r="C3045" t="str">
            <v>Giẻ lau</v>
          </cell>
          <cell r="D3045" t="str">
            <v>kg</v>
          </cell>
          <cell r="E3045">
            <v>0.15</v>
          </cell>
          <cell r="F3045">
            <v>5000</v>
          </cell>
          <cell r="G3045">
            <v>750</v>
          </cell>
        </row>
        <row r="3046">
          <cell r="C3046" t="str">
            <v>b.) Nhân công</v>
          </cell>
        </row>
        <row r="3047">
          <cell r="B3047" t="str">
            <v>NC3,5_N2</v>
          </cell>
          <cell r="C3047" t="str">
            <v>Nhân công 3,5/7_nhóm 2</v>
          </cell>
          <cell r="D3047" t="str">
            <v>công</v>
          </cell>
          <cell r="E3047">
            <v>1.07</v>
          </cell>
          <cell r="F3047">
            <v>282343</v>
          </cell>
          <cell r="H3047">
            <v>302107.01</v>
          </cell>
        </row>
        <row r="3048">
          <cell r="B3048" t="str">
            <v>D3.2114</v>
          </cell>
          <cell r="C3048" t="str">
            <v>Lắp đặt cách điện polymer/compusit/silicon trung thế và hạ thế. Cột tròn, lắp trên cột 6-10kV</v>
          </cell>
          <cell r="D3048" t="str">
            <v>bộ chuỗi cách điện</v>
          </cell>
          <cell r="G3048">
            <v>7400</v>
          </cell>
          <cell r="H3048">
            <v>259755.56</v>
          </cell>
          <cell r="I3048">
            <v>0</v>
          </cell>
        </row>
        <row r="3049">
          <cell r="C3049" t="str">
            <v>a.) Vật liệu</v>
          </cell>
        </row>
        <row r="3050">
          <cell r="B3050" t="str">
            <v>020</v>
          </cell>
          <cell r="C3050" t="str">
            <v>Cồn công nghiệp</v>
          </cell>
          <cell r="D3050" t="str">
            <v>kg</v>
          </cell>
          <cell r="E3050">
            <v>0.7</v>
          </cell>
          <cell r="F3050">
            <v>9500</v>
          </cell>
          <cell r="G3050">
            <v>6650</v>
          </cell>
        </row>
        <row r="3051">
          <cell r="B3051" t="str">
            <v>040</v>
          </cell>
          <cell r="C3051" t="str">
            <v>Giẻ lau</v>
          </cell>
          <cell r="D3051" t="str">
            <v>kg</v>
          </cell>
          <cell r="E3051">
            <v>0.15</v>
          </cell>
          <cell r="F3051">
            <v>5000</v>
          </cell>
          <cell r="G3051">
            <v>750</v>
          </cell>
        </row>
        <row r="3052">
          <cell r="C3052" t="str">
            <v>b.) Nhân công</v>
          </cell>
        </row>
        <row r="3053">
          <cell r="B3053" t="str">
            <v>NC3,5_N2</v>
          </cell>
          <cell r="C3053" t="str">
            <v>Nhân công 3,5/7_nhóm 2</v>
          </cell>
          <cell r="D3053" t="str">
            <v>công</v>
          </cell>
          <cell r="E3053">
            <v>0.92</v>
          </cell>
          <cell r="F3053">
            <v>282343</v>
          </cell>
          <cell r="H3053">
            <v>259755.56</v>
          </cell>
        </row>
        <row r="3054">
          <cell r="B3054" t="str">
            <v>D3.2115</v>
          </cell>
          <cell r="C3054" t="str">
            <v>Lắp đặt cách điện polymer/compusit/silicon trung thế và hạ thế. Cột tròn, lắp trên cột 15-22kV</v>
          </cell>
          <cell r="D3054" t="str">
            <v>bộ chuỗi cách điện</v>
          </cell>
          <cell r="G3054">
            <v>7400</v>
          </cell>
          <cell r="H3054">
            <v>355752.18</v>
          </cell>
          <cell r="I3054">
            <v>0</v>
          </cell>
        </row>
        <row r="3055">
          <cell r="C3055" t="str">
            <v>a.) Vật liệu</v>
          </cell>
        </row>
        <row r="3056">
          <cell r="B3056" t="str">
            <v>020</v>
          </cell>
          <cell r="C3056" t="str">
            <v>Cồn công nghiệp</v>
          </cell>
          <cell r="D3056" t="str">
            <v>kg</v>
          </cell>
          <cell r="E3056">
            <v>0.7</v>
          </cell>
          <cell r="F3056">
            <v>9500</v>
          </cell>
          <cell r="G3056">
            <v>6650</v>
          </cell>
        </row>
        <row r="3057">
          <cell r="B3057" t="str">
            <v>040</v>
          </cell>
          <cell r="C3057" t="str">
            <v>Giẻ lau</v>
          </cell>
          <cell r="D3057" t="str">
            <v>kg</v>
          </cell>
          <cell r="E3057">
            <v>0.15</v>
          </cell>
          <cell r="F3057">
            <v>5000</v>
          </cell>
          <cell r="G3057">
            <v>750</v>
          </cell>
        </row>
        <row r="3058">
          <cell r="C3058" t="str">
            <v>b.) Nhân công</v>
          </cell>
        </row>
        <row r="3059">
          <cell r="B3059" t="str">
            <v>NC3,5_N2</v>
          </cell>
          <cell r="C3059" t="str">
            <v>Nhân công 3,5/7_nhóm 2</v>
          </cell>
          <cell r="D3059" t="str">
            <v>công</v>
          </cell>
          <cell r="E3059">
            <v>1.26</v>
          </cell>
          <cell r="F3059">
            <v>282343</v>
          </cell>
          <cell r="H3059">
            <v>355752.18</v>
          </cell>
        </row>
        <row r="3060">
          <cell r="B3060" t="str">
            <v>D3.2116</v>
          </cell>
          <cell r="C3060" t="str">
            <v>Lắp đặt cách điện polymer/compusit/silicon trung thế và hạ thế. Cột tròn, lắp trên cột 35kV</v>
          </cell>
          <cell r="D3060" t="str">
            <v>bộ chuỗi cách điện</v>
          </cell>
          <cell r="G3060">
            <v>7400</v>
          </cell>
          <cell r="H3060">
            <v>454572.23000000004</v>
          </cell>
          <cell r="I3060">
            <v>0</v>
          </cell>
        </row>
        <row r="3061">
          <cell r="C3061" t="str">
            <v>a.) Vật liệu</v>
          </cell>
        </row>
        <row r="3062">
          <cell r="B3062" t="str">
            <v>020</v>
          </cell>
          <cell r="C3062" t="str">
            <v>Cồn công nghiệp</v>
          </cell>
          <cell r="D3062" t="str">
            <v>kg</v>
          </cell>
          <cell r="E3062">
            <v>0.7</v>
          </cell>
          <cell r="F3062">
            <v>9500</v>
          </cell>
          <cell r="G3062">
            <v>6650</v>
          </cell>
        </row>
        <row r="3063">
          <cell r="B3063" t="str">
            <v>040</v>
          </cell>
          <cell r="C3063" t="str">
            <v>Giẻ lau</v>
          </cell>
          <cell r="D3063" t="str">
            <v>kg</v>
          </cell>
          <cell r="E3063">
            <v>0.15</v>
          </cell>
          <cell r="F3063">
            <v>5000</v>
          </cell>
          <cell r="G3063">
            <v>750</v>
          </cell>
        </row>
        <row r="3064">
          <cell r="C3064" t="str">
            <v>b.) Nhân công</v>
          </cell>
        </row>
        <row r="3065">
          <cell r="B3065" t="str">
            <v>NC3,5_N2</v>
          </cell>
          <cell r="C3065" t="str">
            <v>Nhân công 3,5/7_nhóm 2</v>
          </cell>
          <cell r="D3065" t="str">
            <v>công</v>
          </cell>
          <cell r="E3065">
            <v>1.61</v>
          </cell>
          <cell r="F3065">
            <v>282343</v>
          </cell>
          <cell r="H3065">
            <v>454572.23000000004</v>
          </cell>
        </row>
        <row r="3066">
          <cell r="B3066" t="str">
            <v>D3.2121</v>
          </cell>
          <cell r="C3066" t="str">
            <v>Lắp đặt cách điện polymer/compusit/silicon trung thế và hạ thế. Cột vuông, lắp dưới đất 6-10kV</v>
          </cell>
          <cell r="D3066" t="str">
            <v>bộ chuỗi cách điện</v>
          </cell>
          <cell r="G3066">
            <v>7400</v>
          </cell>
          <cell r="H3066">
            <v>138348.07</v>
          </cell>
          <cell r="I3066">
            <v>0</v>
          </cell>
        </row>
        <row r="3067">
          <cell r="C3067" t="str">
            <v>a.) Vật liệu</v>
          </cell>
        </row>
        <row r="3068">
          <cell r="B3068" t="str">
            <v>020</v>
          </cell>
          <cell r="C3068" t="str">
            <v>Cồn công nghiệp</v>
          </cell>
          <cell r="D3068" t="str">
            <v>kg</v>
          </cell>
          <cell r="E3068">
            <v>0.7</v>
          </cell>
          <cell r="F3068">
            <v>9500</v>
          </cell>
          <cell r="G3068">
            <v>6650</v>
          </cell>
        </row>
        <row r="3069">
          <cell r="B3069" t="str">
            <v>040</v>
          </cell>
          <cell r="C3069" t="str">
            <v>Giẻ lau</v>
          </cell>
          <cell r="D3069" t="str">
            <v>kg</v>
          </cell>
          <cell r="E3069">
            <v>0.15</v>
          </cell>
          <cell r="F3069">
            <v>5000</v>
          </cell>
          <cell r="G3069">
            <v>750</v>
          </cell>
        </row>
        <row r="3070">
          <cell r="C3070" t="str">
            <v>b.) Nhân công</v>
          </cell>
        </row>
        <row r="3071">
          <cell r="B3071" t="str">
            <v>NC3,5_N2</v>
          </cell>
          <cell r="C3071" t="str">
            <v>Nhân công 3,5/7_nhóm 2</v>
          </cell>
          <cell r="D3071" t="str">
            <v>công</v>
          </cell>
          <cell r="E3071">
            <v>0.49</v>
          </cell>
          <cell r="F3071">
            <v>282343</v>
          </cell>
          <cell r="H3071">
            <v>138348.07</v>
          </cell>
        </row>
        <row r="3072">
          <cell r="B3072" t="str">
            <v>D3.2122</v>
          </cell>
          <cell r="C3072" t="str">
            <v>Lắp đặt cách điện polymer/compusit/silicon trung thế và hạ thế. Cột vuông, lắp dưới đất 15-22kV</v>
          </cell>
          <cell r="D3072" t="str">
            <v>bộ chuỗi cách điện</v>
          </cell>
          <cell r="G3072">
            <v>7400</v>
          </cell>
          <cell r="H3072">
            <v>217404.11000000002</v>
          </cell>
          <cell r="I3072">
            <v>0</v>
          </cell>
        </row>
        <row r="3073">
          <cell r="C3073" t="str">
            <v>a.) Vật liệu</v>
          </cell>
        </row>
        <row r="3074">
          <cell r="B3074" t="str">
            <v>020</v>
          </cell>
          <cell r="C3074" t="str">
            <v>Cồn công nghiệp</v>
          </cell>
          <cell r="D3074" t="str">
            <v>kg</v>
          </cell>
          <cell r="E3074">
            <v>0.7</v>
          </cell>
          <cell r="F3074">
            <v>9500</v>
          </cell>
          <cell r="G3074">
            <v>6650</v>
          </cell>
        </row>
        <row r="3075">
          <cell r="B3075" t="str">
            <v>040</v>
          </cell>
          <cell r="C3075" t="str">
            <v>Giẻ lau</v>
          </cell>
          <cell r="D3075" t="str">
            <v>kg</v>
          </cell>
          <cell r="E3075">
            <v>0.15</v>
          </cell>
          <cell r="F3075">
            <v>5000</v>
          </cell>
          <cell r="G3075">
            <v>750</v>
          </cell>
        </row>
        <row r="3076">
          <cell r="C3076" t="str">
            <v>b.) Nhân công</v>
          </cell>
        </row>
        <row r="3077">
          <cell r="B3077" t="str">
            <v>NC3,5_N2</v>
          </cell>
          <cell r="C3077" t="str">
            <v>Nhân công 3,5/7_nhóm 2</v>
          </cell>
          <cell r="D3077" t="str">
            <v>công</v>
          </cell>
          <cell r="E3077">
            <v>0.77</v>
          </cell>
          <cell r="F3077">
            <v>282343</v>
          </cell>
          <cell r="H3077">
            <v>217404.11000000002</v>
          </cell>
        </row>
        <row r="3078">
          <cell r="B3078" t="str">
            <v>D3.2123</v>
          </cell>
          <cell r="C3078" t="str">
            <v>Lắp đặt cách điện polymer/compusit/silicon trung thế và hạ thế. Cột vuông, lắp dưới đất 35kV</v>
          </cell>
          <cell r="D3078" t="str">
            <v>bộ chuỗi cách điện</v>
          </cell>
          <cell r="G3078">
            <v>7400</v>
          </cell>
          <cell r="H3078">
            <v>242814.98</v>
          </cell>
          <cell r="I3078">
            <v>0</v>
          </cell>
        </row>
        <row r="3079">
          <cell r="C3079" t="str">
            <v>a.) Vật liệu</v>
          </cell>
        </row>
        <row r="3080">
          <cell r="B3080" t="str">
            <v>020</v>
          </cell>
          <cell r="C3080" t="str">
            <v>Cồn công nghiệp</v>
          </cell>
          <cell r="D3080" t="str">
            <v>kg</v>
          </cell>
          <cell r="E3080">
            <v>0.7</v>
          </cell>
          <cell r="F3080">
            <v>9500</v>
          </cell>
          <cell r="G3080">
            <v>6650</v>
          </cell>
        </row>
        <row r="3081">
          <cell r="B3081" t="str">
            <v>040</v>
          </cell>
          <cell r="C3081" t="str">
            <v>Giẻ lau</v>
          </cell>
          <cell r="D3081" t="str">
            <v>kg</v>
          </cell>
          <cell r="E3081">
            <v>0.15</v>
          </cell>
          <cell r="F3081">
            <v>5000</v>
          </cell>
          <cell r="G3081">
            <v>750</v>
          </cell>
        </row>
        <row r="3082">
          <cell r="C3082" t="str">
            <v>b.) Nhân công</v>
          </cell>
        </row>
        <row r="3083">
          <cell r="B3083" t="str">
            <v>NC3,5_N2</v>
          </cell>
          <cell r="C3083" t="str">
            <v>Nhân công 3,5/7_nhóm 2</v>
          </cell>
          <cell r="D3083" t="str">
            <v>công</v>
          </cell>
          <cell r="E3083">
            <v>0.86</v>
          </cell>
          <cell r="F3083">
            <v>282343</v>
          </cell>
          <cell r="H3083">
            <v>242814.98</v>
          </cell>
        </row>
        <row r="3084">
          <cell r="B3084" t="str">
            <v>D3.2124</v>
          </cell>
          <cell r="C3084" t="str">
            <v>Lắp đặt cách điện polymer/compusit/silicon trung thế và hạ thế. Cột vuông, lắp trên cột 6-10kV</v>
          </cell>
          <cell r="D3084" t="str">
            <v>bộ chuỗi cách điện</v>
          </cell>
          <cell r="G3084">
            <v>7400</v>
          </cell>
          <cell r="H3084">
            <v>180699.51999999999</v>
          </cell>
          <cell r="I3084">
            <v>0</v>
          </cell>
        </row>
        <row r="3085">
          <cell r="C3085" t="str">
            <v>a.) Vật liệu</v>
          </cell>
        </row>
        <row r="3086">
          <cell r="B3086" t="str">
            <v>020</v>
          </cell>
          <cell r="C3086" t="str">
            <v>Cồn công nghiệp</v>
          </cell>
          <cell r="D3086" t="str">
            <v>kg</v>
          </cell>
          <cell r="E3086">
            <v>0.7</v>
          </cell>
          <cell r="F3086">
            <v>9500</v>
          </cell>
          <cell r="G3086">
            <v>6650</v>
          </cell>
        </row>
        <row r="3087">
          <cell r="B3087" t="str">
            <v>040</v>
          </cell>
          <cell r="C3087" t="str">
            <v>Giẻ lau</v>
          </cell>
          <cell r="D3087" t="str">
            <v>kg</v>
          </cell>
          <cell r="E3087">
            <v>0.15</v>
          </cell>
          <cell r="F3087">
            <v>5000</v>
          </cell>
          <cell r="G3087">
            <v>750</v>
          </cell>
        </row>
        <row r="3088">
          <cell r="C3088" t="str">
            <v>b.) Nhân công</v>
          </cell>
        </row>
        <row r="3089">
          <cell r="B3089" t="str">
            <v>NC3,5_N2</v>
          </cell>
          <cell r="C3089" t="str">
            <v>Nhân công 3,5/7_nhóm 2</v>
          </cell>
          <cell r="D3089" t="str">
            <v>công</v>
          </cell>
          <cell r="E3089">
            <v>0.64</v>
          </cell>
          <cell r="F3089">
            <v>282343</v>
          </cell>
          <cell r="H3089">
            <v>180699.51999999999</v>
          </cell>
        </row>
        <row r="3090">
          <cell r="B3090" t="str">
            <v>D3.2125</v>
          </cell>
          <cell r="C3090" t="str">
            <v>Lắp đặt cách điện polymer/compusit/silicon trung thế và hạ thế. Cột vuông, lắp trên cột 15-22kV</v>
          </cell>
          <cell r="D3090" t="str">
            <v>bộ chuỗi cách điện</v>
          </cell>
          <cell r="G3090">
            <v>7400</v>
          </cell>
          <cell r="H3090">
            <v>245638.41</v>
          </cell>
          <cell r="I3090">
            <v>0</v>
          </cell>
        </row>
        <row r="3091">
          <cell r="C3091" t="str">
            <v>a.) Vật liệu</v>
          </cell>
        </row>
        <row r="3092">
          <cell r="B3092" t="str">
            <v>020</v>
          </cell>
          <cell r="C3092" t="str">
            <v>Cồn công nghiệp</v>
          </cell>
          <cell r="D3092" t="str">
            <v>kg</v>
          </cell>
          <cell r="E3092">
            <v>0.7</v>
          </cell>
          <cell r="F3092">
            <v>9500</v>
          </cell>
          <cell r="G3092">
            <v>6650</v>
          </cell>
        </row>
        <row r="3093">
          <cell r="B3093" t="str">
            <v>040</v>
          </cell>
          <cell r="C3093" t="str">
            <v>Giẻ lau</v>
          </cell>
          <cell r="D3093" t="str">
            <v>kg</v>
          </cell>
          <cell r="E3093">
            <v>0.15</v>
          </cell>
          <cell r="F3093">
            <v>5000</v>
          </cell>
          <cell r="G3093">
            <v>750</v>
          </cell>
        </row>
        <row r="3094">
          <cell r="C3094" t="str">
            <v>b.) Nhân công</v>
          </cell>
        </row>
        <row r="3095">
          <cell r="B3095" t="str">
            <v>NC3,5_N2</v>
          </cell>
          <cell r="C3095" t="str">
            <v>Nhân công 3,5/7_nhóm 2</v>
          </cell>
          <cell r="D3095" t="str">
            <v>công</v>
          </cell>
          <cell r="E3095">
            <v>0.87</v>
          </cell>
          <cell r="F3095">
            <v>282343</v>
          </cell>
          <cell r="H3095">
            <v>245638.41</v>
          </cell>
        </row>
        <row r="3096">
          <cell r="B3096" t="str">
            <v>D3.2126</v>
          </cell>
          <cell r="C3096" t="str">
            <v>Lắp đặt cách điện polymer/compusit/silicon trung thế và hạ thế. Cột vuông, lắp trên cột 35kV</v>
          </cell>
          <cell r="D3096" t="str">
            <v>bộ chuỗi cách điện</v>
          </cell>
          <cell r="G3096">
            <v>7400</v>
          </cell>
          <cell r="H3096">
            <v>313400.73000000004</v>
          </cell>
          <cell r="I3096">
            <v>0</v>
          </cell>
        </row>
        <row r="3097">
          <cell r="C3097" t="str">
            <v>a.) Vật liệu</v>
          </cell>
        </row>
        <row r="3098">
          <cell r="B3098" t="str">
            <v>020</v>
          </cell>
          <cell r="C3098" t="str">
            <v>Cồn công nghiệp</v>
          </cell>
          <cell r="D3098" t="str">
            <v>kg</v>
          </cell>
          <cell r="E3098">
            <v>0.7</v>
          </cell>
          <cell r="F3098">
            <v>9500</v>
          </cell>
          <cell r="G3098">
            <v>6650</v>
          </cell>
        </row>
        <row r="3099">
          <cell r="B3099" t="str">
            <v>040</v>
          </cell>
          <cell r="C3099" t="str">
            <v>Giẻ lau</v>
          </cell>
          <cell r="D3099" t="str">
            <v>kg</v>
          </cell>
          <cell r="E3099">
            <v>0.15</v>
          </cell>
          <cell r="F3099">
            <v>5000</v>
          </cell>
          <cell r="G3099">
            <v>750</v>
          </cell>
        </row>
        <row r="3100">
          <cell r="C3100" t="str">
            <v>b.) Nhân công</v>
          </cell>
        </row>
        <row r="3101">
          <cell r="B3101" t="str">
            <v>NC3,5_N2</v>
          </cell>
          <cell r="C3101" t="str">
            <v>Nhân công 3,5/7_nhóm 2</v>
          </cell>
          <cell r="D3101" t="str">
            <v>công</v>
          </cell>
          <cell r="E3101">
            <v>1.1100000000000001</v>
          </cell>
          <cell r="F3101">
            <v>282343</v>
          </cell>
          <cell r="H3101">
            <v>313400.73000000004</v>
          </cell>
        </row>
        <row r="3102">
          <cell r="B3102" t="str">
            <v>D3.2211</v>
          </cell>
          <cell r="C3102" t="str">
            <v>Lắp đặt cách điện Polymer đỡ đơn cho dây dẫn &lt;=35kV. Chiều cao lắp chuỗi &lt;=20m</v>
          </cell>
          <cell r="D3102" t="str">
            <v>1 bộ cách điện</v>
          </cell>
          <cell r="G3102">
            <v>812.5</v>
          </cell>
          <cell r="H3102">
            <v>68653.929473684213</v>
          </cell>
          <cell r="I3102">
            <v>0</v>
          </cell>
        </row>
        <row r="3103">
          <cell r="C3103" t="str">
            <v>a.) Vật liệu</v>
          </cell>
        </row>
        <row r="3104">
          <cell r="B3104" t="str">
            <v>020</v>
          </cell>
          <cell r="C3104" t="str">
            <v>Cồn công nghiệp</v>
          </cell>
          <cell r="D3104" t="str">
            <v>kg</v>
          </cell>
          <cell r="E3104">
            <v>7.4999999999999997E-2</v>
          </cell>
          <cell r="F3104">
            <v>9500</v>
          </cell>
          <cell r="G3104">
            <v>712.5</v>
          </cell>
        </row>
        <row r="3105">
          <cell r="B3105" t="str">
            <v>040</v>
          </cell>
          <cell r="C3105" t="str">
            <v>Giẻ lau</v>
          </cell>
          <cell r="D3105" t="str">
            <v>kg</v>
          </cell>
          <cell r="E3105">
            <v>0.02</v>
          </cell>
          <cell r="F3105">
            <v>5000</v>
          </cell>
          <cell r="G3105">
            <v>100</v>
          </cell>
        </row>
        <row r="3106">
          <cell r="C3106" t="str">
            <v>b.) Nhân công</v>
          </cell>
        </row>
        <row r="3107">
          <cell r="B3107" t="str">
            <v>NC4,0_N2</v>
          </cell>
          <cell r="C3107" t="str">
            <v>Nhân công 4,0/7_nhóm 2</v>
          </cell>
          <cell r="D3107" t="str">
            <v>công</v>
          </cell>
          <cell r="E3107">
            <v>0.224</v>
          </cell>
          <cell r="F3107">
            <v>306490.75657894736</v>
          </cell>
          <cell r="H3107">
            <v>68653.929473684213</v>
          </cell>
        </row>
        <row r="3108">
          <cell r="B3108" t="str">
            <v>D3.2212</v>
          </cell>
          <cell r="C3108" t="str">
            <v>Lắp đặt cách điện Polymer đỡ đơn cho dây dẫn &lt;=35kV. Chiều cao lắp chuỗi &lt;=30m</v>
          </cell>
          <cell r="D3108" t="str">
            <v>1 bộ cách điện</v>
          </cell>
          <cell r="G3108">
            <v>812.5</v>
          </cell>
          <cell r="H3108">
            <v>72025.327796052632</v>
          </cell>
          <cell r="I3108">
            <v>0</v>
          </cell>
        </row>
        <row r="3109">
          <cell r="C3109" t="str">
            <v>a.) Vật liệu</v>
          </cell>
        </row>
        <row r="3110">
          <cell r="B3110" t="str">
            <v>020</v>
          </cell>
          <cell r="C3110" t="str">
            <v>Cồn công nghiệp</v>
          </cell>
          <cell r="D3110" t="str">
            <v>kg</v>
          </cell>
          <cell r="E3110">
            <v>7.4999999999999997E-2</v>
          </cell>
          <cell r="F3110">
            <v>9500</v>
          </cell>
          <cell r="G3110">
            <v>712.5</v>
          </cell>
        </row>
        <row r="3111">
          <cell r="B3111" t="str">
            <v>040</v>
          </cell>
          <cell r="C3111" t="str">
            <v>Giẻ lau</v>
          </cell>
          <cell r="D3111" t="str">
            <v>kg</v>
          </cell>
          <cell r="E3111">
            <v>0.02</v>
          </cell>
          <cell r="F3111">
            <v>5000</v>
          </cell>
          <cell r="G3111">
            <v>100</v>
          </cell>
        </row>
        <row r="3112">
          <cell r="C3112" t="str">
            <v>b.) Nhân công</v>
          </cell>
        </row>
        <row r="3113">
          <cell r="B3113" t="str">
            <v>NC4,0_N2</v>
          </cell>
          <cell r="C3113" t="str">
            <v>Nhân công 4,0/7_nhóm 2</v>
          </cell>
          <cell r="D3113" t="str">
            <v>công</v>
          </cell>
          <cell r="E3113">
            <v>0.23499999999999999</v>
          </cell>
          <cell r="F3113">
            <v>306490.75657894736</v>
          </cell>
          <cell r="H3113">
            <v>72025.327796052632</v>
          </cell>
        </row>
        <row r="3114">
          <cell r="B3114" t="str">
            <v>D3.2213</v>
          </cell>
          <cell r="C3114" t="str">
            <v>Lắp đặt cách điện Polymer đỡ đơn cho dây dẫn &lt;=35kV. Chiều cao lắp chuỗi &lt;=40m</v>
          </cell>
          <cell r="D3114" t="str">
            <v>1 bộ cách điện</v>
          </cell>
          <cell r="G3114">
            <v>812.5</v>
          </cell>
          <cell r="H3114">
            <v>79074.615197368417</v>
          </cell>
          <cell r="I3114">
            <v>0</v>
          </cell>
        </row>
        <row r="3115">
          <cell r="C3115" t="str">
            <v>a.) Vật liệu</v>
          </cell>
        </row>
        <row r="3116">
          <cell r="B3116" t="str">
            <v>020</v>
          </cell>
          <cell r="C3116" t="str">
            <v>Cồn công nghiệp</v>
          </cell>
          <cell r="D3116" t="str">
            <v>kg</v>
          </cell>
          <cell r="E3116">
            <v>7.4999999999999997E-2</v>
          </cell>
          <cell r="F3116">
            <v>9500</v>
          </cell>
          <cell r="G3116">
            <v>712.5</v>
          </cell>
        </row>
        <row r="3117">
          <cell r="B3117" t="str">
            <v>040</v>
          </cell>
          <cell r="C3117" t="str">
            <v>Giẻ lau</v>
          </cell>
          <cell r="D3117" t="str">
            <v>kg</v>
          </cell>
          <cell r="E3117">
            <v>0.02</v>
          </cell>
          <cell r="F3117">
            <v>5000</v>
          </cell>
          <cell r="G3117">
            <v>100</v>
          </cell>
        </row>
        <row r="3118">
          <cell r="C3118" t="str">
            <v>b.) Nhân công</v>
          </cell>
        </row>
        <row r="3119">
          <cell r="B3119" t="str">
            <v>NC4,0_N2</v>
          </cell>
          <cell r="C3119" t="str">
            <v>Nhân công 4,0/7_nhóm 2</v>
          </cell>
          <cell r="D3119" t="str">
            <v>công</v>
          </cell>
          <cell r="E3119">
            <v>0.25800000000000001</v>
          </cell>
          <cell r="F3119">
            <v>306490.75657894736</v>
          </cell>
          <cell r="H3119">
            <v>79074.615197368417</v>
          </cell>
        </row>
        <row r="3120">
          <cell r="B3120" t="str">
            <v>D3.2214</v>
          </cell>
          <cell r="C3120" t="str">
            <v>Lắp đặt cách điện Polymer đỡ đơn cho dây dẫn &lt;=35kV. Chiều cao lắp chuỗi &lt;=50m</v>
          </cell>
          <cell r="D3120" t="str">
            <v>1 bộ cách điện</v>
          </cell>
          <cell r="G3120">
            <v>812.5</v>
          </cell>
          <cell r="H3120">
            <v>91334.245460526305</v>
          </cell>
          <cell r="I3120">
            <v>0</v>
          </cell>
        </row>
        <row r="3121">
          <cell r="C3121" t="str">
            <v>a.) Vật liệu</v>
          </cell>
        </row>
        <row r="3122">
          <cell r="B3122" t="str">
            <v>020</v>
          </cell>
          <cell r="C3122" t="str">
            <v>Cồn công nghiệp</v>
          </cell>
          <cell r="D3122" t="str">
            <v>kg</v>
          </cell>
          <cell r="E3122">
            <v>7.4999999999999997E-2</v>
          </cell>
          <cell r="F3122">
            <v>9500</v>
          </cell>
          <cell r="G3122">
            <v>712.5</v>
          </cell>
        </row>
        <row r="3123">
          <cell r="B3123" t="str">
            <v>040</v>
          </cell>
          <cell r="C3123" t="str">
            <v>Giẻ lau</v>
          </cell>
          <cell r="D3123" t="str">
            <v>kg</v>
          </cell>
          <cell r="E3123">
            <v>0.02</v>
          </cell>
          <cell r="F3123">
            <v>5000</v>
          </cell>
          <cell r="G3123">
            <v>100</v>
          </cell>
        </row>
        <row r="3124">
          <cell r="C3124" t="str">
            <v>b.) Nhân công</v>
          </cell>
        </row>
        <row r="3125">
          <cell r="B3125" t="str">
            <v>NC4,0_N2</v>
          </cell>
          <cell r="C3125" t="str">
            <v>Nhân công 4,0/7_nhóm 2</v>
          </cell>
          <cell r="D3125" t="str">
            <v>công</v>
          </cell>
          <cell r="E3125">
            <v>0.29799999999999999</v>
          </cell>
          <cell r="F3125">
            <v>306490.75657894736</v>
          </cell>
          <cell r="H3125">
            <v>91334.245460526305</v>
          </cell>
        </row>
        <row r="3126">
          <cell r="B3126" t="str">
            <v>D3.2215</v>
          </cell>
          <cell r="C3126" t="str">
            <v>Lắp đặt cách điện Polymer đỡ đơn cho dây dẫn &lt;=35kV. Chiều cao lắp chuỗi &lt;=60m</v>
          </cell>
          <cell r="D3126" t="str">
            <v>1 bộ cách điện</v>
          </cell>
          <cell r="G3126">
            <v>812.5</v>
          </cell>
          <cell r="H3126">
            <v>100528.96815789473</v>
          </cell>
          <cell r="I3126">
            <v>0</v>
          </cell>
        </row>
        <row r="3127">
          <cell r="C3127" t="str">
            <v>a.) Vật liệu</v>
          </cell>
        </row>
        <row r="3128">
          <cell r="B3128" t="str">
            <v>020</v>
          </cell>
          <cell r="C3128" t="str">
            <v>Cồn công nghiệp</v>
          </cell>
          <cell r="D3128" t="str">
            <v>kg</v>
          </cell>
          <cell r="E3128">
            <v>7.4999999999999997E-2</v>
          </cell>
          <cell r="F3128">
            <v>9500</v>
          </cell>
          <cell r="G3128">
            <v>712.5</v>
          </cell>
        </row>
        <row r="3129">
          <cell r="B3129" t="str">
            <v>040</v>
          </cell>
          <cell r="C3129" t="str">
            <v>Giẻ lau</v>
          </cell>
          <cell r="D3129" t="str">
            <v>kg</v>
          </cell>
          <cell r="E3129">
            <v>0.02</v>
          </cell>
          <cell r="F3129">
            <v>5000</v>
          </cell>
          <cell r="G3129">
            <v>100</v>
          </cell>
        </row>
        <row r="3130">
          <cell r="C3130" t="str">
            <v>b.) Nhân công</v>
          </cell>
        </row>
        <row r="3131">
          <cell r="B3131" t="str">
            <v>NC4,0_N2</v>
          </cell>
          <cell r="C3131" t="str">
            <v>Nhân công 4,0/7_nhóm 2</v>
          </cell>
          <cell r="D3131" t="str">
            <v>công</v>
          </cell>
          <cell r="E3131">
            <v>0.32800000000000001</v>
          </cell>
          <cell r="F3131">
            <v>306490.75657894736</v>
          </cell>
          <cell r="H3131">
            <v>100528.96815789473</v>
          </cell>
        </row>
        <row r="3132">
          <cell r="B3132" t="str">
            <v>D3.2221</v>
          </cell>
          <cell r="C3132" t="str">
            <v>Lắp đặt cách điện Polymer đỡ đơn cho dây dẫn 110kV. Chiều cao lắp chuỗi &lt;=20m</v>
          </cell>
          <cell r="D3132" t="str">
            <v>1 bộ cách điện</v>
          </cell>
          <cell r="G3132">
            <v>1717.5</v>
          </cell>
          <cell r="H3132">
            <v>154471.34131578947</v>
          </cell>
          <cell r="I3132">
            <v>0</v>
          </cell>
        </row>
        <row r="3133">
          <cell r="C3133" t="str">
            <v>a.) Vật liệu</v>
          </cell>
        </row>
        <row r="3134">
          <cell r="B3134" t="str">
            <v>020</v>
          </cell>
          <cell r="C3134" t="str">
            <v>Cồn công nghiệp</v>
          </cell>
          <cell r="D3134" t="str">
            <v>kg</v>
          </cell>
          <cell r="E3134">
            <v>0.16500000000000001</v>
          </cell>
          <cell r="F3134">
            <v>9500</v>
          </cell>
          <cell r="G3134">
            <v>1567.5</v>
          </cell>
        </row>
        <row r="3135">
          <cell r="B3135" t="str">
            <v>040</v>
          </cell>
          <cell r="C3135" t="str">
            <v>Giẻ lau</v>
          </cell>
          <cell r="D3135" t="str">
            <v>kg</v>
          </cell>
          <cell r="E3135">
            <v>0.03</v>
          </cell>
          <cell r="F3135">
            <v>5000</v>
          </cell>
          <cell r="G3135">
            <v>150</v>
          </cell>
        </row>
        <row r="3136">
          <cell r="C3136" t="str">
            <v>b.) Nhân công</v>
          </cell>
        </row>
        <row r="3137">
          <cell r="B3137" t="str">
            <v>NC4,0_N2</v>
          </cell>
          <cell r="C3137" t="str">
            <v>Nhân công 4,0/7_nhóm 2</v>
          </cell>
          <cell r="D3137" t="str">
            <v>công</v>
          </cell>
          <cell r="E3137">
            <v>0.504</v>
          </cell>
          <cell r="F3137">
            <v>306490.75657894736</v>
          </cell>
          <cell r="H3137">
            <v>154471.34131578947</v>
          </cell>
        </row>
        <row r="3138">
          <cell r="B3138" t="str">
            <v>D3.2222</v>
          </cell>
          <cell r="C3138" t="str">
            <v>Lắp đặt cách điện Polymer đỡ đơn cho dây dẫn 110kV. Chiều cao lắp chuỗi &lt;=30m</v>
          </cell>
          <cell r="D3138" t="str">
            <v>1 bộ cách điện</v>
          </cell>
          <cell r="G3138">
            <v>1717.5</v>
          </cell>
          <cell r="H3138">
            <v>163053.08249999999</v>
          </cell>
          <cell r="I3138">
            <v>0</v>
          </cell>
        </row>
        <row r="3139">
          <cell r="C3139" t="str">
            <v>a.) Vật liệu</v>
          </cell>
        </row>
        <row r="3140">
          <cell r="B3140" t="str">
            <v>020</v>
          </cell>
          <cell r="C3140" t="str">
            <v>Cồn công nghiệp</v>
          </cell>
          <cell r="D3140" t="str">
            <v>kg</v>
          </cell>
          <cell r="E3140">
            <v>0.16500000000000001</v>
          </cell>
          <cell r="F3140">
            <v>9500</v>
          </cell>
          <cell r="G3140">
            <v>1567.5</v>
          </cell>
        </row>
        <row r="3141">
          <cell r="B3141" t="str">
            <v>040</v>
          </cell>
          <cell r="C3141" t="str">
            <v>Giẻ lau</v>
          </cell>
          <cell r="D3141" t="str">
            <v>kg</v>
          </cell>
          <cell r="E3141">
            <v>0.03</v>
          </cell>
          <cell r="F3141">
            <v>5000</v>
          </cell>
          <cell r="G3141">
            <v>150</v>
          </cell>
        </row>
        <row r="3142">
          <cell r="C3142" t="str">
            <v>b.) Nhân công</v>
          </cell>
        </row>
        <row r="3143">
          <cell r="B3143" t="str">
            <v>NC4,0_N2</v>
          </cell>
          <cell r="C3143" t="str">
            <v>Nhân công 4,0/7_nhóm 2</v>
          </cell>
          <cell r="D3143" t="str">
            <v>công</v>
          </cell>
          <cell r="E3143">
            <v>0.53200000000000003</v>
          </cell>
          <cell r="F3143">
            <v>306490.75657894736</v>
          </cell>
          <cell r="H3143">
            <v>163053.08249999999</v>
          </cell>
        </row>
        <row r="3144">
          <cell r="B3144" t="str">
            <v>D3.2223</v>
          </cell>
          <cell r="C3144" t="str">
            <v>Lắp đặt cách điện Polymer đỡ đơn cho dây dẫn 110kV. Chiều cao lắp chuỗi &lt;=40m</v>
          </cell>
          <cell r="D3144" t="str">
            <v>1 bộ cách điện</v>
          </cell>
          <cell r="G3144">
            <v>1717.5</v>
          </cell>
          <cell r="H3144">
            <v>178377.62032894735</v>
          </cell>
          <cell r="I3144">
            <v>0</v>
          </cell>
        </row>
        <row r="3145">
          <cell r="C3145" t="str">
            <v>a.) Vật liệu</v>
          </cell>
        </row>
        <row r="3146">
          <cell r="B3146" t="str">
            <v>020</v>
          </cell>
          <cell r="C3146" t="str">
            <v>Cồn công nghiệp</v>
          </cell>
          <cell r="D3146" t="str">
            <v>kg</v>
          </cell>
          <cell r="E3146">
            <v>0.16500000000000001</v>
          </cell>
          <cell r="F3146">
            <v>9500</v>
          </cell>
          <cell r="G3146">
            <v>1567.5</v>
          </cell>
        </row>
        <row r="3147">
          <cell r="B3147" t="str">
            <v>040</v>
          </cell>
          <cell r="C3147" t="str">
            <v>Giẻ lau</v>
          </cell>
          <cell r="D3147" t="str">
            <v>kg</v>
          </cell>
          <cell r="E3147">
            <v>0.03</v>
          </cell>
          <cell r="F3147">
            <v>5000</v>
          </cell>
          <cell r="G3147">
            <v>150</v>
          </cell>
        </row>
        <row r="3148">
          <cell r="C3148" t="str">
            <v>b.) Nhân công</v>
          </cell>
        </row>
        <row r="3149">
          <cell r="B3149" t="str">
            <v>NC4,0_N2</v>
          </cell>
          <cell r="C3149" t="str">
            <v>Nhân công 4,0/7_nhóm 2</v>
          </cell>
          <cell r="D3149" t="str">
            <v>công</v>
          </cell>
          <cell r="E3149">
            <v>0.58199999999999996</v>
          </cell>
          <cell r="F3149">
            <v>306490.75657894736</v>
          </cell>
          <cell r="H3149">
            <v>178377.62032894735</v>
          </cell>
        </row>
        <row r="3150">
          <cell r="B3150" t="str">
            <v>D3.2224</v>
          </cell>
          <cell r="C3150" t="str">
            <v>Lắp đặt cách điện Polymer đỡ đơn cho dây dẫn 110kV. Chiều cao lắp chuỗi &lt;=50m</v>
          </cell>
          <cell r="D3150" t="str">
            <v>1 bộ cách điện</v>
          </cell>
          <cell r="G3150">
            <v>1717.5</v>
          </cell>
          <cell r="H3150">
            <v>205961.78842105262</v>
          </cell>
          <cell r="I3150">
            <v>0</v>
          </cell>
        </row>
        <row r="3151">
          <cell r="C3151" t="str">
            <v>a.) Vật liệu</v>
          </cell>
        </row>
        <row r="3152">
          <cell r="B3152" t="str">
            <v>020</v>
          </cell>
          <cell r="C3152" t="str">
            <v>Cồn công nghiệp</v>
          </cell>
          <cell r="D3152" t="str">
            <v>kg</v>
          </cell>
          <cell r="E3152">
            <v>0.16500000000000001</v>
          </cell>
          <cell r="F3152">
            <v>9500</v>
          </cell>
          <cell r="G3152">
            <v>1567.5</v>
          </cell>
        </row>
        <row r="3153">
          <cell r="B3153" t="str">
            <v>040</v>
          </cell>
          <cell r="C3153" t="str">
            <v>Giẻ lau</v>
          </cell>
          <cell r="D3153" t="str">
            <v>kg</v>
          </cell>
          <cell r="E3153">
            <v>0.03</v>
          </cell>
          <cell r="F3153">
            <v>5000</v>
          </cell>
          <cell r="G3153">
            <v>150</v>
          </cell>
        </row>
        <row r="3154">
          <cell r="C3154" t="str">
            <v>b.) Nhân công</v>
          </cell>
        </row>
        <row r="3155">
          <cell r="B3155" t="str">
            <v>NC4,0_N2</v>
          </cell>
          <cell r="C3155" t="str">
            <v>Nhân công 4,0/7_nhóm 2</v>
          </cell>
          <cell r="D3155" t="str">
            <v>công</v>
          </cell>
          <cell r="E3155">
            <v>0.67200000000000004</v>
          </cell>
          <cell r="F3155">
            <v>306490.75657894736</v>
          </cell>
          <cell r="H3155">
            <v>205961.78842105262</v>
          </cell>
        </row>
        <row r="3156">
          <cell r="B3156" t="str">
            <v>D3.2225</v>
          </cell>
          <cell r="C3156" t="str">
            <v>Lắp đặt cách điện Polymer đỡ đơn cho dây dẫn 110kV. Chiều cao lắp chuỗi &lt;=60m</v>
          </cell>
          <cell r="D3156" t="str">
            <v>1 bộ cách điện</v>
          </cell>
          <cell r="G3156">
            <v>1717.5</v>
          </cell>
          <cell r="H3156">
            <v>226496.66911184209</v>
          </cell>
          <cell r="I3156">
            <v>0</v>
          </cell>
        </row>
        <row r="3157">
          <cell r="C3157" t="str">
            <v>a.) Vật liệu</v>
          </cell>
        </row>
        <row r="3158">
          <cell r="B3158" t="str">
            <v>020</v>
          </cell>
          <cell r="C3158" t="str">
            <v>Cồn công nghiệp</v>
          </cell>
          <cell r="D3158" t="str">
            <v>kg</v>
          </cell>
          <cell r="E3158">
            <v>0.16500000000000001</v>
          </cell>
          <cell r="F3158">
            <v>9500</v>
          </cell>
          <cell r="G3158">
            <v>1567.5</v>
          </cell>
        </row>
        <row r="3159">
          <cell r="B3159" t="str">
            <v>040</v>
          </cell>
          <cell r="C3159" t="str">
            <v>Giẻ lau</v>
          </cell>
          <cell r="D3159" t="str">
            <v>kg</v>
          </cell>
          <cell r="E3159">
            <v>0.03</v>
          </cell>
          <cell r="F3159">
            <v>5000</v>
          </cell>
          <cell r="G3159">
            <v>150</v>
          </cell>
        </row>
        <row r="3160">
          <cell r="C3160" t="str">
            <v>b.) Nhân công</v>
          </cell>
        </row>
        <row r="3161">
          <cell r="B3161" t="str">
            <v>NC4,0_N2</v>
          </cell>
          <cell r="C3161" t="str">
            <v>Nhân công 4,0/7_nhóm 2</v>
          </cell>
          <cell r="D3161" t="str">
            <v>công</v>
          </cell>
          <cell r="E3161">
            <v>0.73899999999999999</v>
          </cell>
          <cell r="F3161">
            <v>306490.75657894736</v>
          </cell>
          <cell r="H3161">
            <v>226496.66911184209</v>
          </cell>
        </row>
        <row r="3162">
          <cell r="B3162" t="str">
            <v>D3.2226</v>
          </cell>
          <cell r="C3162" t="str">
            <v>Lắp đặt cách điện Polymer đỡ đơn cho dây dẫn 110kV. Chiều cao lắp chuỗi &lt;=70m</v>
          </cell>
          <cell r="D3162" t="str">
            <v>1 bộ cách điện</v>
          </cell>
          <cell r="G3162">
            <v>1717.5</v>
          </cell>
          <cell r="H3162">
            <v>249176.98509868418</v>
          </cell>
          <cell r="I3162">
            <v>0</v>
          </cell>
        </row>
        <row r="3163">
          <cell r="C3163" t="str">
            <v>a.) Vật liệu</v>
          </cell>
        </row>
        <row r="3164">
          <cell r="B3164" t="str">
            <v>020</v>
          </cell>
          <cell r="C3164" t="str">
            <v>Cồn công nghiệp</v>
          </cell>
          <cell r="D3164" t="str">
            <v>kg</v>
          </cell>
          <cell r="E3164">
            <v>0.16500000000000001</v>
          </cell>
          <cell r="F3164">
            <v>9500</v>
          </cell>
          <cell r="G3164">
            <v>1567.5</v>
          </cell>
        </row>
        <row r="3165">
          <cell r="B3165" t="str">
            <v>040</v>
          </cell>
          <cell r="C3165" t="str">
            <v>Giẻ lau</v>
          </cell>
          <cell r="D3165" t="str">
            <v>kg</v>
          </cell>
          <cell r="E3165">
            <v>0.03</v>
          </cell>
          <cell r="F3165">
            <v>5000</v>
          </cell>
          <cell r="G3165">
            <v>150</v>
          </cell>
        </row>
        <row r="3166">
          <cell r="C3166" t="str">
            <v>b.) Nhân công</v>
          </cell>
        </row>
        <row r="3167">
          <cell r="B3167" t="str">
            <v>NC4,0_N2</v>
          </cell>
          <cell r="C3167" t="str">
            <v>Nhân công 4,0/7_nhóm 2</v>
          </cell>
          <cell r="D3167" t="str">
            <v>công</v>
          </cell>
          <cell r="E3167">
            <v>0.81299999999999994</v>
          </cell>
          <cell r="F3167">
            <v>306490.75657894736</v>
          </cell>
          <cell r="H3167">
            <v>249176.98509868418</v>
          </cell>
        </row>
        <row r="3168">
          <cell r="B3168" t="str">
            <v>D3.2227</v>
          </cell>
          <cell r="C3168" t="str">
            <v>Lắp đặt cách điện Polymer đỡ đơn cho dây dẫn 110kV. Chiều cao lắp chuỗi &gt;70m</v>
          </cell>
          <cell r="D3168" t="str">
            <v>1 bộ cách điện</v>
          </cell>
          <cell r="G3168">
            <v>1717.5</v>
          </cell>
          <cell r="H3168">
            <v>274002.73638157896</v>
          </cell>
          <cell r="I3168">
            <v>0</v>
          </cell>
        </row>
        <row r="3169">
          <cell r="C3169" t="str">
            <v>a.) Vật liệu</v>
          </cell>
        </row>
        <row r="3170">
          <cell r="B3170" t="str">
            <v>020</v>
          </cell>
          <cell r="C3170" t="str">
            <v>Cồn công nghiệp</v>
          </cell>
          <cell r="D3170" t="str">
            <v>kg</v>
          </cell>
          <cell r="E3170">
            <v>0.16500000000000001</v>
          </cell>
          <cell r="F3170">
            <v>9500</v>
          </cell>
          <cell r="G3170">
            <v>1567.5</v>
          </cell>
        </row>
        <row r="3171">
          <cell r="B3171" t="str">
            <v>040</v>
          </cell>
          <cell r="C3171" t="str">
            <v>Giẻ lau</v>
          </cell>
          <cell r="D3171" t="str">
            <v>kg</v>
          </cell>
          <cell r="E3171">
            <v>0.03</v>
          </cell>
          <cell r="F3171">
            <v>5000</v>
          </cell>
          <cell r="G3171">
            <v>150</v>
          </cell>
        </row>
        <row r="3172">
          <cell r="C3172" t="str">
            <v>b.) Nhân công</v>
          </cell>
        </row>
        <row r="3173">
          <cell r="B3173" t="str">
            <v>NC4,0_N2</v>
          </cell>
          <cell r="C3173" t="str">
            <v>Nhân công 4,0/7_nhóm 2</v>
          </cell>
          <cell r="D3173" t="str">
            <v>công</v>
          </cell>
          <cell r="E3173">
            <v>0.89400000000000002</v>
          </cell>
          <cell r="F3173">
            <v>306490.75657894736</v>
          </cell>
          <cell r="H3173">
            <v>274002.73638157896</v>
          </cell>
        </row>
        <row r="3174">
          <cell r="B3174" t="str">
            <v>D3.2231</v>
          </cell>
          <cell r="C3174" t="str">
            <v>Lắp đặt cách điện Polymer đỡ đơn cho dây dẫn 220kV. Chiều cao lắp chuỗi &lt;=20m</v>
          </cell>
          <cell r="D3174" t="str">
            <v>1 bộ cách điện</v>
          </cell>
          <cell r="G3174">
            <v>2480</v>
          </cell>
          <cell r="H3174">
            <v>235078.41029605264</v>
          </cell>
          <cell r="I3174">
            <v>0</v>
          </cell>
        </row>
        <row r="3175">
          <cell r="C3175" t="str">
            <v>a.) Vật liệu</v>
          </cell>
        </row>
        <row r="3176">
          <cell r="B3176" t="str">
            <v>020</v>
          </cell>
          <cell r="C3176" t="str">
            <v>Cồn công nghiệp</v>
          </cell>
          <cell r="D3176" t="str">
            <v>kg</v>
          </cell>
          <cell r="E3176">
            <v>0.24</v>
          </cell>
          <cell r="F3176">
            <v>9500</v>
          </cell>
          <cell r="G3176">
            <v>2280</v>
          </cell>
        </row>
        <row r="3177">
          <cell r="B3177" t="str">
            <v>040</v>
          </cell>
          <cell r="C3177" t="str">
            <v>Giẻ lau</v>
          </cell>
          <cell r="D3177" t="str">
            <v>kg</v>
          </cell>
          <cell r="E3177">
            <v>0.04</v>
          </cell>
          <cell r="F3177">
            <v>5000</v>
          </cell>
          <cell r="G3177">
            <v>200</v>
          </cell>
        </row>
        <row r="3178">
          <cell r="C3178" t="str">
            <v>b.) Nhân công</v>
          </cell>
        </row>
        <row r="3179">
          <cell r="B3179" t="str">
            <v>NC4,0_N2</v>
          </cell>
          <cell r="C3179" t="str">
            <v>Nhân công 4,0/7_nhóm 2</v>
          </cell>
          <cell r="D3179" t="str">
            <v>công</v>
          </cell>
          <cell r="E3179">
            <v>0.76700000000000002</v>
          </cell>
          <cell r="F3179">
            <v>306490.75657894736</v>
          </cell>
          <cell r="H3179">
            <v>235078.41029605264</v>
          </cell>
        </row>
        <row r="3180">
          <cell r="B3180" t="str">
            <v>D3.2232</v>
          </cell>
          <cell r="C3180" t="str">
            <v>Lắp đặt cách điện Polymer đỡ đơn cho dây dẫn 220kV. Chiều cao lắp chuỗi &lt;=30m</v>
          </cell>
          <cell r="D3180" t="str">
            <v>1 bộ cách điện</v>
          </cell>
          <cell r="G3180">
            <v>2480</v>
          </cell>
          <cell r="H3180">
            <v>247031.54980263158</v>
          </cell>
          <cell r="I3180">
            <v>0</v>
          </cell>
        </row>
        <row r="3181">
          <cell r="C3181" t="str">
            <v>a.) Vật liệu</v>
          </cell>
        </row>
        <row r="3182">
          <cell r="B3182" t="str">
            <v>020</v>
          </cell>
          <cell r="C3182" t="str">
            <v>Cồn công nghiệp</v>
          </cell>
          <cell r="D3182" t="str">
            <v>kg</v>
          </cell>
          <cell r="E3182">
            <v>0.24</v>
          </cell>
          <cell r="F3182">
            <v>9500</v>
          </cell>
          <cell r="G3182">
            <v>2280</v>
          </cell>
        </row>
        <row r="3183">
          <cell r="B3183" t="str">
            <v>040</v>
          </cell>
          <cell r="C3183" t="str">
            <v>Giẻ lau</v>
          </cell>
          <cell r="D3183" t="str">
            <v>kg</v>
          </cell>
          <cell r="E3183">
            <v>0.04</v>
          </cell>
          <cell r="F3183">
            <v>5000</v>
          </cell>
          <cell r="G3183">
            <v>200</v>
          </cell>
        </row>
        <row r="3184">
          <cell r="C3184" t="str">
            <v>b.) Nhân công</v>
          </cell>
        </row>
        <row r="3185">
          <cell r="B3185" t="str">
            <v>NC4,0_N2</v>
          </cell>
          <cell r="C3185" t="str">
            <v>Nhân công 4,0/7_nhóm 2</v>
          </cell>
          <cell r="D3185" t="str">
            <v>công</v>
          </cell>
          <cell r="E3185">
            <v>0.80600000000000005</v>
          </cell>
          <cell r="F3185">
            <v>306490.75657894736</v>
          </cell>
          <cell r="H3185">
            <v>247031.54980263158</v>
          </cell>
        </row>
        <row r="3186">
          <cell r="B3186" t="str">
            <v>D3.2233</v>
          </cell>
          <cell r="C3186" t="str">
            <v>Lắp đặt cách điện Polymer đỡ đơn cho dây dẫn 220kV. Chiều cao lắp chuỗi &lt;=40m</v>
          </cell>
          <cell r="D3186" t="str">
            <v>1 bộ cách điện</v>
          </cell>
          <cell r="G3186">
            <v>2480</v>
          </cell>
          <cell r="H3186">
            <v>269405.37503289472</v>
          </cell>
          <cell r="I3186">
            <v>0</v>
          </cell>
        </row>
        <row r="3187">
          <cell r="C3187" t="str">
            <v>a.) Vật liệu</v>
          </cell>
        </row>
        <row r="3188">
          <cell r="B3188" t="str">
            <v>020</v>
          </cell>
          <cell r="C3188" t="str">
            <v>Cồn công nghiệp</v>
          </cell>
          <cell r="D3188" t="str">
            <v>kg</v>
          </cell>
          <cell r="E3188">
            <v>0.24</v>
          </cell>
          <cell r="F3188">
            <v>9500</v>
          </cell>
          <cell r="G3188">
            <v>2280</v>
          </cell>
        </row>
        <row r="3189">
          <cell r="B3189" t="str">
            <v>040</v>
          </cell>
          <cell r="C3189" t="str">
            <v>Giẻ lau</v>
          </cell>
          <cell r="D3189" t="str">
            <v>kg</v>
          </cell>
          <cell r="E3189">
            <v>0.04</v>
          </cell>
          <cell r="F3189">
            <v>5000</v>
          </cell>
          <cell r="G3189">
            <v>200</v>
          </cell>
        </row>
        <row r="3190">
          <cell r="C3190" t="str">
            <v>b.) Nhân công</v>
          </cell>
        </row>
        <row r="3191">
          <cell r="B3191" t="str">
            <v>NC4,0_N2</v>
          </cell>
          <cell r="C3191" t="str">
            <v>Nhân công 4,0/7_nhóm 2</v>
          </cell>
          <cell r="D3191" t="str">
            <v>công</v>
          </cell>
          <cell r="E3191">
            <v>0.879</v>
          </cell>
          <cell r="F3191">
            <v>306490.75657894736</v>
          </cell>
          <cell r="H3191">
            <v>269405.37503289472</v>
          </cell>
        </row>
        <row r="3192">
          <cell r="B3192" t="str">
            <v>D3.2234</v>
          </cell>
          <cell r="C3192" t="str">
            <v>Lắp đặt cách điện Polymer đỡ đơn cho dây dẫn 220kV. Chiều cao lắp chuỗi &lt;=50m</v>
          </cell>
          <cell r="D3192" t="str">
            <v>1 bộ cách điện</v>
          </cell>
          <cell r="G3192">
            <v>2480</v>
          </cell>
          <cell r="H3192">
            <v>308942.68263157894</v>
          </cell>
          <cell r="I3192">
            <v>0</v>
          </cell>
        </row>
        <row r="3193">
          <cell r="C3193" t="str">
            <v>a.) Vật liệu</v>
          </cell>
        </row>
        <row r="3194">
          <cell r="B3194" t="str">
            <v>020</v>
          </cell>
          <cell r="C3194" t="str">
            <v>Cồn công nghiệp</v>
          </cell>
          <cell r="D3194" t="str">
            <v>kg</v>
          </cell>
          <cell r="E3194">
            <v>0.24</v>
          </cell>
          <cell r="F3194">
            <v>9500</v>
          </cell>
          <cell r="G3194">
            <v>2280</v>
          </cell>
        </row>
        <row r="3195">
          <cell r="B3195" t="str">
            <v>040</v>
          </cell>
          <cell r="C3195" t="str">
            <v>Giẻ lau</v>
          </cell>
          <cell r="D3195" t="str">
            <v>kg</v>
          </cell>
          <cell r="E3195">
            <v>0.04</v>
          </cell>
          <cell r="F3195">
            <v>5000</v>
          </cell>
          <cell r="G3195">
            <v>200</v>
          </cell>
        </row>
        <row r="3196">
          <cell r="C3196" t="str">
            <v>b.) Nhân công</v>
          </cell>
        </row>
        <row r="3197">
          <cell r="B3197" t="str">
            <v>NC4,0_N2</v>
          </cell>
          <cell r="C3197" t="str">
            <v>Nhân công 4,0/7_nhóm 2</v>
          </cell>
          <cell r="D3197" t="str">
            <v>công</v>
          </cell>
          <cell r="E3197">
            <v>1.008</v>
          </cell>
          <cell r="F3197">
            <v>306490.75657894736</v>
          </cell>
          <cell r="H3197">
            <v>308942.68263157894</v>
          </cell>
        </row>
        <row r="3198">
          <cell r="B3198" t="str">
            <v>D3.2235</v>
          </cell>
          <cell r="C3198" t="str">
            <v>Lắp đặt cách điện Polymer đỡ đơn cho dây dẫn 220kV. Chiều cao lắp chuỗi &lt;=60m</v>
          </cell>
          <cell r="D3198" t="str">
            <v>1 bộ cách điện</v>
          </cell>
          <cell r="G3198">
            <v>2480</v>
          </cell>
          <cell r="H3198">
            <v>343269.64736842108</v>
          </cell>
          <cell r="I3198">
            <v>0</v>
          </cell>
        </row>
        <row r="3199">
          <cell r="C3199" t="str">
            <v>a.) Vật liệu</v>
          </cell>
        </row>
        <row r="3200">
          <cell r="B3200" t="str">
            <v>020</v>
          </cell>
          <cell r="C3200" t="str">
            <v>Cồn công nghiệp</v>
          </cell>
          <cell r="D3200" t="str">
            <v>kg</v>
          </cell>
          <cell r="E3200">
            <v>0.24</v>
          </cell>
          <cell r="F3200">
            <v>9500</v>
          </cell>
          <cell r="G3200">
            <v>2280</v>
          </cell>
        </row>
        <row r="3201">
          <cell r="B3201" t="str">
            <v>040</v>
          </cell>
          <cell r="C3201" t="str">
            <v>Giẻ lau</v>
          </cell>
          <cell r="D3201" t="str">
            <v>kg</v>
          </cell>
          <cell r="E3201">
            <v>0.04</v>
          </cell>
          <cell r="F3201">
            <v>5000</v>
          </cell>
          <cell r="G3201">
            <v>200</v>
          </cell>
        </row>
        <row r="3202">
          <cell r="C3202" t="str">
            <v>b.) Nhân công</v>
          </cell>
        </row>
        <row r="3203">
          <cell r="B3203" t="str">
            <v>NC4,0_N2</v>
          </cell>
          <cell r="C3203" t="str">
            <v>Nhân công 4,0/7_nhóm 2</v>
          </cell>
          <cell r="D3203" t="str">
            <v>công</v>
          </cell>
          <cell r="E3203">
            <v>1.1200000000000001</v>
          </cell>
          <cell r="F3203">
            <v>306490.75657894736</v>
          </cell>
          <cell r="H3203">
            <v>343269.64736842108</v>
          </cell>
        </row>
        <row r="3204">
          <cell r="B3204" t="str">
            <v>D3.2236</v>
          </cell>
          <cell r="C3204" t="str">
            <v>Lắp đặt cách điện Polymer đỡ đơn cho dây dẫn 220kV. Chiều cao lắp chuỗi &lt;=70m</v>
          </cell>
          <cell r="D3204" t="str">
            <v>1 bộ cách điện</v>
          </cell>
          <cell r="G3204">
            <v>2480</v>
          </cell>
          <cell r="H3204">
            <v>377596.61210526316</v>
          </cell>
          <cell r="I3204">
            <v>0</v>
          </cell>
        </row>
        <row r="3205">
          <cell r="C3205" t="str">
            <v>a.) Vật liệu</v>
          </cell>
        </row>
        <row r="3206">
          <cell r="B3206" t="str">
            <v>020</v>
          </cell>
          <cell r="C3206" t="str">
            <v>Cồn công nghiệp</v>
          </cell>
          <cell r="D3206" t="str">
            <v>kg</v>
          </cell>
          <cell r="E3206">
            <v>0.24</v>
          </cell>
          <cell r="F3206">
            <v>9500</v>
          </cell>
          <cell r="G3206">
            <v>2280</v>
          </cell>
        </row>
        <row r="3207">
          <cell r="B3207" t="str">
            <v>040</v>
          </cell>
          <cell r="C3207" t="str">
            <v>Giẻ lau</v>
          </cell>
          <cell r="D3207" t="str">
            <v>kg</v>
          </cell>
          <cell r="E3207">
            <v>0.04</v>
          </cell>
          <cell r="F3207">
            <v>5000</v>
          </cell>
          <cell r="G3207">
            <v>200</v>
          </cell>
        </row>
        <row r="3208">
          <cell r="C3208" t="str">
            <v>b.) Nhân công</v>
          </cell>
        </row>
        <row r="3209">
          <cell r="B3209" t="str">
            <v>NC4,0_N2</v>
          </cell>
          <cell r="C3209" t="str">
            <v>Nhân công 4,0/7_nhóm 2</v>
          </cell>
          <cell r="D3209" t="str">
            <v>công</v>
          </cell>
          <cell r="E3209">
            <v>1.232</v>
          </cell>
          <cell r="F3209">
            <v>306490.75657894736</v>
          </cell>
          <cell r="H3209">
            <v>377596.61210526316</v>
          </cell>
        </row>
        <row r="3210">
          <cell r="B3210" t="str">
            <v>D3.2237</v>
          </cell>
          <cell r="C3210" t="str">
            <v>Lắp đặt cách điện Polymer đỡ đơn cho dây dẫn 220kV. Chiều cao lắp chuỗi &gt;70m</v>
          </cell>
          <cell r="D3210" t="str">
            <v>1 bộ cách điện</v>
          </cell>
          <cell r="G3210">
            <v>2480</v>
          </cell>
          <cell r="H3210">
            <v>415294.97516447364</v>
          </cell>
          <cell r="I3210">
            <v>0</v>
          </cell>
        </row>
        <row r="3211">
          <cell r="C3211" t="str">
            <v>a.) Vật liệu</v>
          </cell>
        </row>
        <row r="3212">
          <cell r="B3212" t="str">
            <v>020</v>
          </cell>
          <cell r="C3212" t="str">
            <v>Cồn công nghiệp</v>
          </cell>
          <cell r="D3212" t="str">
            <v>kg</v>
          </cell>
          <cell r="E3212">
            <v>0.24</v>
          </cell>
          <cell r="F3212">
            <v>9500</v>
          </cell>
          <cell r="G3212">
            <v>2280</v>
          </cell>
        </row>
        <row r="3213">
          <cell r="B3213" t="str">
            <v>040</v>
          </cell>
          <cell r="C3213" t="str">
            <v>Giẻ lau</v>
          </cell>
          <cell r="D3213" t="str">
            <v>kg</v>
          </cell>
          <cell r="E3213">
            <v>0.04</v>
          </cell>
          <cell r="F3213">
            <v>5000</v>
          </cell>
          <cell r="G3213">
            <v>200</v>
          </cell>
        </row>
        <row r="3214">
          <cell r="C3214" t="str">
            <v>b.) Nhân công</v>
          </cell>
        </row>
        <row r="3215">
          <cell r="B3215" t="str">
            <v>NC4,0_N2</v>
          </cell>
          <cell r="C3215" t="str">
            <v>Nhân công 4,0/7_nhóm 2</v>
          </cell>
          <cell r="D3215" t="str">
            <v>công</v>
          </cell>
          <cell r="E3215">
            <v>1.355</v>
          </cell>
          <cell r="F3215">
            <v>306490.75657894736</v>
          </cell>
          <cell r="H3215">
            <v>415294.97516447364</v>
          </cell>
        </row>
        <row r="3216">
          <cell r="B3216" t="str">
            <v>D3.2242</v>
          </cell>
          <cell r="C3216" t="str">
            <v>Lắp đặt cách điện Polymer đỡ đơn cho dây dẫn 500kV. Chiều cao lắp chuỗi &lt;=30m</v>
          </cell>
          <cell r="D3216" t="str">
            <v>1 bộ cách điện</v>
          </cell>
          <cell r="G3216">
            <v>4435</v>
          </cell>
          <cell r="H3216">
            <v>444718.08779605263</v>
          </cell>
          <cell r="I3216">
            <v>0</v>
          </cell>
        </row>
        <row r="3217">
          <cell r="C3217" t="str">
            <v>a.) Vật liệu</v>
          </cell>
        </row>
        <row r="3218">
          <cell r="B3218" t="str">
            <v>020</v>
          </cell>
          <cell r="C3218" t="str">
            <v>Cồn công nghiệp</v>
          </cell>
          <cell r="D3218" t="str">
            <v>kg</v>
          </cell>
          <cell r="E3218">
            <v>0.43</v>
          </cell>
          <cell r="F3218">
            <v>9500</v>
          </cell>
          <cell r="G3218">
            <v>4085</v>
          </cell>
        </row>
        <row r="3219">
          <cell r="B3219" t="str">
            <v>040</v>
          </cell>
          <cell r="C3219" t="str">
            <v>Giẻ lau</v>
          </cell>
          <cell r="D3219" t="str">
            <v>kg</v>
          </cell>
          <cell r="E3219">
            <v>7.0000000000000007E-2</v>
          </cell>
          <cell r="F3219">
            <v>5000</v>
          </cell>
          <cell r="G3219">
            <v>350.00000000000006</v>
          </cell>
        </row>
        <row r="3220">
          <cell r="C3220" t="str">
            <v>b.) Nhân công</v>
          </cell>
        </row>
        <row r="3221">
          <cell r="B3221" t="str">
            <v>NC4,0_N2</v>
          </cell>
          <cell r="C3221" t="str">
            <v>Nhân công 4,0/7_nhóm 2</v>
          </cell>
          <cell r="D3221" t="str">
            <v>công</v>
          </cell>
          <cell r="E3221">
            <v>1.4510000000000001</v>
          </cell>
          <cell r="F3221">
            <v>306490.75657894736</v>
          </cell>
          <cell r="H3221">
            <v>444718.08779605263</v>
          </cell>
        </row>
        <row r="3222">
          <cell r="B3222" t="str">
            <v>D3.2243</v>
          </cell>
          <cell r="C3222" t="str">
            <v>Lắp đặt cách điện Polymer đỡ đơn cho dây dẫn 500kV. Chiều cao lắp chuỗi &lt;=40m</v>
          </cell>
          <cell r="D3222" t="str">
            <v>1 bộ cách điện</v>
          </cell>
          <cell r="G3222">
            <v>4435</v>
          </cell>
          <cell r="H3222">
            <v>484868.37690789474</v>
          </cell>
          <cell r="I3222">
            <v>0</v>
          </cell>
        </row>
        <row r="3223">
          <cell r="C3223" t="str">
            <v>a.) Vật liệu</v>
          </cell>
        </row>
        <row r="3224">
          <cell r="B3224" t="str">
            <v>020</v>
          </cell>
          <cell r="C3224" t="str">
            <v>Cồn công nghiệp</v>
          </cell>
          <cell r="D3224" t="str">
            <v>kg</v>
          </cell>
          <cell r="E3224">
            <v>0.43</v>
          </cell>
          <cell r="F3224">
            <v>9500</v>
          </cell>
          <cell r="G3224">
            <v>4085</v>
          </cell>
        </row>
        <row r="3225">
          <cell r="B3225" t="str">
            <v>040</v>
          </cell>
          <cell r="C3225" t="str">
            <v>Giẻ lau</v>
          </cell>
          <cell r="D3225" t="str">
            <v>kg</v>
          </cell>
          <cell r="E3225">
            <v>7.0000000000000007E-2</v>
          </cell>
          <cell r="F3225">
            <v>5000</v>
          </cell>
          <cell r="G3225">
            <v>350.00000000000006</v>
          </cell>
        </row>
        <row r="3226">
          <cell r="C3226" t="str">
            <v>b.) Nhân công</v>
          </cell>
        </row>
        <row r="3227">
          <cell r="B3227" t="str">
            <v>NC4,0_N2</v>
          </cell>
          <cell r="C3227" t="str">
            <v>Nhân công 4,0/7_nhóm 2</v>
          </cell>
          <cell r="D3227" t="str">
            <v>công</v>
          </cell>
          <cell r="E3227">
            <v>1.5820000000000001</v>
          </cell>
          <cell r="F3227">
            <v>306490.75657894736</v>
          </cell>
          <cell r="H3227">
            <v>484868.37690789474</v>
          </cell>
        </row>
        <row r="3228">
          <cell r="B3228" t="str">
            <v>D3.2244</v>
          </cell>
          <cell r="C3228" t="str">
            <v>Lắp đặt cách điện Polymer đỡ đơn cho dây dẫn 500kV. Chiều cao lắp chuỗi &lt;=50m</v>
          </cell>
          <cell r="D3228" t="str">
            <v>1 bộ cách điện</v>
          </cell>
          <cell r="G3228">
            <v>4435</v>
          </cell>
          <cell r="H3228">
            <v>555974.23243421048</v>
          </cell>
          <cell r="I3228">
            <v>0</v>
          </cell>
        </row>
        <row r="3229">
          <cell r="C3229" t="str">
            <v>a.) Vật liệu</v>
          </cell>
        </row>
        <row r="3230">
          <cell r="B3230" t="str">
            <v>020</v>
          </cell>
          <cell r="C3230" t="str">
            <v>Cồn công nghiệp</v>
          </cell>
          <cell r="D3230" t="str">
            <v>kg</v>
          </cell>
          <cell r="E3230">
            <v>0.43</v>
          </cell>
          <cell r="F3230">
            <v>9500</v>
          </cell>
          <cell r="G3230">
            <v>4085</v>
          </cell>
        </row>
        <row r="3231">
          <cell r="B3231" t="str">
            <v>040</v>
          </cell>
          <cell r="C3231" t="str">
            <v>Giẻ lau</v>
          </cell>
          <cell r="D3231" t="str">
            <v>kg</v>
          </cell>
          <cell r="E3231">
            <v>7.0000000000000007E-2</v>
          </cell>
          <cell r="F3231">
            <v>5000</v>
          </cell>
          <cell r="G3231">
            <v>350.00000000000006</v>
          </cell>
        </row>
        <row r="3232">
          <cell r="C3232" t="str">
            <v>b.) Nhân công</v>
          </cell>
        </row>
        <row r="3233">
          <cell r="B3233" t="str">
            <v>NC4,0_N2</v>
          </cell>
          <cell r="C3233" t="str">
            <v>Nhân công 4,0/7_nhóm 2</v>
          </cell>
          <cell r="D3233" t="str">
            <v>công</v>
          </cell>
          <cell r="E3233">
            <v>1.8140000000000001</v>
          </cell>
          <cell r="F3233">
            <v>306490.75657894736</v>
          </cell>
          <cell r="H3233">
            <v>555974.23243421048</v>
          </cell>
        </row>
        <row r="3234">
          <cell r="B3234" t="str">
            <v>D3.2245</v>
          </cell>
          <cell r="C3234" t="str">
            <v>Lắp đặt cách điện Polymer đỡ đơn cho dây dẫn 500kV. Chiều cao lắp chuỗi &lt;=60m</v>
          </cell>
          <cell r="D3234" t="str">
            <v>1 bộ cách điện</v>
          </cell>
          <cell r="G3234">
            <v>4435</v>
          </cell>
          <cell r="H3234">
            <v>617885.36526315787</v>
          </cell>
          <cell r="I3234">
            <v>0</v>
          </cell>
        </row>
        <row r="3235">
          <cell r="C3235" t="str">
            <v>a.) Vật liệu</v>
          </cell>
        </row>
        <row r="3236">
          <cell r="B3236" t="str">
            <v>020</v>
          </cell>
          <cell r="C3236" t="str">
            <v>Cồn công nghiệp</v>
          </cell>
          <cell r="D3236" t="str">
            <v>kg</v>
          </cell>
          <cell r="E3236">
            <v>0.43</v>
          </cell>
          <cell r="F3236">
            <v>9500</v>
          </cell>
          <cell r="G3236">
            <v>4085</v>
          </cell>
        </row>
        <row r="3237">
          <cell r="B3237" t="str">
            <v>040</v>
          </cell>
          <cell r="C3237" t="str">
            <v>Giẻ lau</v>
          </cell>
          <cell r="D3237" t="str">
            <v>kg</v>
          </cell>
          <cell r="E3237">
            <v>7.0000000000000007E-2</v>
          </cell>
          <cell r="F3237">
            <v>5000</v>
          </cell>
          <cell r="G3237">
            <v>350.00000000000006</v>
          </cell>
        </row>
        <row r="3238">
          <cell r="C3238" t="str">
            <v>b.) Nhân công</v>
          </cell>
        </row>
        <row r="3239">
          <cell r="B3239" t="str">
            <v>NC4,0_N2</v>
          </cell>
          <cell r="C3239" t="str">
            <v>Nhân công 4,0/7_nhóm 2</v>
          </cell>
          <cell r="D3239" t="str">
            <v>công</v>
          </cell>
          <cell r="E3239">
            <v>2.016</v>
          </cell>
          <cell r="F3239">
            <v>306490.75657894736</v>
          </cell>
          <cell r="H3239">
            <v>617885.36526315787</v>
          </cell>
        </row>
        <row r="3240">
          <cell r="B3240" t="str">
            <v>D3.2246</v>
          </cell>
          <cell r="C3240" t="str">
            <v>Lắp đặt cách điện Polymer đỡ đơn cho dây dẫn 500kV. Chiều cao lắp chuỗi &lt;=70m</v>
          </cell>
          <cell r="D3240" t="str">
            <v>1 bộ cách điện</v>
          </cell>
          <cell r="G3240">
            <v>4435</v>
          </cell>
          <cell r="H3240">
            <v>679796.49809210526</v>
          </cell>
          <cell r="I3240">
            <v>0</v>
          </cell>
        </row>
        <row r="3241">
          <cell r="C3241" t="str">
            <v>a.) Vật liệu</v>
          </cell>
        </row>
        <row r="3242">
          <cell r="B3242" t="str">
            <v>020</v>
          </cell>
          <cell r="C3242" t="str">
            <v>Cồn công nghiệp</v>
          </cell>
          <cell r="D3242" t="str">
            <v>kg</v>
          </cell>
          <cell r="E3242">
            <v>0.43</v>
          </cell>
          <cell r="F3242">
            <v>9500</v>
          </cell>
          <cell r="G3242">
            <v>4085</v>
          </cell>
        </row>
        <row r="3243">
          <cell r="B3243" t="str">
            <v>040</v>
          </cell>
          <cell r="C3243" t="str">
            <v>Giẻ lau</v>
          </cell>
          <cell r="D3243" t="str">
            <v>kg</v>
          </cell>
          <cell r="E3243">
            <v>7.0000000000000007E-2</v>
          </cell>
          <cell r="F3243">
            <v>5000</v>
          </cell>
          <cell r="G3243">
            <v>350.00000000000006</v>
          </cell>
        </row>
        <row r="3244">
          <cell r="C3244" t="str">
            <v>b.) Nhân công</v>
          </cell>
        </row>
        <row r="3245">
          <cell r="B3245" t="str">
            <v>NC4,0_N2</v>
          </cell>
          <cell r="C3245" t="str">
            <v>Nhân công 4,0/7_nhóm 2</v>
          </cell>
          <cell r="D3245" t="str">
            <v>công</v>
          </cell>
          <cell r="E3245">
            <v>2.218</v>
          </cell>
          <cell r="F3245">
            <v>306490.75657894736</v>
          </cell>
          <cell r="H3245">
            <v>679796.49809210526</v>
          </cell>
        </row>
        <row r="3246">
          <cell r="B3246" t="str">
            <v>D3.2247</v>
          </cell>
          <cell r="C3246" t="str">
            <v>Lắp đặt cách điện Polymer đỡ đơn cho dây dẫn 500kV. Chiều cao lắp chuỗi &gt;70m</v>
          </cell>
          <cell r="D3246" t="str">
            <v>1 bộ cách điện</v>
          </cell>
          <cell r="G3246">
            <v>4435</v>
          </cell>
          <cell r="H3246">
            <v>736497.28805921052</v>
          </cell>
          <cell r="I3246">
            <v>0</v>
          </cell>
        </row>
        <row r="3247">
          <cell r="C3247" t="str">
            <v>a.) Vật liệu</v>
          </cell>
        </row>
        <row r="3248">
          <cell r="B3248" t="str">
            <v>020</v>
          </cell>
          <cell r="C3248" t="str">
            <v>Cồn công nghiệp</v>
          </cell>
          <cell r="D3248" t="str">
            <v>kg</v>
          </cell>
          <cell r="E3248">
            <v>0.43</v>
          </cell>
          <cell r="F3248">
            <v>9500</v>
          </cell>
          <cell r="G3248">
            <v>4085</v>
          </cell>
        </row>
        <row r="3249">
          <cell r="B3249" t="str">
            <v>040</v>
          </cell>
          <cell r="C3249" t="str">
            <v>Giẻ lau</v>
          </cell>
          <cell r="D3249" t="str">
            <v>kg</v>
          </cell>
          <cell r="E3249">
            <v>7.0000000000000007E-2</v>
          </cell>
          <cell r="F3249">
            <v>5000</v>
          </cell>
          <cell r="G3249">
            <v>350.00000000000006</v>
          </cell>
        </row>
        <row r="3250">
          <cell r="C3250" t="str">
            <v>b.) Nhân công</v>
          </cell>
        </row>
        <row r="3251">
          <cell r="B3251" t="str">
            <v>NC4,0_N2</v>
          </cell>
          <cell r="C3251" t="str">
            <v>Nhân công 4,0/7_nhóm 2</v>
          </cell>
          <cell r="D3251" t="str">
            <v>công</v>
          </cell>
          <cell r="E3251">
            <v>2.403</v>
          </cell>
          <cell r="F3251">
            <v>306490.75657894736</v>
          </cell>
          <cell r="H3251">
            <v>736497.28805921052</v>
          </cell>
        </row>
        <row r="3252">
          <cell r="B3252" t="str">
            <v>D3.2311</v>
          </cell>
          <cell r="C3252" t="str">
            <v>Lắp đặt cách điện Polymer đỡ đơn cho dây lèo &lt;=35kV. Chiều cao lắp chuỗi &lt;=20m</v>
          </cell>
          <cell r="D3252" t="str">
            <v>1 bộ cách điện</v>
          </cell>
          <cell r="G3252">
            <v>812.5</v>
          </cell>
          <cell r="H3252">
            <v>61911.132828947368</v>
          </cell>
          <cell r="I3252">
            <v>0</v>
          </cell>
        </row>
        <row r="3253">
          <cell r="C3253" t="str">
            <v>a.) Vật liệu</v>
          </cell>
        </row>
        <row r="3254">
          <cell r="B3254" t="str">
            <v>020</v>
          </cell>
          <cell r="C3254" t="str">
            <v>Cồn công nghiệp</v>
          </cell>
          <cell r="D3254" t="str">
            <v>kg</v>
          </cell>
          <cell r="E3254">
            <v>7.4999999999999997E-2</v>
          </cell>
          <cell r="F3254">
            <v>9500</v>
          </cell>
          <cell r="G3254">
            <v>712.5</v>
          </cell>
        </row>
        <row r="3255">
          <cell r="B3255" t="str">
            <v>040</v>
          </cell>
          <cell r="C3255" t="str">
            <v>Giẻ lau</v>
          </cell>
          <cell r="D3255" t="str">
            <v>kg</v>
          </cell>
          <cell r="E3255">
            <v>0.02</v>
          </cell>
          <cell r="F3255">
            <v>5000</v>
          </cell>
          <cell r="G3255">
            <v>100</v>
          </cell>
        </row>
        <row r="3256">
          <cell r="C3256" t="str">
            <v>b.) Nhân công</v>
          </cell>
        </row>
        <row r="3257">
          <cell r="B3257" t="str">
            <v>NC4,0_N2</v>
          </cell>
          <cell r="C3257" t="str">
            <v>Nhân công 4,0/7_nhóm 2</v>
          </cell>
          <cell r="D3257" t="str">
            <v>công</v>
          </cell>
          <cell r="E3257">
            <v>0.20200000000000001</v>
          </cell>
          <cell r="F3257">
            <v>306490.75657894736</v>
          </cell>
          <cell r="H3257">
            <v>61911.132828947368</v>
          </cell>
        </row>
        <row r="3258">
          <cell r="B3258" t="str">
            <v>D3.2312</v>
          </cell>
          <cell r="C3258" t="str">
            <v>Lắp đặt cách điện Polymer đỡ đơn cho dây lèo &lt;=35kV. Chiều cao lắp chuỗi &lt;=30m</v>
          </cell>
          <cell r="D3258" t="str">
            <v>1 bộ cách điện</v>
          </cell>
          <cell r="G3258">
            <v>812.5</v>
          </cell>
          <cell r="H3258">
            <v>64976.04039473684</v>
          </cell>
          <cell r="I3258">
            <v>0</v>
          </cell>
        </row>
        <row r="3259">
          <cell r="C3259" t="str">
            <v>a.) Vật liệu</v>
          </cell>
        </row>
        <row r="3260">
          <cell r="B3260" t="str">
            <v>020</v>
          </cell>
          <cell r="C3260" t="str">
            <v>Cồn công nghiệp</v>
          </cell>
          <cell r="D3260" t="str">
            <v>kg</v>
          </cell>
          <cell r="E3260">
            <v>7.4999999999999997E-2</v>
          </cell>
          <cell r="F3260">
            <v>9500</v>
          </cell>
          <cell r="G3260">
            <v>712.5</v>
          </cell>
        </row>
        <row r="3261">
          <cell r="B3261" t="str">
            <v>040</v>
          </cell>
          <cell r="C3261" t="str">
            <v>Giẻ lau</v>
          </cell>
          <cell r="D3261" t="str">
            <v>kg</v>
          </cell>
          <cell r="E3261">
            <v>0.02</v>
          </cell>
          <cell r="F3261">
            <v>5000</v>
          </cell>
          <cell r="G3261">
            <v>100</v>
          </cell>
        </row>
        <row r="3262">
          <cell r="C3262" t="str">
            <v>b.) Nhân công</v>
          </cell>
        </row>
        <row r="3263">
          <cell r="B3263" t="str">
            <v>NC4,0_N2</v>
          </cell>
          <cell r="C3263" t="str">
            <v>Nhân công 4,0/7_nhóm 2</v>
          </cell>
          <cell r="D3263" t="str">
            <v>công</v>
          </cell>
          <cell r="E3263">
            <v>0.21199999999999999</v>
          </cell>
          <cell r="F3263">
            <v>306490.75657894736</v>
          </cell>
          <cell r="H3263">
            <v>64976.04039473684</v>
          </cell>
        </row>
        <row r="3264">
          <cell r="B3264" t="str">
            <v>D3.2313</v>
          </cell>
          <cell r="C3264" t="str">
            <v>Lắp đặt cách điện Polymer đỡ đơn cho dây lèo &lt;=35kV. Chiều cao lắp chuỗi &lt;=40m</v>
          </cell>
          <cell r="D3264" t="str">
            <v>1 bộ cách điện</v>
          </cell>
          <cell r="G3264">
            <v>812.5</v>
          </cell>
          <cell r="H3264">
            <v>71105.85552631579</v>
          </cell>
          <cell r="I3264">
            <v>0</v>
          </cell>
        </row>
        <row r="3265">
          <cell r="C3265" t="str">
            <v>a.) Vật liệu</v>
          </cell>
        </row>
        <row r="3266">
          <cell r="B3266" t="str">
            <v>020</v>
          </cell>
          <cell r="C3266" t="str">
            <v>Cồn công nghiệp</v>
          </cell>
          <cell r="D3266" t="str">
            <v>kg</v>
          </cell>
          <cell r="E3266">
            <v>7.4999999999999997E-2</v>
          </cell>
          <cell r="F3266">
            <v>9500</v>
          </cell>
          <cell r="G3266">
            <v>712.5</v>
          </cell>
        </row>
        <row r="3267">
          <cell r="B3267" t="str">
            <v>040</v>
          </cell>
          <cell r="C3267" t="str">
            <v>Giẻ lau</v>
          </cell>
          <cell r="D3267" t="str">
            <v>kg</v>
          </cell>
          <cell r="E3267">
            <v>0.02</v>
          </cell>
          <cell r="F3267">
            <v>5000</v>
          </cell>
          <cell r="G3267">
            <v>100</v>
          </cell>
        </row>
        <row r="3268">
          <cell r="C3268" t="str">
            <v>b.) Nhân công</v>
          </cell>
        </row>
        <row r="3269">
          <cell r="B3269" t="str">
            <v>NC4,0_N2</v>
          </cell>
          <cell r="C3269" t="str">
            <v>Nhân công 4,0/7_nhóm 2</v>
          </cell>
          <cell r="D3269" t="str">
            <v>công</v>
          </cell>
          <cell r="E3269">
            <v>0.23200000000000001</v>
          </cell>
          <cell r="F3269">
            <v>306490.75657894736</v>
          </cell>
          <cell r="H3269">
            <v>71105.85552631579</v>
          </cell>
        </row>
        <row r="3270">
          <cell r="B3270" t="str">
            <v>D3.2314</v>
          </cell>
          <cell r="C3270" t="str">
            <v>Lắp đặt cách điện Polymer đỡ đơn cho dây lèo &lt;=35kV. Chiều cao lắp chuỗi &lt;=50m</v>
          </cell>
          <cell r="D3270" t="str">
            <v>1 bộ cách điện</v>
          </cell>
          <cell r="G3270">
            <v>812.5</v>
          </cell>
          <cell r="H3270">
            <v>82139.522763157904</v>
          </cell>
          <cell r="I3270">
            <v>0</v>
          </cell>
        </row>
        <row r="3271">
          <cell r="C3271" t="str">
            <v>a.) Vật liệu</v>
          </cell>
        </row>
        <row r="3272">
          <cell r="B3272" t="str">
            <v>020</v>
          </cell>
          <cell r="C3272" t="str">
            <v>Cồn công nghiệp</v>
          </cell>
          <cell r="D3272" t="str">
            <v>kg</v>
          </cell>
          <cell r="E3272">
            <v>7.4999999999999997E-2</v>
          </cell>
          <cell r="F3272">
            <v>9500</v>
          </cell>
          <cell r="G3272">
            <v>712.5</v>
          </cell>
        </row>
        <row r="3273">
          <cell r="B3273" t="str">
            <v>040</v>
          </cell>
          <cell r="C3273" t="str">
            <v>Giẻ lau</v>
          </cell>
          <cell r="D3273" t="str">
            <v>kg</v>
          </cell>
          <cell r="E3273">
            <v>0.02</v>
          </cell>
          <cell r="F3273">
            <v>5000</v>
          </cell>
          <cell r="G3273">
            <v>100</v>
          </cell>
        </row>
        <row r="3274">
          <cell r="C3274" t="str">
            <v>b.) Nhân công</v>
          </cell>
        </row>
        <row r="3275">
          <cell r="B3275" t="str">
            <v>NC4,0_N2</v>
          </cell>
          <cell r="C3275" t="str">
            <v>Nhân công 4,0/7_nhóm 2</v>
          </cell>
          <cell r="D3275" t="str">
            <v>công</v>
          </cell>
          <cell r="E3275">
            <v>0.26800000000000002</v>
          </cell>
          <cell r="F3275">
            <v>306490.75657894736</v>
          </cell>
          <cell r="H3275">
            <v>82139.522763157904</v>
          </cell>
        </row>
        <row r="3276">
          <cell r="B3276" t="str">
            <v>D3.2315</v>
          </cell>
          <cell r="C3276" t="str">
            <v>Lắp đặt cách điện Polymer đỡ đơn cho dây lèo &lt;=35kV. Chiều cao lắp chuỗi &lt;=60m</v>
          </cell>
          <cell r="D3276" t="str">
            <v>1 bộ cách điện</v>
          </cell>
          <cell r="G3276">
            <v>812.5</v>
          </cell>
          <cell r="H3276">
            <v>112482.10766447367</v>
          </cell>
          <cell r="I3276">
            <v>0</v>
          </cell>
        </row>
        <row r="3277">
          <cell r="C3277" t="str">
            <v>a.) Vật liệu</v>
          </cell>
        </row>
        <row r="3278">
          <cell r="B3278" t="str">
            <v>020</v>
          </cell>
          <cell r="C3278" t="str">
            <v>Cồn công nghiệp</v>
          </cell>
          <cell r="D3278" t="str">
            <v>kg</v>
          </cell>
          <cell r="E3278">
            <v>7.4999999999999997E-2</v>
          </cell>
          <cell r="F3278">
            <v>9500</v>
          </cell>
          <cell r="G3278">
            <v>712.5</v>
          </cell>
        </row>
        <row r="3279">
          <cell r="B3279" t="str">
            <v>040</v>
          </cell>
          <cell r="C3279" t="str">
            <v>Giẻ lau</v>
          </cell>
          <cell r="D3279" t="str">
            <v>kg</v>
          </cell>
          <cell r="E3279">
            <v>0.02</v>
          </cell>
          <cell r="F3279">
            <v>5000</v>
          </cell>
          <cell r="G3279">
            <v>100</v>
          </cell>
        </row>
        <row r="3280">
          <cell r="C3280" t="str">
            <v>b.) Nhân công</v>
          </cell>
        </row>
        <row r="3281">
          <cell r="B3281" t="str">
            <v>NC4,0_N2</v>
          </cell>
          <cell r="C3281" t="str">
            <v>Nhân công 4,0/7_nhóm 2</v>
          </cell>
          <cell r="D3281" t="str">
            <v>công</v>
          </cell>
          <cell r="E3281">
            <v>0.36699999999999999</v>
          </cell>
          <cell r="F3281">
            <v>306490.75657894736</v>
          </cell>
          <cell r="H3281">
            <v>112482.10766447367</v>
          </cell>
        </row>
        <row r="3282">
          <cell r="B3282" t="str">
            <v>D3.2321</v>
          </cell>
          <cell r="C3282" t="str">
            <v>Lắp đặt cách điện Polymer đỡ đơn cho dây lèo 110kV. Chiều cao lắp chuỗi &lt;=20m</v>
          </cell>
          <cell r="D3282" t="str">
            <v>1 bộ cách điện</v>
          </cell>
          <cell r="G3282">
            <v>1717.5</v>
          </cell>
          <cell r="H3282">
            <v>139146.80348684211</v>
          </cell>
          <cell r="I3282">
            <v>0</v>
          </cell>
        </row>
        <row r="3283">
          <cell r="C3283" t="str">
            <v>a.) Vật liệu</v>
          </cell>
        </row>
        <row r="3284">
          <cell r="B3284" t="str">
            <v>020</v>
          </cell>
          <cell r="C3284" t="str">
            <v>Cồn công nghiệp</v>
          </cell>
          <cell r="D3284" t="str">
            <v>kg</v>
          </cell>
          <cell r="E3284">
            <v>0.16500000000000001</v>
          </cell>
          <cell r="F3284">
            <v>9500</v>
          </cell>
          <cell r="G3284">
            <v>1567.5</v>
          </cell>
        </row>
        <row r="3285">
          <cell r="B3285" t="str">
            <v>040</v>
          </cell>
          <cell r="C3285" t="str">
            <v>Giẻ lau</v>
          </cell>
          <cell r="D3285" t="str">
            <v>kg</v>
          </cell>
          <cell r="E3285">
            <v>0.03</v>
          </cell>
          <cell r="F3285">
            <v>5000</v>
          </cell>
          <cell r="G3285">
            <v>150</v>
          </cell>
        </row>
        <row r="3286">
          <cell r="C3286" t="str">
            <v>b.) Nhân công</v>
          </cell>
        </row>
        <row r="3287">
          <cell r="B3287" t="str">
            <v>NC4,0_N2</v>
          </cell>
          <cell r="C3287" t="str">
            <v>Nhân công 4,0/7_nhóm 2</v>
          </cell>
          <cell r="D3287" t="str">
            <v>công</v>
          </cell>
          <cell r="E3287">
            <v>0.45400000000000001</v>
          </cell>
          <cell r="F3287">
            <v>306490.75657894736</v>
          </cell>
          <cell r="H3287">
            <v>139146.80348684211</v>
          </cell>
        </row>
        <row r="3288">
          <cell r="B3288" t="str">
            <v>D3.2322</v>
          </cell>
          <cell r="C3288" t="str">
            <v>Lắp đặt cách điện Polymer đỡ đơn cho dây lèo 110kV. Chiều cao lắp chuỗi &lt;=30m</v>
          </cell>
          <cell r="D3288" t="str">
            <v>1 bộ cách điện</v>
          </cell>
          <cell r="G3288">
            <v>1717.5</v>
          </cell>
          <cell r="H3288">
            <v>146809.07240131579</v>
          </cell>
          <cell r="I3288">
            <v>0</v>
          </cell>
        </row>
        <row r="3289">
          <cell r="C3289" t="str">
            <v>a.) Vật liệu</v>
          </cell>
        </row>
        <row r="3290">
          <cell r="B3290" t="str">
            <v>020</v>
          </cell>
          <cell r="C3290" t="str">
            <v>Cồn công nghiệp</v>
          </cell>
          <cell r="D3290" t="str">
            <v>kg</v>
          </cell>
          <cell r="E3290">
            <v>0.16500000000000001</v>
          </cell>
          <cell r="F3290">
            <v>9500</v>
          </cell>
          <cell r="G3290">
            <v>1567.5</v>
          </cell>
        </row>
        <row r="3291">
          <cell r="B3291" t="str">
            <v>040</v>
          </cell>
          <cell r="C3291" t="str">
            <v>Giẻ lau</v>
          </cell>
          <cell r="D3291" t="str">
            <v>kg</v>
          </cell>
          <cell r="E3291">
            <v>0.03</v>
          </cell>
          <cell r="F3291">
            <v>5000</v>
          </cell>
          <cell r="G3291">
            <v>150</v>
          </cell>
        </row>
        <row r="3292">
          <cell r="C3292" t="str">
            <v>b.) Nhân công</v>
          </cell>
        </row>
        <row r="3293">
          <cell r="B3293" t="str">
            <v>NC4,0_N2</v>
          </cell>
          <cell r="C3293" t="str">
            <v>Nhân công 4,0/7_nhóm 2</v>
          </cell>
          <cell r="D3293" t="str">
            <v>công</v>
          </cell>
          <cell r="E3293">
            <v>0.47899999999999998</v>
          </cell>
          <cell r="F3293">
            <v>306490.75657894736</v>
          </cell>
          <cell r="H3293">
            <v>146809.07240131579</v>
          </cell>
        </row>
        <row r="3294">
          <cell r="B3294" t="str">
            <v>D3.2323</v>
          </cell>
          <cell r="C3294" t="str">
            <v>Lắp đặt cách điện Polymer đỡ đơn cho dây lèo 110kV. Chiều cao lắp chuỗi &lt;=40m</v>
          </cell>
          <cell r="D3294" t="str">
            <v>1 bộ cách điện</v>
          </cell>
          <cell r="G3294">
            <v>1717.5</v>
          </cell>
          <cell r="H3294">
            <v>160601.15644736841</v>
          </cell>
          <cell r="I3294">
            <v>0</v>
          </cell>
        </row>
        <row r="3295">
          <cell r="C3295" t="str">
            <v>a.) Vật liệu</v>
          </cell>
        </row>
        <row r="3296">
          <cell r="B3296" t="str">
            <v>020</v>
          </cell>
          <cell r="C3296" t="str">
            <v>Cồn công nghiệp</v>
          </cell>
          <cell r="D3296" t="str">
            <v>kg</v>
          </cell>
          <cell r="E3296">
            <v>0.16500000000000001</v>
          </cell>
          <cell r="F3296">
            <v>9500</v>
          </cell>
          <cell r="G3296">
            <v>1567.5</v>
          </cell>
        </row>
        <row r="3297">
          <cell r="B3297" t="str">
            <v>040</v>
          </cell>
          <cell r="C3297" t="str">
            <v>Giẻ lau</v>
          </cell>
          <cell r="D3297" t="str">
            <v>kg</v>
          </cell>
          <cell r="E3297">
            <v>0.03</v>
          </cell>
          <cell r="F3297">
            <v>5000</v>
          </cell>
          <cell r="G3297">
            <v>150</v>
          </cell>
        </row>
        <row r="3298">
          <cell r="C3298" t="str">
            <v>b.) Nhân công</v>
          </cell>
        </row>
        <row r="3299">
          <cell r="B3299" t="str">
            <v>NC4,0_N2</v>
          </cell>
          <cell r="C3299" t="str">
            <v>Nhân công 4,0/7_nhóm 2</v>
          </cell>
          <cell r="D3299" t="str">
            <v>công</v>
          </cell>
          <cell r="E3299">
            <v>0.52400000000000002</v>
          </cell>
          <cell r="F3299">
            <v>306490.75657894736</v>
          </cell>
          <cell r="H3299">
            <v>160601.15644736841</v>
          </cell>
        </row>
        <row r="3300">
          <cell r="B3300" t="str">
            <v>D3.2324</v>
          </cell>
          <cell r="C3300" t="str">
            <v>Lắp đặt cách điện Polymer đỡ đơn cho dây lèo 110kV. Chiều cao lắp chuỗi &lt;=50m</v>
          </cell>
          <cell r="D3300" t="str">
            <v>1 bộ cách điện</v>
          </cell>
          <cell r="G3300">
            <v>1717.5</v>
          </cell>
          <cell r="H3300">
            <v>185426.90773026313</v>
          </cell>
          <cell r="I3300">
            <v>0</v>
          </cell>
        </row>
        <row r="3301">
          <cell r="C3301" t="str">
            <v>a.) Vật liệu</v>
          </cell>
        </row>
        <row r="3302">
          <cell r="B3302" t="str">
            <v>020</v>
          </cell>
          <cell r="C3302" t="str">
            <v>Cồn công nghiệp</v>
          </cell>
          <cell r="D3302" t="str">
            <v>kg</v>
          </cell>
          <cell r="E3302">
            <v>0.16500000000000001</v>
          </cell>
          <cell r="F3302">
            <v>9500</v>
          </cell>
          <cell r="G3302">
            <v>1567.5</v>
          </cell>
        </row>
        <row r="3303">
          <cell r="B3303" t="str">
            <v>040</v>
          </cell>
          <cell r="C3303" t="str">
            <v>Giẻ lau</v>
          </cell>
          <cell r="D3303" t="str">
            <v>kg</v>
          </cell>
          <cell r="E3303">
            <v>0.03</v>
          </cell>
          <cell r="F3303">
            <v>5000</v>
          </cell>
          <cell r="G3303">
            <v>150</v>
          </cell>
        </row>
        <row r="3304">
          <cell r="C3304" t="str">
            <v>b.) Nhân công</v>
          </cell>
        </row>
        <row r="3305">
          <cell r="B3305" t="str">
            <v>NC4,0_N2</v>
          </cell>
          <cell r="C3305" t="str">
            <v>Nhân công 4,0/7_nhóm 2</v>
          </cell>
          <cell r="D3305" t="str">
            <v>công</v>
          </cell>
          <cell r="E3305">
            <v>0.60499999999999998</v>
          </cell>
          <cell r="F3305">
            <v>306490.75657894736</v>
          </cell>
          <cell r="H3305">
            <v>185426.90773026313</v>
          </cell>
        </row>
        <row r="3306">
          <cell r="B3306" t="str">
            <v>D3.2325</v>
          </cell>
          <cell r="C3306" t="str">
            <v>Lắp đặt cách điện Polymer đỡ đơn cho dây lèo 110kV. Chiều cao lắp chuỗi &lt;=60m</v>
          </cell>
          <cell r="D3306" t="str">
            <v>1 bộ cách điện</v>
          </cell>
          <cell r="G3306">
            <v>1717.5</v>
          </cell>
          <cell r="H3306">
            <v>254080.83720394736</v>
          </cell>
          <cell r="I3306">
            <v>0</v>
          </cell>
        </row>
        <row r="3307">
          <cell r="C3307" t="str">
            <v>a.) Vật liệu</v>
          </cell>
        </row>
        <row r="3308">
          <cell r="B3308" t="str">
            <v>020</v>
          </cell>
          <cell r="C3308" t="str">
            <v>Cồn công nghiệp</v>
          </cell>
          <cell r="D3308" t="str">
            <v>kg</v>
          </cell>
          <cell r="E3308">
            <v>0.16500000000000001</v>
          </cell>
          <cell r="F3308">
            <v>9500</v>
          </cell>
          <cell r="G3308">
            <v>1567.5</v>
          </cell>
        </row>
        <row r="3309">
          <cell r="B3309" t="str">
            <v>040</v>
          </cell>
          <cell r="C3309" t="str">
            <v>Giẻ lau</v>
          </cell>
          <cell r="D3309" t="str">
            <v>kg</v>
          </cell>
          <cell r="E3309">
            <v>0.03</v>
          </cell>
          <cell r="F3309">
            <v>5000</v>
          </cell>
          <cell r="G3309">
            <v>150</v>
          </cell>
        </row>
        <row r="3310">
          <cell r="C3310" t="str">
            <v>b.) Nhân công</v>
          </cell>
        </row>
        <row r="3311">
          <cell r="B3311" t="str">
            <v>NC4,0_N2</v>
          </cell>
          <cell r="C3311" t="str">
            <v>Nhân công 4,0/7_nhóm 2</v>
          </cell>
          <cell r="D3311" t="str">
            <v>công</v>
          </cell>
          <cell r="E3311">
            <v>0.82899999999999996</v>
          </cell>
          <cell r="F3311">
            <v>306490.75657894736</v>
          </cell>
          <cell r="H3311">
            <v>254080.83720394736</v>
          </cell>
        </row>
        <row r="3312">
          <cell r="B3312" t="str">
            <v>D3.2326</v>
          </cell>
          <cell r="C3312" t="str">
            <v>Lắp đặt cách điện Polymer đỡ đơn cho dây lèo 110kV. Chiều cao lắp chuỗi &lt;=70m</v>
          </cell>
          <cell r="D3312" t="str">
            <v>1 bộ cách điện</v>
          </cell>
          <cell r="G3312">
            <v>1717.5</v>
          </cell>
          <cell r="H3312">
            <v>279519.57</v>
          </cell>
          <cell r="I3312">
            <v>0</v>
          </cell>
        </row>
        <row r="3313">
          <cell r="C3313" t="str">
            <v>a.) Vật liệu</v>
          </cell>
        </row>
        <row r="3314">
          <cell r="B3314" t="str">
            <v>020</v>
          </cell>
          <cell r="C3314" t="str">
            <v>Cồn công nghiệp</v>
          </cell>
          <cell r="D3314" t="str">
            <v>kg</v>
          </cell>
          <cell r="E3314">
            <v>0.16500000000000001</v>
          </cell>
          <cell r="F3314">
            <v>9500</v>
          </cell>
          <cell r="G3314">
            <v>1567.5</v>
          </cell>
        </row>
        <row r="3315">
          <cell r="B3315" t="str">
            <v>040</v>
          </cell>
          <cell r="C3315" t="str">
            <v>Giẻ lau</v>
          </cell>
          <cell r="D3315" t="str">
            <v>kg</v>
          </cell>
          <cell r="E3315">
            <v>0.03</v>
          </cell>
          <cell r="F3315">
            <v>5000</v>
          </cell>
          <cell r="G3315">
            <v>150</v>
          </cell>
        </row>
        <row r="3316">
          <cell r="C3316" t="str">
            <v>b.) Nhân công</v>
          </cell>
        </row>
        <row r="3317">
          <cell r="B3317" t="str">
            <v>NC4,0_N2</v>
          </cell>
          <cell r="C3317" t="str">
            <v>Nhân công 4,0/7_nhóm 2</v>
          </cell>
          <cell r="D3317" t="str">
            <v>công</v>
          </cell>
          <cell r="E3317">
            <v>0.91200000000000003</v>
          </cell>
          <cell r="F3317">
            <v>306490.75657894736</v>
          </cell>
          <cell r="H3317">
            <v>279519.57</v>
          </cell>
        </row>
        <row r="3318">
          <cell r="B3318" t="str">
            <v>D3.2327</v>
          </cell>
          <cell r="C3318" t="str">
            <v>Lắp đặt cách điện Polymer đỡ đơn cho dây lèo 110kV. Chiều cao lắp chuỗi &gt;70m</v>
          </cell>
          <cell r="D3318" t="str">
            <v>1 bộ cách điện</v>
          </cell>
          <cell r="G3318">
            <v>1717.5</v>
          </cell>
          <cell r="H3318">
            <v>307410.22884868417</v>
          </cell>
          <cell r="I3318">
            <v>0</v>
          </cell>
        </row>
        <row r="3319">
          <cell r="C3319" t="str">
            <v>a.) Vật liệu</v>
          </cell>
        </row>
        <row r="3320">
          <cell r="B3320" t="str">
            <v>020</v>
          </cell>
          <cell r="C3320" t="str">
            <v>Cồn công nghiệp</v>
          </cell>
          <cell r="D3320" t="str">
            <v>kg</v>
          </cell>
          <cell r="E3320">
            <v>0.16500000000000001</v>
          </cell>
          <cell r="F3320">
            <v>9500</v>
          </cell>
          <cell r="G3320">
            <v>1567.5</v>
          </cell>
        </row>
        <row r="3321">
          <cell r="B3321" t="str">
            <v>040</v>
          </cell>
          <cell r="C3321" t="str">
            <v>Giẻ lau</v>
          </cell>
          <cell r="D3321" t="str">
            <v>kg</v>
          </cell>
          <cell r="E3321">
            <v>0.03</v>
          </cell>
          <cell r="F3321">
            <v>5000</v>
          </cell>
          <cell r="G3321">
            <v>150</v>
          </cell>
        </row>
        <row r="3322">
          <cell r="C3322" t="str">
            <v>b.) Nhân công</v>
          </cell>
        </row>
        <row r="3323">
          <cell r="B3323" t="str">
            <v>NC4,0_N2</v>
          </cell>
          <cell r="C3323" t="str">
            <v>Nhân công 4,0/7_nhóm 2</v>
          </cell>
          <cell r="D3323" t="str">
            <v>công</v>
          </cell>
          <cell r="E3323">
            <v>1.0029999999999999</v>
          </cell>
          <cell r="F3323">
            <v>306490.75657894736</v>
          </cell>
          <cell r="H3323">
            <v>307410.22884868417</v>
          </cell>
        </row>
        <row r="3324">
          <cell r="B3324" t="str">
            <v>D3.2331</v>
          </cell>
          <cell r="C3324" t="str">
            <v>Lắp đặt cách điện Polymer đỡ đơn cho dây lèo 220kV. Chiều cao lắp chuỗi &lt;=20m</v>
          </cell>
          <cell r="D3324" t="str">
            <v>1 bộ cách điện</v>
          </cell>
          <cell r="G3324">
            <v>2480</v>
          </cell>
          <cell r="H3324">
            <v>211478.62203947367</v>
          </cell>
          <cell r="I3324">
            <v>0</v>
          </cell>
        </row>
        <row r="3325">
          <cell r="C3325" t="str">
            <v>a.) Vật liệu</v>
          </cell>
        </row>
        <row r="3326">
          <cell r="B3326" t="str">
            <v>020</v>
          </cell>
          <cell r="C3326" t="str">
            <v>Cồn công nghiệp</v>
          </cell>
          <cell r="D3326" t="str">
            <v>kg</v>
          </cell>
          <cell r="E3326">
            <v>0.24</v>
          </cell>
          <cell r="F3326">
            <v>9500</v>
          </cell>
          <cell r="G3326">
            <v>2280</v>
          </cell>
        </row>
        <row r="3327">
          <cell r="B3327" t="str">
            <v>040</v>
          </cell>
          <cell r="C3327" t="str">
            <v>Giẻ lau</v>
          </cell>
          <cell r="D3327" t="str">
            <v>kg</v>
          </cell>
          <cell r="E3327">
            <v>0.04</v>
          </cell>
          <cell r="F3327">
            <v>5000</v>
          </cell>
          <cell r="G3327">
            <v>200</v>
          </cell>
        </row>
        <row r="3328">
          <cell r="C3328" t="str">
            <v>b.) Nhân công</v>
          </cell>
        </row>
        <row r="3329">
          <cell r="B3329" t="str">
            <v>NC4,0_N2</v>
          </cell>
          <cell r="C3329" t="str">
            <v>Nhân công 4,0/7_nhóm 2</v>
          </cell>
          <cell r="D3329" t="str">
            <v>công</v>
          </cell>
          <cell r="E3329">
            <v>0.69</v>
          </cell>
          <cell r="F3329">
            <v>306490.75657894736</v>
          </cell>
          <cell r="H3329">
            <v>211478.62203947367</v>
          </cell>
        </row>
        <row r="3330">
          <cell r="B3330" t="str">
            <v>D3.2332</v>
          </cell>
          <cell r="C3330" t="str">
            <v>Lắp đặt cách điện Polymer đỡ đơn cho dây lèo 220kV. Chiều cao lắp chuỗi &lt;=30m</v>
          </cell>
          <cell r="D3330" t="str">
            <v>1 bộ cách điện</v>
          </cell>
          <cell r="G3330">
            <v>2480</v>
          </cell>
          <cell r="H3330">
            <v>222512.28927631577</v>
          </cell>
          <cell r="I3330">
            <v>0</v>
          </cell>
        </row>
        <row r="3331">
          <cell r="C3331" t="str">
            <v>a.) Vật liệu</v>
          </cell>
        </row>
        <row r="3332">
          <cell r="B3332" t="str">
            <v>020</v>
          </cell>
          <cell r="C3332" t="str">
            <v>Cồn công nghiệp</v>
          </cell>
          <cell r="D3332" t="str">
            <v>kg</v>
          </cell>
          <cell r="E3332">
            <v>0.24</v>
          </cell>
          <cell r="F3332">
            <v>9500</v>
          </cell>
          <cell r="G3332">
            <v>2280</v>
          </cell>
        </row>
        <row r="3333">
          <cell r="B3333" t="str">
            <v>040</v>
          </cell>
          <cell r="C3333" t="str">
            <v>Giẻ lau</v>
          </cell>
          <cell r="D3333" t="str">
            <v>kg</v>
          </cell>
          <cell r="E3333">
            <v>0.04</v>
          </cell>
          <cell r="F3333">
            <v>5000</v>
          </cell>
          <cell r="G3333">
            <v>200</v>
          </cell>
        </row>
        <row r="3334">
          <cell r="C3334" t="str">
            <v>b.) Nhân công</v>
          </cell>
        </row>
        <row r="3335">
          <cell r="B3335" t="str">
            <v>NC4,0_N2</v>
          </cell>
          <cell r="C3335" t="str">
            <v>Nhân công 4,0/7_nhóm 2</v>
          </cell>
          <cell r="D3335" t="str">
            <v>công</v>
          </cell>
          <cell r="E3335">
            <v>0.72599999999999998</v>
          </cell>
          <cell r="F3335">
            <v>306490.75657894736</v>
          </cell>
          <cell r="H3335">
            <v>222512.28927631577</v>
          </cell>
        </row>
        <row r="3336">
          <cell r="B3336" t="str">
            <v>D3.2333</v>
          </cell>
          <cell r="C3336" t="str">
            <v>Lắp đặt cách điện Polymer đỡ đơn cho dây lèo 220kV. Chiều cao lắp chuỗi &lt;=40m</v>
          </cell>
          <cell r="D3336" t="str">
            <v>1 bộ cách điện</v>
          </cell>
          <cell r="G3336">
            <v>2480</v>
          </cell>
          <cell r="H3336">
            <v>242434.18845394737</v>
          </cell>
          <cell r="I3336">
            <v>0</v>
          </cell>
        </row>
        <row r="3337">
          <cell r="C3337" t="str">
            <v>a.) Vật liệu</v>
          </cell>
        </row>
        <row r="3338">
          <cell r="B3338" t="str">
            <v>020</v>
          </cell>
          <cell r="C3338" t="str">
            <v>Cồn công nghiệp</v>
          </cell>
          <cell r="D3338" t="str">
            <v>kg</v>
          </cell>
          <cell r="E3338">
            <v>0.24</v>
          </cell>
          <cell r="F3338">
            <v>9500</v>
          </cell>
          <cell r="G3338">
            <v>2280</v>
          </cell>
        </row>
        <row r="3339">
          <cell r="B3339" t="str">
            <v>040</v>
          </cell>
          <cell r="C3339" t="str">
            <v>Giẻ lau</v>
          </cell>
          <cell r="D3339" t="str">
            <v>kg</v>
          </cell>
          <cell r="E3339">
            <v>0.04</v>
          </cell>
          <cell r="F3339">
            <v>5000</v>
          </cell>
          <cell r="G3339">
            <v>200</v>
          </cell>
        </row>
        <row r="3340">
          <cell r="C3340" t="str">
            <v>b.) Nhân công</v>
          </cell>
        </row>
        <row r="3341">
          <cell r="B3341" t="str">
            <v>NC4,0_N2</v>
          </cell>
          <cell r="C3341" t="str">
            <v>Nhân công 4,0/7_nhóm 2</v>
          </cell>
          <cell r="D3341" t="str">
            <v>công</v>
          </cell>
          <cell r="E3341">
            <v>0.79100000000000004</v>
          </cell>
          <cell r="F3341">
            <v>306490.75657894736</v>
          </cell>
          <cell r="H3341">
            <v>242434.18845394737</v>
          </cell>
        </row>
        <row r="3342">
          <cell r="B3342" t="str">
            <v>D3.2334</v>
          </cell>
          <cell r="C3342" t="str">
            <v>Lắp đặt cách điện Polymer đỡ đơn cho dây lèo 220kV. Chiều cao lắp chuỗi &lt;=50m</v>
          </cell>
          <cell r="D3342" t="str">
            <v>1 bộ cách điện</v>
          </cell>
          <cell r="G3342">
            <v>2480</v>
          </cell>
          <cell r="H3342">
            <v>277987.11621710524</v>
          </cell>
          <cell r="I3342">
            <v>0</v>
          </cell>
        </row>
        <row r="3343">
          <cell r="C3343" t="str">
            <v>a.) Vật liệu</v>
          </cell>
        </row>
        <row r="3344">
          <cell r="B3344" t="str">
            <v>020</v>
          </cell>
          <cell r="C3344" t="str">
            <v>Cồn công nghiệp</v>
          </cell>
          <cell r="D3344" t="str">
            <v>kg</v>
          </cell>
          <cell r="E3344">
            <v>0.24</v>
          </cell>
          <cell r="F3344">
            <v>9500</v>
          </cell>
          <cell r="G3344">
            <v>2280</v>
          </cell>
        </row>
        <row r="3345">
          <cell r="B3345" t="str">
            <v>040</v>
          </cell>
          <cell r="C3345" t="str">
            <v>Giẻ lau</v>
          </cell>
          <cell r="D3345" t="str">
            <v>kg</v>
          </cell>
          <cell r="E3345">
            <v>0.04</v>
          </cell>
          <cell r="F3345">
            <v>5000</v>
          </cell>
          <cell r="G3345">
            <v>200</v>
          </cell>
        </row>
        <row r="3346">
          <cell r="C3346" t="str">
            <v>b.) Nhân công</v>
          </cell>
        </row>
        <row r="3347">
          <cell r="B3347" t="str">
            <v>NC4,0_N2</v>
          </cell>
          <cell r="C3347" t="str">
            <v>Nhân công 4,0/7_nhóm 2</v>
          </cell>
          <cell r="D3347" t="str">
            <v>công</v>
          </cell>
          <cell r="E3347">
            <v>0.90700000000000003</v>
          </cell>
          <cell r="F3347">
            <v>306490.75657894736</v>
          </cell>
          <cell r="H3347">
            <v>277987.11621710524</v>
          </cell>
        </row>
        <row r="3348">
          <cell r="B3348" t="str">
            <v>D3.2335</v>
          </cell>
          <cell r="C3348" t="str">
            <v>Lắp đặt cách điện Polymer đỡ đơn cho dây lèo 220kV. Chiều cao lắp chuỗi &lt;=60m</v>
          </cell>
          <cell r="D3348" t="str">
            <v>1 bộ cách điện</v>
          </cell>
          <cell r="G3348">
            <v>2480</v>
          </cell>
          <cell r="H3348">
            <v>446250.54157894733</v>
          </cell>
          <cell r="I3348">
            <v>0</v>
          </cell>
        </row>
        <row r="3349">
          <cell r="C3349" t="str">
            <v>a.) Vật liệu</v>
          </cell>
        </row>
        <row r="3350">
          <cell r="B3350" t="str">
            <v>020</v>
          </cell>
          <cell r="C3350" t="str">
            <v>Cồn công nghiệp</v>
          </cell>
          <cell r="D3350" t="str">
            <v>kg</v>
          </cell>
          <cell r="E3350">
            <v>0.24</v>
          </cell>
          <cell r="F3350">
            <v>9500</v>
          </cell>
          <cell r="G3350">
            <v>2280</v>
          </cell>
        </row>
        <row r="3351">
          <cell r="B3351" t="str">
            <v>040</v>
          </cell>
          <cell r="C3351" t="str">
            <v>Giẻ lau</v>
          </cell>
          <cell r="D3351" t="str">
            <v>kg</v>
          </cell>
          <cell r="E3351">
            <v>0.04</v>
          </cell>
          <cell r="F3351">
            <v>5000</v>
          </cell>
          <cell r="G3351">
            <v>200</v>
          </cell>
        </row>
        <row r="3352">
          <cell r="C3352" t="str">
            <v>b.) Nhân công</v>
          </cell>
        </row>
        <row r="3353">
          <cell r="B3353" t="str">
            <v>NC4,0_N2</v>
          </cell>
          <cell r="C3353" t="str">
            <v>Nhân công 4,0/7_nhóm 2</v>
          </cell>
          <cell r="D3353" t="str">
            <v>công</v>
          </cell>
          <cell r="E3353">
            <v>1.456</v>
          </cell>
          <cell r="F3353">
            <v>306490.75657894736</v>
          </cell>
          <cell r="H3353">
            <v>446250.54157894733</v>
          </cell>
        </row>
        <row r="3354">
          <cell r="B3354" t="str">
            <v>D3.2336</v>
          </cell>
          <cell r="C3354" t="str">
            <v>Lắp đặt cách điện Polymer đỡ đơn cho dây lèo 220kV. Chiều cao lắp chuỗi &lt;=70m</v>
          </cell>
          <cell r="D3354" t="str">
            <v>1 bộ cách điện</v>
          </cell>
          <cell r="G3354">
            <v>2480</v>
          </cell>
          <cell r="H3354">
            <v>490998.19203947368</v>
          </cell>
          <cell r="I3354">
            <v>0</v>
          </cell>
        </row>
        <row r="3355">
          <cell r="C3355" t="str">
            <v>a.) Vật liệu</v>
          </cell>
        </row>
        <row r="3356">
          <cell r="B3356" t="str">
            <v>020</v>
          </cell>
          <cell r="C3356" t="str">
            <v>Cồn công nghiệp</v>
          </cell>
          <cell r="D3356" t="str">
            <v>kg</v>
          </cell>
          <cell r="E3356">
            <v>0.24</v>
          </cell>
          <cell r="F3356">
            <v>9500</v>
          </cell>
          <cell r="G3356">
            <v>2280</v>
          </cell>
        </row>
        <row r="3357">
          <cell r="B3357" t="str">
            <v>040</v>
          </cell>
          <cell r="C3357" t="str">
            <v>Giẻ lau</v>
          </cell>
          <cell r="D3357" t="str">
            <v>kg</v>
          </cell>
          <cell r="E3357">
            <v>0.04</v>
          </cell>
          <cell r="F3357">
            <v>5000</v>
          </cell>
          <cell r="G3357">
            <v>200</v>
          </cell>
        </row>
        <row r="3358">
          <cell r="C3358" t="str">
            <v>b.) Nhân công</v>
          </cell>
        </row>
        <row r="3359">
          <cell r="B3359" t="str">
            <v>NC4,0_N2</v>
          </cell>
          <cell r="C3359" t="str">
            <v>Nhân công 4,0/7_nhóm 2</v>
          </cell>
          <cell r="D3359" t="str">
            <v>công</v>
          </cell>
          <cell r="E3359">
            <v>1.6020000000000001</v>
          </cell>
          <cell r="F3359">
            <v>306490.75657894736</v>
          </cell>
          <cell r="H3359">
            <v>490998.19203947368</v>
          </cell>
        </row>
        <row r="3360">
          <cell r="B3360" t="str">
            <v>D3.2337</v>
          </cell>
          <cell r="C3360" t="str">
            <v>Lắp đặt cách điện Polymer đỡ đơn cho dây lèo 220kV. Chiều cao lắp chuỗi &gt;70m</v>
          </cell>
          <cell r="D3360" t="str">
            <v>1 bộ cách điện</v>
          </cell>
          <cell r="G3360">
            <v>2480</v>
          </cell>
          <cell r="H3360">
            <v>540036.71309210523</v>
          </cell>
          <cell r="I3360">
            <v>0</v>
          </cell>
        </row>
        <row r="3361">
          <cell r="C3361" t="str">
            <v>a.) Vật liệu</v>
          </cell>
        </row>
        <row r="3362">
          <cell r="B3362" t="str">
            <v>020</v>
          </cell>
          <cell r="C3362" t="str">
            <v>Cồn công nghiệp</v>
          </cell>
          <cell r="D3362" t="str">
            <v>kg</v>
          </cell>
          <cell r="E3362">
            <v>0.24</v>
          </cell>
          <cell r="F3362">
            <v>9500</v>
          </cell>
          <cell r="G3362">
            <v>2280</v>
          </cell>
        </row>
        <row r="3363">
          <cell r="B3363" t="str">
            <v>040</v>
          </cell>
          <cell r="C3363" t="str">
            <v>Giẻ lau</v>
          </cell>
          <cell r="D3363" t="str">
            <v>kg</v>
          </cell>
          <cell r="E3363">
            <v>0.04</v>
          </cell>
          <cell r="F3363">
            <v>5000</v>
          </cell>
          <cell r="G3363">
            <v>200</v>
          </cell>
        </row>
        <row r="3364">
          <cell r="C3364" t="str">
            <v>b.) Nhân công</v>
          </cell>
        </row>
        <row r="3365">
          <cell r="B3365" t="str">
            <v>NC4,0_N2</v>
          </cell>
          <cell r="C3365" t="str">
            <v>Nhân công 4,0/7_nhóm 2</v>
          </cell>
          <cell r="D3365" t="str">
            <v>công</v>
          </cell>
          <cell r="E3365">
            <v>1.762</v>
          </cell>
          <cell r="F3365">
            <v>306490.75657894736</v>
          </cell>
          <cell r="H3365">
            <v>540036.71309210523</v>
          </cell>
        </row>
        <row r="3366">
          <cell r="B3366" t="str">
            <v>D3.2342</v>
          </cell>
          <cell r="C3366" t="str">
            <v>Lắp đặt cách điện Polymer đỡ đơn cho dây lèo 500kV. Chiều cao lắp chuỗi &lt;=30m</v>
          </cell>
          <cell r="D3366" t="str">
            <v>1 bộ cách điện</v>
          </cell>
          <cell r="G3366">
            <v>4435</v>
          </cell>
          <cell r="H3366">
            <v>400583.41884868417</v>
          </cell>
          <cell r="I3366">
            <v>0</v>
          </cell>
        </row>
        <row r="3367">
          <cell r="C3367" t="str">
            <v>a.) Vật liệu</v>
          </cell>
        </row>
        <row r="3368">
          <cell r="B3368" t="str">
            <v>020</v>
          </cell>
          <cell r="C3368" t="str">
            <v>Cồn công nghiệp</v>
          </cell>
          <cell r="D3368" t="str">
            <v>kg</v>
          </cell>
          <cell r="E3368">
            <v>0.43</v>
          </cell>
          <cell r="F3368">
            <v>9500</v>
          </cell>
          <cell r="G3368">
            <v>4085</v>
          </cell>
        </row>
        <row r="3369">
          <cell r="B3369" t="str">
            <v>040</v>
          </cell>
          <cell r="C3369" t="str">
            <v>Giẻ lau</v>
          </cell>
          <cell r="D3369" t="str">
            <v>kg</v>
          </cell>
          <cell r="E3369">
            <v>7.0000000000000007E-2</v>
          </cell>
          <cell r="F3369">
            <v>5000</v>
          </cell>
          <cell r="G3369">
            <v>350.00000000000006</v>
          </cell>
        </row>
        <row r="3370">
          <cell r="C3370" t="str">
            <v>b.) Nhân công</v>
          </cell>
        </row>
        <row r="3371">
          <cell r="B3371" t="str">
            <v>NC4,0_N2</v>
          </cell>
          <cell r="C3371" t="str">
            <v>Nhân công 4,0/7_nhóm 2</v>
          </cell>
          <cell r="D3371" t="str">
            <v>công</v>
          </cell>
          <cell r="E3371">
            <v>1.3069999999999999</v>
          </cell>
          <cell r="F3371">
            <v>306490.75657894736</v>
          </cell>
          <cell r="H3371">
            <v>400583.41884868417</v>
          </cell>
        </row>
        <row r="3372">
          <cell r="B3372" t="str">
            <v>D3.2343</v>
          </cell>
          <cell r="C3372" t="str">
            <v>Lắp đặt cách điện Polymer đỡ đơn cho dây lèo 500kV. Chiều cao lắp chuỗi &lt;=40m</v>
          </cell>
          <cell r="D3372" t="str">
            <v>1 bộ cách điện</v>
          </cell>
          <cell r="G3372">
            <v>4435</v>
          </cell>
          <cell r="H3372">
            <v>436442.83736842102</v>
          </cell>
          <cell r="I3372">
            <v>0</v>
          </cell>
        </row>
        <row r="3373">
          <cell r="C3373" t="str">
            <v>a.) Vật liệu</v>
          </cell>
        </row>
        <row r="3374">
          <cell r="B3374" t="str">
            <v>020</v>
          </cell>
          <cell r="C3374" t="str">
            <v>Cồn công nghiệp</v>
          </cell>
          <cell r="D3374" t="str">
            <v>kg</v>
          </cell>
          <cell r="E3374">
            <v>0.43</v>
          </cell>
          <cell r="F3374">
            <v>9500</v>
          </cell>
          <cell r="G3374">
            <v>4085</v>
          </cell>
        </row>
        <row r="3375">
          <cell r="B3375" t="str">
            <v>040</v>
          </cell>
          <cell r="C3375" t="str">
            <v>Giẻ lau</v>
          </cell>
          <cell r="D3375" t="str">
            <v>kg</v>
          </cell>
          <cell r="E3375">
            <v>7.0000000000000007E-2</v>
          </cell>
          <cell r="F3375">
            <v>5000</v>
          </cell>
          <cell r="G3375">
            <v>350.00000000000006</v>
          </cell>
        </row>
        <row r="3376">
          <cell r="C3376" t="str">
            <v>b.) Nhân công</v>
          </cell>
        </row>
        <row r="3377">
          <cell r="B3377" t="str">
            <v>NC4,0_N2</v>
          </cell>
          <cell r="C3377" t="str">
            <v>Nhân công 4,0/7_nhóm 2</v>
          </cell>
          <cell r="D3377" t="str">
            <v>công</v>
          </cell>
          <cell r="E3377">
            <v>1.4239999999999999</v>
          </cell>
          <cell r="F3377">
            <v>306490.75657894736</v>
          </cell>
          <cell r="H3377">
            <v>436442.83736842102</v>
          </cell>
        </row>
        <row r="3378">
          <cell r="B3378" t="str">
            <v>D3.2344</v>
          </cell>
          <cell r="C3378" t="str">
            <v>Lắp đặt cách điện Polymer đỡ đơn cho dây lèo 500kV. Chiều cao lắp chuỗi &lt;=50m</v>
          </cell>
          <cell r="D3378" t="str">
            <v>1 bộ cách điện</v>
          </cell>
          <cell r="G3378">
            <v>4435</v>
          </cell>
          <cell r="H3378">
            <v>500499.40549342101</v>
          </cell>
          <cell r="I3378">
            <v>0</v>
          </cell>
        </row>
        <row r="3379">
          <cell r="C3379" t="str">
            <v>a.) Vật liệu</v>
          </cell>
        </row>
        <row r="3380">
          <cell r="B3380" t="str">
            <v>020</v>
          </cell>
          <cell r="C3380" t="str">
            <v>Cồn công nghiệp</v>
          </cell>
          <cell r="D3380" t="str">
            <v>kg</v>
          </cell>
          <cell r="E3380">
            <v>0.43</v>
          </cell>
          <cell r="F3380">
            <v>9500</v>
          </cell>
          <cell r="G3380">
            <v>4085</v>
          </cell>
        </row>
        <row r="3381">
          <cell r="B3381" t="str">
            <v>040</v>
          </cell>
          <cell r="C3381" t="str">
            <v>Giẻ lau</v>
          </cell>
          <cell r="D3381" t="str">
            <v>kg</v>
          </cell>
          <cell r="E3381">
            <v>7.0000000000000007E-2</v>
          </cell>
          <cell r="F3381">
            <v>5000</v>
          </cell>
          <cell r="G3381">
            <v>350.00000000000006</v>
          </cell>
        </row>
        <row r="3382">
          <cell r="C3382" t="str">
            <v>b.) Nhân công</v>
          </cell>
        </row>
        <row r="3383">
          <cell r="B3383" t="str">
            <v>NC4,0_N2</v>
          </cell>
          <cell r="C3383" t="str">
            <v>Nhân công 4,0/7_nhóm 2</v>
          </cell>
          <cell r="D3383" t="str">
            <v>công</v>
          </cell>
          <cell r="E3383">
            <v>1.633</v>
          </cell>
          <cell r="F3383">
            <v>306490.75657894736</v>
          </cell>
          <cell r="H3383">
            <v>500499.40549342101</v>
          </cell>
        </row>
        <row r="3384">
          <cell r="B3384" t="str">
            <v>D3.2345</v>
          </cell>
          <cell r="C3384" t="str">
            <v>Lắp đặt cách điện Polymer đỡ đơn cho dây lèo 500kV. Chiều cao lắp chuỗi &lt;=60m</v>
          </cell>
          <cell r="D3384" t="str">
            <v>1 bộ cách điện</v>
          </cell>
          <cell r="G3384">
            <v>4435</v>
          </cell>
          <cell r="H3384">
            <v>555974.23243421048</v>
          </cell>
          <cell r="I3384">
            <v>0</v>
          </cell>
        </row>
        <row r="3385">
          <cell r="C3385" t="str">
            <v>a.) Vật liệu</v>
          </cell>
        </row>
        <row r="3386">
          <cell r="B3386" t="str">
            <v>020</v>
          </cell>
          <cell r="C3386" t="str">
            <v>Cồn công nghiệp</v>
          </cell>
          <cell r="D3386" t="str">
            <v>kg</v>
          </cell>
          <cell r="E3386">
            <v>0.43</v>
          </cell>
          <cell r="F3386">
            <v>9500</v>
          </cell>
          <cell r="G3386">
            <v>4085</v>
          </cell>
        </row>
        <row r="3387">
          <cell r="B3387" t="str">
            <v>040</v>
          </cell>
          <cell r="C3387" t="str">
            <v>Giẻ lau</v>
          </cell>
          <cell r="D3387" t="str">
            <v>kg</v>
          </cell>
          <cell r="E3387">
            <v>7.0000000000000007E-2</v>
          </cell>
          <cell r="F3387">
            <v>5000</v>
          </cell>
          <cell r="G3387">
            <v>350.00000000000006</v>
          </cell>
        </row>
        <row r="3388">
          <cell r="C3388" t="str">
            <v>b.) Nhân công</v>
          </cell>
        </row>
        <row r="3389">
          <cell r="B3389" t="str">
            <v>NC4,0_N2</v>
          </cell>
          <cell r="C3389" t="str">
            <v>Nhân công 4,0/7_nhóm 2</v>
          </cell>
          <cell r="D3389" t="str">
            <v>công</v>
          </cell>
          <cell r="E3389">
            <v>1.8140000000000001</v>
          </cell>
          <cell r="F3389">
            <v>306490.75657894736</v>
          </cell>
          <cell r="H3389">
            <v>555974.23243421048</v>
          </cell>
        </row>
        <row r="3390">
          <cell r="B3390" t="str">
            <v>D3.2346</v>
          </cell>
          <cell r="C3390" t="str">
            <v>Lắp đặt cách điện Polymer đỡ đơn cho dây lèo 500kV. Chiều cao lắp chuỗi &lt;=70m</v>
          </cell>
          <cell r="D3390" t="str">
            <v>1 bộ cách điện</v>
          </cell>
          <cell r="G3390">
            <v>4435</v>
          </cell>
          <cell r="H3390">
            <v>611755.55013157893</v>
          </cell>
          <cell r="I3390">
            <v>0</v>
          </cell>
        </row>
        <row r="3391">
          <cell r="C3391" t="str">
            <v>a.) Vật liệu</v>
          </cell>
        </row>
        <row r="3392">
          <cell r="B3392" t="str">
            <v>020</v>
          </cell>
          <cell r="C3392" t="str">
            <v>Cồn công nghiệp</v>
          </cell>
          <cell r="D3392" t="str">
            <v>kg</v>
          </cell>
          <cell r="E3392">
            <v>0.43</v>
          </cell>
          <cell r="F3392">
            <v>9500</v>
          </cell>
          <cell r="G3392">
            <v>4085</v>
          </cell>
        </row>
        <row r="3393">
          <cell r="B3393" t="str">
            <v>040</v>
          </cell>
          <cell r="C3393" t="str">
            <v>Giẻ lau</v>
          </cell>
          <cell r="D3393" t="str">
            <v>kg</v>
          </cell>
          <cell r="E3393">
            <v>7.0000000000000007E-2</v>
          </cell>
          <cell r="F3393">
            <v>5000</v>
          </cell>
          <cell r="G3393">
            <v>350.00000000000006</v>
          </cell>
        </row>
        <row r="3394">
          <cell r="C3394" t="str">
            <v>b.) Nhân công</v>
          </cell>
        </row>
        <row r="3395">
          <cell r="B3395" t="str">
            <v>NC4,0_N2</v>
          </cell>
          <cell r="C3395" t="str">
            <v>Nhân công 4,0/7_nhóm 2</v>
          </cell>
          <cell r="D3395" t="str">
            <v>công</v>
          </cell>
          <cell r="E3395">
            <v>1.996</v>
          </cell>
          <cell r="F3395">
            <v>306490.75657894736</v>
          </cell>
          <cell r="H3395">
            <v>611755.55013157893</v>
          </cell>
        </row>
        <row r="3396">
          <cell r="B3396" t="str">
            <v>D3.2347</v>
          </cell>
          <cell r="C3396" t="str">
            <v>Lắp đặt cách điện Polymer đỡ đơn cho dây lèo 500kV. Chiều cao lắp chuỗi &gt;70m</v>
          </cell>
          <cell r="D3396" t="str">
            <v>1 bộ cách điện</v>
          </cell>
          <cell r="G3396">
            <v>4435</v>
          </cell>
          <cell r="H3396">
            <v>673053.70144736848</v>
          </cell>
          <cell r="I3396">
            <v>0</v>
          </cell>
        </row>
        <row r="3397">
          <cell r="C3397" t="str">
            <v>a.) Vật liệu</v>
          </cell>
        </row>
        <row r="3398">
          <cell r="B3398" t="str">
            <v>020</v>
          </cell>
          <cell r="C3398" t="str">
            <v>Cồn công nghiệp</v>
          </cell>
          <cell r="D3398" t="str">
            <v>kg</v>
          </cell>
          <cell r="E3398">
            <v>0.43</v>
          </cell>
          <cell r="F3398">
            <v>9500</v>
          </cell>
          <cell r="G3398">
            <v>4085</v>
          </cell>
        </row>
        <row r="3399">
          <cell r="B3399" t="str">
            <v>040</v>
          </cell>
          <cell r="C3399" t="str">
            <v>Giẻ lau</v>
          </cell>
          <cell r="D3399" t="str">
            <v>kg</v>
          </cell>
          <cell r="E3399">
            <v>7.0000000000000007E-2</v>
          </cell>
          <cell r="F3399">
            <v>5000</v>
          </cell>
          <cell r="G3399">
            <v>350.00000000000006</v>
          </cell>
        </row>
        <row r="3400">
          <cell r="C3400" t="str">
            <v>b.) Nhân công</v>
          </cell>
        </row>
        <row r="3401">
          <cell r="B3401" t="str">
            <v>NC4,0_N2</v>
          </cell>
          <cell r="C3401" t="str">
            <v>Nhân công 4,0/7_nhóm 2</v>
          </cell>
          <cell r="D3401" t="str">
            <v>công</v>
          </cell>
          <cell r="E3401">
            <v>2.1960000000000002</v>
          </cell>
          <cell r="F3401">
            <v>306490.75657894736</v>
          </cell>
          <cell r="H3401">
            <v>673053.70144736848</v>
          </cell>
        </row>
        <row r="3402">
          <cell r="B3402" t="str">
            <v>D3.2411</v>
          </cell>
          <cell r="C3402" t="str">
            <v>Lắp đặt cách điện Polymer néo đơn cho dây dẫn &lt;=35kV. Chiều cao lắp chuỗi &lt;=20m</v>
          </cell>
          <cell r="D3402" t="str">
            <v>1 bộ cách điện</v>
          </cell>
          <cell r="G3402">
            <v>812.5</v>
          </cell>
          <cell r="H3402">
            <v>77235.670657894734</v>
          </cell>
          <cell r="I3402">
            <v>0</v>
          </cell>
        </row>
        <row r="3403">
          <cell r="C3403" t="str">
            <v>a.) Vật liệu</v>
          </cell>
        </row>
        <row r="3404">
          <cell r="B3404" t="str">
            <v>020</v>
          </cell>
          <cell r="C3404" t="str">
            <v>Cồn công nghiệp</v>
          </cell>
          <cell r="D3404" t="str">
            <v>kg</v>
          </cell>
          <cell r="E3404">
            <v>7.4999999999999997E-2</v>
          </cell>
          <cell r="F3404">
            <v>9500</v>
          </cell>
          <cell r="G3404">
            <v>712.5</v>
          </cell>
        </row>
        <row r="3405">
          <cell r="B3405" t="str">
            <v>040</v>
          </cell>
          <cell r="C3405" t="str">
            <v>Giẻ lau</v>
          </cell>
          <cell r="D3405" t="str">
            <v>kg</v>
          </cell>
          <cell r="E3405">
            <v>0.02</v>
          </cell>
          <cell r="F3405">
            <v>5000</v>
          </cell>
          <cell r="G3405">
            <v>100</v>
          </cell>
        </row>
        <row r="3406">
          <cell r="C3406" t="str">
            <v>b.) Nhân công</v>
          </cell>
        </row>
        <row r="3407">
          <cell r="B3407" t="str">
            <v>NC4,0_N2</v>
          </cell>
          <cell r="C3407" t="str">
            <v>Nhân công 4,0/7_nhóm 2</v>
          </cell>
          <cell r="D3407" t="str">
            <v>công</v>
          </cell>
          <cell r="E3407">
            <v>0.252</v>
          </cell>
          <cell r="F3407">
            <v>306490.75657894736</v>
          </cell>
          <cell r="H3407">
            <v>77235.670657894734</v>
          </cell>
        </row>
        <row r="3408">
          <cell r="B3408" t="str">
            <v>D3.2412</v>
          </cell>
          <cell r="C3408" t="str">
            <v>Lắp đặt cách điện Polymer néo đơn cho dây dẫn &lt;=35kV. Chiều cao lắp chuỗi &lt;=30m</v>
          </cell>
          <cell r="D3408" t="str">
            <v>1 bộ cách điện</v>
          </cell>
          <cell r="G3408">
            <v>812.5</v>
          </cell>
          <cell r="H3408">
            <v>80607.068980263153</v>
          </cell>
          <cell r="I3408">
            <v>0</v>
          </cell>
        </row>
        <row r="3409">
          <cell r="C3409" t="str">
            <v>a.) Vật liệu</v>
          </cell>
        </row>
        <row r="3410">
          <cell r="B3410" t="str">
            <v>020</v>
          </cell>
          <cell r="C3410" t="str">
            <v>Cồn công nghiệp</v>
          </cell>
          <cell r="D3410" t="str">
            <v>kg</v>
          </cell>
          <cell r="E3410">
            <v>7.4999999999999997E-2</v>
          </cell>
          <cell r="F3410">
            <v>9500</v>
          </cell>
          <cell r="G3410">
            <v>712.5</v>
          </cell>
        </row>
        <row r="3411">
          <cell r="B3411" t="str">
            <v>040</v>
          </cell>
          <cell r="C3411" t="str">
            <v>Giẻ lau</v>
          </cell>
          <cell r="D3411" t="str">
            <v>kg</v>
          </cell>
          <cell r="E3411">
            <v>0.02</v>
          </cell>
          <cell r="F3411">
            <v>5000</v>
          </cell>
          <cell r="G3411">
            <v>100</v>
          </cell>
        </row>
        <row r="3412">
          <cell r="C3412" t="str">
            <v>b.) Nhân công</v>
          </cell>
        </row>
        <row r="3413">
          <cell r="B3413" t="str">
            <v>NC4,0_N2</v>
          </cell>
          <cell r="C3413" t="str">
            <v>Nhân công 4,0/7_nhóm 2</v>
          </cell>
          <cell r="D3413" t="str">
            <v>công</v>
          </cell>
          <cell r="E3413">
            <v>0.26300000000000001</v>
          </cell>
          <cell r="F3413">
            <v>306490.75657894736</v>
          </cell>
          <cell r="H3413">
            <v>80607.068980263153</v>
          </cell>
        </row>
        <row r="3414">
          <cell r="B3414" t="str">
            <v>D3.2413</v>
          </cell>
          <cell r="C3414" t="str">
            <v>Lắp đặt cách điện Polymer néo đơn cho dây dẫn &lt;=35kV. Chiều cao lắp chuỗi &lt;=40m</v>
          </cell>
          <cell r="D3414" t="str">
            <v>1 bộ cách điện</v>
          </cell>
          <cell r="G3414">
            <v>812.5</v>
          </cell>
          <cell r="H3414">
            <v>91027.754703947357</v>
          </cell>
          <cell r="I3414">
            <v>0</v>
          </cell>
        </row>
        <row r="3415">
          <cell r="C3415" t="str">
            <v>a.) Vật liệu</v>
          </cell>
        </row>
        <row r="3416">
          <cell r="B3416" t="str">
            <v>020</v>
          </cell>
          <cell r="C3416" t="str">
            <v>Cồn công nghiệp</v>
          </cell>
          <cell r="D3416" t="str">
            <v>kg</v>
          </cell>
          <cell r="E3416">
            <v>7.4999999999999997E-2</v>
          </cell>
          <cell r="F3416">
            <v>9500</v>
          </cell>
          <cell r="G3416">
            <v>712.5</v>
          </cell>
        </row>
        <row r="3417">
          <cell r="B3417" t="str">
            <v>040</v>
          </cell>
          <cell r="C3417" t="str">
            <v>Giẻ lau</v>
          </cell>
          <cell r="D3417" t="str">
            <v>kg</v>
          </cell>
          <cell r="E3417">
            <v>0.02</v>
          </cell>
          <cell r="F3417">
            <v>5000</v>
          </cell>
          <cell r="G3417">
            <v>100</v>
          </cell>
        </row>
        <row r="3418">
          <cell r="C3418" t="str">
            <v>b.) Nhân công</v>
          </cell>
        </row>
        <row r="3419">
          <cell r="B3419" t="str">
            <v>NC4,0_N2</v>
          </cell>
          <cell r="C3419" t="str">
            <v>Nhân công 4,0/7_nhóm 2</v>
          </cell>
          <cell r="D3419" t="str">
            <v>công</v>
          </cell>
          <cell r="E3419">
            <v>0.29699999999999999</v>
          </cell>
          <cell r="F3419">
            <v>306490.75657894736</v>
          </cell>
          <cell r="H3419">
            <v>91027.754703947357</v>
          </cell>
        </row>
        <row r="3420">
          <cell r="B3420" t="str">
            <v>D3.2414</v>
          </cell>
          <cell r="C3420" t="str">
            <v>Lắp đặt cách điện Polymer néo đơn cho dây dẫn &lt;=35kV. Chiều cao lắp chuỗi &lt;=50m</v>
          </cell>
          <cell r="D3420" t="str">
            <v>1 bộ cách điện</v>
          </cell>
          <cell r="G3420">
            <v>812.5</v>
          </cell>
          <cell r="H3420">
            <v>101448.44042763158</v>
          </cell>
          <cell r="I3420">
            <v>0</v>
          </cell>
        </row>
        <row r="3421">
          <cell r="C3421" t="str">
            <v>a.) Vật liệu</v>
          </cell>
        </row>
        <row r="3422">
          <cell r="B3422" t="str">
            <v>020</v>
          </cell>
          <cell r="C3422" t="str">
            <v>Cồn công nghiệp</v>
          </cell>
          <cell r="D3422" t="str">
            <v>kg</v>
          </cell>
          <cell r="E3422">
            <v>7.4999999999999997E-2</v>
          </cell>
          <cell r="F3422">
            <v>9500</v>
          </cell>
          <cell r="G3422">
            <v>712.5</v>
          </cell>
        </row>
        <row r="3423">
          <cell r="B3423" t="str">
            <v>040</v>
          </cell>
          <cell r="C3423" t="str">
            <v>Giẻ lau</v>
          </cell>
          <cell r="D3423" t="str">
            <v>kg</v>
          </cell>
          <cell r="E3423">
            <v>0.02</v>
          </cell>
          <cell r="F3423">
            <v>5000</v>
          </cell>
          <cell r="G3423">
            <v>100</v>
          </cell>
        </row>
        <row r="3424">
          <cell r="C3424" t="str">
            <v>b.) Nhân công</v>
          </cell>
        </row>
        <row r="3425">
          <cell r="B3425" t="str">
            <v>NC4,0_N2</v>
          </cell>
          <cell r="C3425" t="str">
            <v>Nhân công 4,0/7_nhóm 2</v>
          </cell>
          <cell r="D3425" t="str">
            <v>công</v>
          </cell>
          <cell r="E3425">
            <v>0.33100000000000002</v>
          </cell>
          <cell r="F3425">
            <v>306490.75657894736</v>
          </cell>
          <cell r="H3425">
            <v>101448.44042763158</v>
          </cell>
        </row>
        <row r="3426">
          <cell r="B3426" t="str">
            <v>D3.2415</v>
          </cell>
          <cell r="C3426" t="str">
            <v>Lắp đặt cách điện Polymer néo đơn cho dây dẫn &lt;=35kV. Chiều cao lắp chuỗi &lt;=60m</v>
          </cell>
          <cell r="D3426" t="str">
            <v>1 bộ cách điện</v>
          </cell>
          <cell r="G3426">
            <v>812.5</v>
          </cell>
          <cell r="H3426">
            <v>111256.14463815789</v>
          </cell>
          <cell r="I3426">
            <v>0</v>
          </cell>
        </row>
        <row r="3427">
          <cell r="C3427" t="str">
            <v>a.) Vật liệu</v>
          </cell>
        </row>
        <row r="3428">
          <cell r="B3428" t="str">
            <v>020</v>
          </cell>
          <cell r="C3428" t="str">
            <v>Cồn công nghiệp</v>
          </cell>
          <cell r="D3428" t="str">
            <v>kg</v>
          </cell>
          <cell r="E3428">
            <v>7.4999999999999997E-2</v>
          </cell>
          <cell r="F3428">
            <v>9500</v>
          </cell>
          <cell r="G3428">
            <v>712.5</v>
          </cell>
        </row>
        <row r="3429">
          <cell r="B3429" t="str">
            <v>040</v>
          </cell>
          <cell r="C3429" t="str">
            <v>Giẻ lau</v>
          </cell>
          <cell r="D3429" t="str">
            <v>kg</v>
          </cell>
          <cell r="E3429">
            <v>0.02</v>
          </cell>
          <cell r="F3429">
            <v>5000</v>
          </cell>
          <cell r="G3429">
            <v>100</v>
          </cell>
        </row>
        <row r="3430">
          <cell r="C3430" t="str">
            <v>b.) Nhân công</v>
          </cell>
        </row>
        <row r="3431">
          <cell r="B3431" t="str">
            <v>NC4,0_N2</v>
          </cell>
          <cell r="C3431" t="str">
            <v>Nhân công 4,0/7_nhóm 2</v>
          </cell>
          <cell r="D3431" t="str">
            <v>công</v>
          </cell>
          <cell r="E3431">
            <v>0.36299999999999999</v>
          </cell>
          <cell r="F3431">
            <v>306490.75657894736</v>
          </cell>
          <cell r="H3431">
            <v>111256.14463815789</v>
          </cell>
        </row>
        <row r="3432">
          <cell r="B3432" t="str">
            <v>D3.2421</v>
          </cell>
          <cell r="C3432" t="str">
            <v>Lắp đặt cách điện Polymer néo đơn cho dây dẫn 110kV. Chiều cao lắp chuỗi &lt;=20m</v>
          </cell>
          <cell r="D3432" t="str">
            <v>1 bộ cách điện</v>
          </cell>
          <cell r="G3432">
            <v>1717.5</v>
          </cell>
          <cell r="H3432">
            <v>173473.76822368419</v>
          </cell>
          <cell r="I3432">
            <v>0</v>
          </cell>
        </row>
        <row r="3433">
          <cell r="C3433" t="str">
            <v>a.) Vật liệu</v>
          </cell>
        </row>
        <row r="3434">
          <cell r="B3434" t="str">
            <v>020</v>
          </cell>
          <cell r="C3434" t="str">
            <v>Cồn công nghiệp</v>
          </cell>
          <cell r="D3434" t="str">
            <v>kg</v>
          </cell>
          <cell r="E3434">
            <v>0.16500000000000001</v>
          </cell>
          <cell r="F3434">
            <v>9500</v>
          </cell>
          <cell r="G3434">
            <v>1567.5</v>
          </cell>
        </row>
        <row r="3435">
          <cell r="B3435" t="str">
            <v>040</v>
          </cell>
          <cell r="C3435" t="str">
            <v>Giẻ lau</v>
          </cell>
          <cell r="D3435" t="str">
            <v>kg</v>
          </cell>
          <cell r="E3435">
            <v>0.03</v>
          </cell>
          <cell r="F3435">
            <v>5000</v>
          </cell>
          <cell r="G3435">
            <v>150</v>
          </cell>
        </row>
        <row r="3436">
          <cell r="C3436" t="str">
            <v>b.) Nhân công</v>
          </cell>
        </row>
        <row r="3437">
          <cell r="B3437" t="str">
            <v>NC4,0_N2</v>
          </cell>
          <cell r="C3437" t="str">
            <v>Nhân công 4,0/7_nhóm 2</v>
          </cell>
          <cell r="D3437" t="str">
            <v>công</v>
          </cell>
          <cell r="E3437">
            <v>0.56599999999999995</v>
          </cell>
          <cell r="F3437">
            <v>306490.75657894736</v>
          </cell>
          <cell r="H3437">
            <v>173473.76822368419</v>
          </cell>
        </row>
        <row r="3438">
          <cell r="B3438" t="str">
            <v>D3.2422</v>
          </cell>
          <cell r="C3438" t="str">
            <v>Lắp đặt cách điện Polymer néo đơn cho dây dẫn 110kV. Chiều cao lắp chuỗi &lt;=30m</v>
          </cell>
          <cell r="D3438" t="str">
            <v>1 bộ cách điện</v>
          </cell>
          <cell r="G3438">
            <v>1717.5</v>
          </cell>
          <cell r="H3438">
            <v>183587.96319078945</v>
          </cell>
          <cell r="I3438">
            <v>0</v>
          </cell>
        </row>
        <row r="3439">
          <cell r="C3439" t="str">
            <v>a.) Vật liệu</v>
          </cell>
        </row>
        <row r="3440">
          <cell r="B3440" t="str">
            <v>020</v>
          </cell>
          <cell r="C3440" t="str">
            <v>Cồn công nghiệp</v>
          </cell>
          <cell r="D3440" t="str">
            <v>kg</v>
          </cell>
          <cell r="E3440">
            <v>0.16500000000000001</v>
          </cell>
          <cell r="F3440">
            <v>9500</v>
          </cell>
          <cell r="G3440">
            <v>1567.5</v>
          </cell>
        </row>
        <row r="3441">
          <cell r="B3441" t="str">
            <v>040</v>
          </cell>
          <cell r="C3441" t="str">
            <v>Giẻ lau</v>
          </cell>
          <cell r="D3441" t="str">
            <v>kg</v>
          </cell>
          <cell r="E3441">
            <v>0.03</v>
          </cell>
          <cell r="F3441">
            <v>5000</v>
          </cell>
          <cell r="G3441">
            <v>150</v>
          </cell>
        </row>
        <row r="3442">
          <cell r="C3442" t="str">
            <v>b.) Nhân công</v>
          </cell>
        </row>
        <row r="3443">
          <cell r="B3443" t="str">
            <v>NC4,0_N2</v>
          </cell>
          <cell r="C3443" t="str">
            <v>Nhân công 4,0/7_nhóm 2</v>
          </cell>
          <cell r="D3443" t="str">
            <v>công</v>
          </cell>
          <cell r="E3443">
            <v>0.59899999999999998</v>
          </cell>
          <cell r="F3443">
            <v>306490.75657894736</v>
          </cell>
          <cell r="H3443">
            <v>183587.96319078945</v>
          </cell>
        </row>
        <row r="3444">
          <cell r="B3444" t="str">
            <v>D3.2423</v>
          </cell>
          <cell r="C3444" t="str">
            <v>Lắp đặt cách điện Polymer néo đơn cho dây dẫn 110kV. Chiều cao lắp chuỗi &lt;=40m</v>
          </cell>
          <cell r="D3444" t="str">
            <v>1 bộ cách điện</v>
          </cell>
          <cell r="G3444">
            <v>1717.5</v>
          </cell>
          <cell r="H3444">
            <v>207800.73296052634</v>
          </cell>
          <cell r="I3444">
            <v>0</v>
          </cell>
        </row>
        <row r="3445">
          <cell r="C3445" t="str">
            <v>a.) Vật liệu</v>
          </cell>
        </row>
        <row r="3446">
          <cell r="B3446" t="str">
            <v>020</v>
          </cell>
          <cell r="C3446" t="str">
            <v>Cồn công nghiệp</v>
          </cell>
          <cell r="D3446" t="str">
            <v>kg</v>
          </cell>
          <cell r="E3446">
            <v>0.16500000000000001</v>
          </cell>
          <cell r="F3446">
            <v>9500</v>
          </cell>
          <cell r="G3446">
            <v>1567.5</v>
          </cell>
        </row>
        <row r="3447">
          <cell r="B3447" t="str">
            <v>040</v>
          </cell>
          <cell r="C3447" t="str">
            <v>Giẻ lau</v>
          </cell>
          <cell r="D3447" t="str">
            <v>kg</v>
          </cell>
          <cell r="E3447">
            <v>0.03</v>
          </cell>
          <cell r="F3447">
            <v>5000</v>
          </cell>
          <cell r="G3447">
            <v>150</v>
          </cell>
        </row>
        <row r="3448">
          <cell r="C3448" t="str">
            <v>b.) Nhân công</v>
          </cell>
        </row>
        <row r="3449">
          <cell r="B3449" t="str">
            <v>NC4,0_N2</v>
          </cell>
          <cell r="C3449" t="str">
            <v>Nhân công 4,0/7_nhóm 2</v>
          </cell>
          <cell r="D3449" t="str">
            <v>công</v>
          </cell>
          <cell r="E3449">
            <v>0.67800000000000005</v>
          </cell>
          <cell r="F3449">
            <v>306490.75657894736</v>
          </cell>
          <cell r="H3449">
            <v>207800.73296052634</v>
          </cell>
        </row>
        <row r="3450">
          <cell r="B3450" t="str">
            <v>D3.2424</v>
          </cell>
          <cell r="C3450" t="str">
            <v>Lắp đặt cách điện Polymer néo đơn cho dây dẫn 110kV. Chiều cao lắp chuỗi &lt;=50m</v>
          </cell>
          <cell r="D3450" t="str">
            <v>1 bộ cách điện</v>
          </cell>
          <cell r="G3450">
            <v>1717.5</v>
          </cell>
          <cell r="H3450">
            <v>231707.01197368422</v>
          </cell>
          <cell r="I3450">
            <v>0</v>
          </cell>
        </row>
        <row r="3451">
          <cell r="C3451" t="str">
            <v>a.) Vật liệu</v>
          </cell>
        </row>
        <row r="3452">
          <cell r="B3452" t="str">
            <v>020</v>
          </cell>
          <cell r="C3452" t="str">
            <v>Cồn công nghiệp</v>
          </cell>
          <cell r="D3452" t="str">
            <v>kg</v>
          </cell>
          <cell r="E3452">
            <v>0.16500000000000001</v>
          </cell>
          <cell r="F3452">
            <v>9500</v>
          </cell>
          <cell r="G3452">
            <v>1567.5</v>
          </cell>
        </row>
        <row r="3453">
          <cell r="B3453" t="str">
            <v>040</v>
          </cell>
          <cell r="C3453" t="str">
            <v>Giẻ lau</v>
          </cell>
          <cell r="D3453" t="str">
            <v>kg</v>
          </cell>
          <cell r="E3453">
            <v>0.03</v>
          </cell>
          <cell r="F3453">
            <v>5000</v>
          </cell>
          <cell r="G3453">
            <v>150</v>
          </cell>
        </row>
        <row r="3454">
          <cell r="C3454" t="str">
            <v>b.) Nhân công</v>
          </cell>
        </row>
        <row r="3455">
          <cell r="B3455" t="str">
            <v>NC4,0_N2</v>
          </cell>
          <cell r="C3455" t="str">
            <v>Nhân công 4,0/7_nhóm 2</v>
          </cell>
          <cell r="D3455" t="str">
            <v>công</v>
          </cell>
          <cell r="E3455">
            <v>0.75600000000000001</v>
          </cell>
          <cell r="F3455">
            <v>306490.75657894736</v>
          </cell>
          <cell r="H3455">
            <v>231707.01197368422</v>
          </cell>
        </row>
        <row r="3456">
          <cell r="B3456" t="str">
            <v>D3.2425</v>
          </cell>
          <cell r="C3456" t="str">
            <v>Lắp đặt cách điện Polymer néo đơn cho dây dẫn 110kV. Chiều cao lắp chuỗi &lt;=60m</v>
          </cell>
          <cell r="D3456" t="str">
            <v>1 bộ cách điện</v>
          </cell>
          <cell r="G3456">
            <v>1717.5</v>
          </cell>
          <cell r="H3456">
            <v>254080.83720394736</v>
          </cell>
          <cell r="I3456">
            <v>0</v>
          </cell>
        </row>
        <row r="3457">
          <cell r="C3457" t="str">
            <v>a.) Vật liệu</v>
          </cell>
        </row>
        <row r="3458">
          <cell r="B3458" t="str">
            <v>020</v>
          </cell>
          <cell r="C3458" t="str">
            <v>Cồn công nghiệp</v>
          </cell>
          <cell r="D3458" t="str">
            <v>kg</v>
          </cell>
          <cell r="E3458">
            <v>0.16500000000000001</v>
          </cell>
          <cell r="F3458">
            <v>9500</v>
          </cell>
          <cell r="G3458">
            <v>1567.5</v>
          </cell>
        </row>
        <row r="3459">
          <cell r="B3459" t="str">
            <v>040</v>
          </cell>
          <cell r="C3459" t="str">
            <v>Giẻ lau</v>
          </cell>
          <cell r="D3459" t="str">
            <v>kg</v>
          </cell>
          <cell r="E3459">
            <v>0.03</v>
          </cell>
          <cell r="F3459">
            <v>5000</v>
          </cell>
          <cell r="G3459">
            <v>150</v>
          </cell>
        </row>
        <row r="3460">
          <cell r="C3460" t="str">
            <v>b.) Nhân công</v>
          </cell>
        </row>
        <row r="3461">
          <cell r="B3461" t="str">
            <v>NC4,0_N2</v>
          </cell>
          <cell r="C3461" t="str">
            <v>Nhân công 4,0/7_nhóm 2</v>
          </cell>
          <cell r="D3461" t="str">
            <v>công</v>
          </cell>
          <cell r="E3461">
            <v>0.82899999999999996</v>
          </cell>
          <cell r="F3461">
            <v>306490.75657894736</v>
          </cell>
          <cell r="H3461">
            <v>254080.83720394736</v>
          </cell>
        </row>
        <row r="3462">
          <cell r="B3462" t="str">
            <v>D3.2426</v>
          </cell>
          <cell r="C3462" t="str">
            <v>Lắp đặt cách điện Polymer néo đơn cho dây dẫn 110kV. Chiều cao lắp chuỗi &lt;=70m</v>
          </cell>
          <cell r="D3462" t="str">
            <v>1 bộ cách điện</v>
          </cell>
          <cell r="G3462">
            <v>1717.5</v>
          </cell>
          <cell r="H3462">
            <v>279519.57</v>
          </cell>
          <cell r="I3462">
            <v>0</v>
          </cell>
        </row>
        <row r="3463">
          <cell r="C3463" t="str">
            <v>a.) Vật liệu</v>
          </cell>
        </row>
        <row r="3464">
          <cell r="B3464" t="str">
            <v>020</v>
          </cell>
          <cell r="C3464" t="str">
            <v>Cồn công nghiệp</v>
          </cell>
          <cell r="D3464" t="str">
            <v>kg</v>
          </cell>
          <cell r="E3464">
            <v>0.16500000000000001</v>
          </cell>
          <cell r="F3464">
            <v>9500</v>
          </cell>
          <cell r="G3464">
            <v>1567.5</v>
          </cell>
        </row>
        <row r="3465">
          <cell r="B3465" t="str">
            <v>040</v>
          </cell>
          <cell r="C3465" t="str">
            <v>Giẻ lau</v>
          </cell>
          <cell r="D3465" t="str">
            <v>kg</v>
          </cell>
          <cell r="E3465">
            <v>0.03</v>
          </cell>
          <cell r="F3465">
            <v>5000</v>
          </cell>
          <cell r="G3465">
            <v>150</v>
          </cell>
        </row>
        <row r="3466">
          <cell r="C3466" t="str">
            <v>b.) Nhân công</v>
          </cell>
        </row>
        <row r="3467">
          <cell r="B3467" t="str">
            <v>NC4,0_N2</v>
          </cell>
          <cell r="C3467" t="str">
            <v>Nhân công 4,0/7_nhóm 2</v>
          </cell>
          <cell r="D3467" t="str">
            <v>công</v>
          </cell>
          <cell r="E3467">
            <v>0.91200000000000003</v>
          </cell>
          <cell r="F3467">
            <v>306490.75657894736</v>
          </cell>
          <cell r="H3467">
            <v>279519.57</v>
          </cell>
        </row>
        <row r="3468">
          <cell r="B3468" t="str">
            <v>D3.2427</v>
          </cell>
          <cell r="C3468" t="str">
            <v>Lắp đặt cách điện Polymer néo đơn cho dây dẫn 110kV. Chiều cao lắp chuỗi &gt;70m</v>
          </cell>
          <cell r="D3468" t="str">
            <v>1 bộ cách điện</v>
          </cell>
          <cell r="G3468">
            <v>1717.5</v>
          </cell>
          <cell r="H3468">
            <v>307410.22884868417</v>
          </cell>
          <cell r="I3468">
            <v>0</v>
          </cell>
        </row>
        <row r="3469">
          <cell r="C3469" t="str">
            <v>a.) Vật liệu</v>
          </cell>
        </row>
        <row r="3470">
          <cell r="B3470" t="str">
            <v>020</v>
          </cell>
          <cell r="C3470" t="str">
            <v>Cồn công nghiệp</v>
          </cell>
          <cell r="D3470" t="str">
            <v>kg</v>
          </cell>
          <cell r="E3470">
            <v>0.16500000000000001</v>
          </cell>
          <cell r="F3470">
            <v>9500</v>
          </cell>
          <cell r="G3470">
            <v>1567.5</v>
          </cell>
        </row>
        <row r="3471">
          <cell r="B3471" t="str">
            <v>040</v>
          </cell>
          <cell r="C3471" t="str">
            <v>Giẻ lau</v>
          </cell>
          <cell r="D3471" t="str">
            <v>kg</v>
          </cell>
          <cell r="E3471">
            <v>0.03</v>
          </cell>
          <cell r="F3471">
            <v>5000</v>
          </cell>
          <cell r="G3471">
            <v>150</v>
          </cell>
        </row>
        <row r="3472">
          <cell r="C3472" t="str">
            <v>b.) Nhân công</v>
          </cell>
        </row>
        <row r="3473">
          <cell r="B3473" t="str">
            <v>NC4,0_N2</v>
          </cell>
          <cell r="C3473" t="str">
            <v>Nhân công 4,0/7_nhóm 2</v>
          </cell>
          <cell r="D3473" t="str">
            <v>công</v>
          </cell>
          <cell r="E3473">
            <v>1.0029999999999999</v>
          </cell>
          <cell r="F3473">
            <v>306490.75657894736</v>
          </cell>
          <cell r="H3473">
            <v>307410.22884868417</v>
          </cell>
        </row>
        <row r="3474">
          <cell r="B3474" t="str">
            <v>D3.2431</v>
          </cell>
          <cell r="C3474" t="str">
            <v>Lắp đặt cách điện Polymer néo đơn cho dây dẫn 220kV. Chiều cao lắp chuỗi &lt;=20m</v>
          </cell>
          <cell r="D3474" t="str">
            <v>1 bộ cách điện</v>
          </cell>
          <cell r="G3474">
            <v>2480</v>
          </cell>
          <cell r="H3474">
            <v>264195.03217105265</v>
          </cell>
          <cell r="I3474">
            <v>0</v>
          </cell>
        </row>
        <row r="3475">
          <cell r="C3475" t="str">
            <v>a.) Vật liệu</v>
          </cell>
        </row>
        <row r="3476">
          <cell r="B3476" t="str">
            <v>020</v>
          </cell>
          <cell r="C3476" t="str">
            <v>Cồn công nghiệp</v>
          </cell>
          <cell r="D3476" t="str">
            <v>kg</v>
          </cell>
          <cell r="E3476">
            <v>0.24</v>
          </cell>
          <cell r="F3476">
            <v>9500</v>
          </cell>
          <cell r="G3476">
            <v>2280</v>
          </cell>
        </row>
        <row r="3477">
          <cell r="B3477" t="str">
            <v>040</v>
          </cell>
          <cell r="C3477" t="str">
            <v>Giẻ lau</v>
          </cell>
          <cell r="D3477" t="str">
            <v>kg</v>
          </cell>
          <cell r="E3477">
            <v>0.04</v>
          </cell>
          <cell r="F3477">
            <v>5000</v>
          </cell>
          <cell r="G3477">
            <v>200</v>
          </cell>
        </row>
        <row r="3478">
          <cell r="C3478" t="str">
            <v>b.) Nhân công</v>
          </cell>
        </row>
        <row r="3479">
          <cell r="B3479" t="str">
            <v>NC4,0_N2</v>
          </cell>
          <cell r="C3479" t="str">
            <v>Nhân công 4,0/7_nhóm 2</v>
          </cell>
          <cell r="D3479" t="str">
            <v>công</v>
          </cell>
          <cell r="E3479">
            <v>0.86199999999999999</v>
          </cell>
          <cell r="F3479">
            <v>306490.75657894736</v>
          </cell>
          <cell r="H3479">
            <v>264195.03217105265</v>
          </cell>
        </row>
        <row r="3480">
          <cell r="B3480" t="str">
            <v>D3.2432</v>
          </cell>
          <cell r="C3480" t="str">
            <v>Lắp đặt cách điện Polymer néo đơn cho dây dẫn 220kV. Chiều cao lắp chuỗi &lt;=30m</v>
          </cell>
          <cell r="D3480" t="str">
            <v>1 bộ cách điện</v>
          </cell>
          <cell r="G3480">
            <v>2480</v>
          </cell>
          <cell r="H3480">
            <v>277987.11621710524</v>
          </cell>
          <cell r="I3480">
            <v>0</v>
          </cell>
        </row>
        <row r="3481">
          <cell r="C3481" t="str">
            <v>a.) Vật liệu</v>
          </cell>
        </row>
        <row r="3482">
          <cell r="B3482" t="str">
            <v>020</v>
          </cell>
          <cell r="C3482" t="str">
            <v>Cồn công nghiệp</v>
          </cell>
          <cell r="D3482" t="str">
            <v>kg</v>
          </cell>
          <cell r="E3482">
            <v>0.24</v>
          </cell>
          <cell r="F3482">
            <v>9500</v>
          </cell>
          <cell r="G3482">
            <v>2280</v>
          </cell>
        </row>
        <row r="3483">
          <cell r="B3483" t="str">
            <v>040</v>
          </cell>
          <cell r="C3483" t="str">
            <v>Giẻ lau</v>
          </cell>
          <cell r="D3483" t="str">
            <v>kg</v>
          </cell>
          <cell r="E3483">
            <v>0.04</v>
          </cell>
          <cell r="F3483">
            <v>5000</v>
          </cell>
          <cell r="G3483">
            <v>200</v>
          </cell>
        </row>
        <row r="3484">
          <cell r="C3484" t="str">
            <v>b.) Nhân công</v>
          </cell>
        </row>
        <row r="3485">
          <cell r="B3485" t="str">
            <v>NC4,0_N2</v>
          </cell>
          <cell r="C3485" t="str">
            <v>Nhân công 4,0/7_nhóm 2</v>
          </cell>
          <cell r="D3485" t="str">
            <v>công</v>
          </cell>
          <cell r="E3485">
            <v>0.90700000000000003</v>
          </cell>
          <cell r="F3485">
            <v>306490.75657894736</v>
          </cell>
          <cell r="H3485">
            <v>277987.11621710524</v>
          </cell>
        </row>
        <row r="3486">
          <cell r="B3486" t="str">
            <v>D3.2433</v>
          </cell>
          <cell r="C3486" t="str">
            <v>Lắp đặt cách điện Polymer néo đơn cho dây dẫn 220kV. Chiều cao lắp chuỗi &lt;=40m</v>
          </cell>
          <cell r="D3486" t="str">
            <v>1 bộ cách điện</v>
          </cell>
          <cell r="G3486">
            <v>2480</v>
          </cell>
          <cell r="H3486">
            <v>315685.47927631577</v>
          </cell>
          <cell r="I3486">
            <v>0</v>
          </cell>
        </row>
        <row r="3487">
          <cell r="C3487" t="str">
            <v>a.) Vật liệu</v>
          </cell>
        </row>
        <row r="3488">
          <cell r="B3488" t="str">
            <v>020</v>
          </cell>
          <cell r="C3488" t="str">
            <v>Cồn công nghiệp</v>
          </cell>
          <cell r="D3488" t="str">
            <v>kg</v>
          </cell>
          <cell r="E3488">
            <v>0.24</v>
          </cell>
          <cell r="F3488">
            <v>9500</v>
          </cell>
          <cell r="G3488">
            <v>2280</v>
          </cell>
        </row>
        <row r="3489">
          <cell r="B3489" t="str">
            <v>040</v>
          </cell>
          <cell r="C3489" t="str">
            <v>Giẻ lau</v>
          </cell>
          <cell r="D3489" t="str">
            <v>kg</v>
          </cell>
          <cell r="E3489">
            <v>0.04</v>
          </cell>
          <cell r="F3489">
            <v>5000</v>
          </cell>
          <cell r="G3489">
            <v>200</v>
          </cell>
        </row>
        <row r="3490">
          <cell r="C3490" t="str">
            <v>b.) Nhân công</v>
          </cell>
        </row>
        <row r="3491">
          <cell r="B3491" t="str">
            <v>NC4,0_N2</v>
          </cell>
          <cell r="C3491" t="str">
            <v>Nhân công 4,0/7_nhóm 2</v>
          </cell>
          <cell r="D3491" t="str">
            <v>công</v>
          </cell>
          <cell r="E3491">
            <v>1.03</v>
          </cell>
          <cell r="F3491">
            <v>306490.75657894736</v>
          </cell>
          <cell r="H3491">
            <v>315685.47927631577</v>
          </cell>
        </row>
        <row r="3492">
          <cell r="B3492" t="str">
            <v>D3.2434</v>
          </cell>
          <cell r="C3492" t="str">
            <v>Lắp đặt cách điện Polymer néo đơn cho dây dẫn 220kV. Chiều cao lắp chuỗi &lt;=50m</v>
          </cell>
          <cell r="D3492" t="str">
            <v>1 bộ cách điện</v>
          </cell>
          <cell r="G3492">
            <v>2480</v>
          </cell>
          <cell r="H3492">
            <v>351851.38855263154</v>
          </cell>
          <cell r="I3492">
            <v>0</v>
          </cell>
        </row>
        <row r="3493">
          <cell r="C3493" t="str">
            <v>a.) Vật liệu</v>
          </cell>
        </row>
        <row r="3494">
          <cell r="B3494" t="str">
            <v>020</v>
          </cell>
          <cell r="C3494" t="str">
            <v>Cồn công nghiệp</v>
          </cell>
          <cell r="D3494" t="str">
            <v>kg</v>
          </cell>
          <cell r="E3494">
            <v>0.24</v>
          </cell>
          <cell r="F3494">
            <v>9500</v>
          </cell>
          <cell r="G3494">
            <v>2280</v>
          </cell>
        </row>
        <row r="3495">
          <cell r="B3495" t="str">
            <v>040</v>
          </cell>
          <cell r="C3495" t="str">
            <v>Giẻ lau</v>
          </cell>
          <cell r="D3495" t="str">
            <v>kg</v>
          </cell>
          <cell r="E3495">
            <v>0.04</v>
          </cell>
          <cell r="F3495">
            <v>5000</v>
          </cell>
          <cell r="G3495">
            <v>200</v>
          </cell>
        </row>
        <row r="3496">
          <cell r="C3496" t="str">
            <v>b.) Nhân công</v>
          </cell>
        </row>
        <row r="3497">
          <cell r="B3497" t="str">
            <v>NC4,0_N2</v>
          </cell>
          <cell r="C3497" t="str">
            <v>Nhân công 4,0/7_nhóm 2</v>
          </cell>
          <cell r="D3497" t="str">
            <v>công</v>
          </cell>
          <cell r="E3497">
            <v>1.1479999999999999</v>
          </cell>
          <cell r="F3497">
            <v>306490.75657894736</v>
          </cell>
          <cell r="H3497">
            <v>351851.38855263154</v>
          </cell>
        </row>
        <row r="3498">
          <cell r="B3498" t="str">
            <v>D3.2435</v>
          </cell>
          <cell r="C3498" t="str">
            <v>Lắp đặt cách điện Polymer néo đơn cho dây dẫn 220kV. Chiều cao lắp chuỗi &lt;=60m</v>
          </cell>
          <cell r="D3498" t="str">
            <v>1 bộ cách điện</v>
          </cell>
          <cell r="G3498">
            <v>2480</v>
          </cell>
          <cell r="H3498">
            <v>446250.54157894733</v>
          </cell>
          <cell r="I3498">
            <v>0</v>
          </cell>
        </row>
        <row r="3499">
          <cell r="C3499" t="str">
            <v>a.) Vật liệu</v>
          </cell>
        </row>
        <row r="3500">
          <cell r="B3500" t="str">
            <v>020</v>
          </cell>
          <cell r="C3500" t="str">
            <v>Cồn công nghiệp</v>
          </cell>
          <cell r="D3500" t="str">
            <v>kg</v>
          </cell>
          <cell r="E3500">
            <v>0.24</v>
          </cell>
          <cell r="F3500">
            <v>9500</v>
          </cell>
          <cell r="G3500">
            <v>2280</v>
          </cell>
        </row>
        <row r="3501">
          <cell r="B3501" t="str">
            <v>040</v>
          </cell>
          <cell r="C3501" t="str">
            <v>Giẻ lau</v>
          </cell>
          <cell r="D3501" t="str">
            <v>kg</v>
          </cell>
          <cell r="E3501">
            <v>0.04</v>
          </cell>
          <cell r="F3501">
            <v>5000</v>
          </cell>
          <cell r="G3501">
            <v>200</v>
          </cell>
        </row>
        <row r="3502">
          <cell r="C3502" t="str">
            <v>b.) Nhân công</v>
          </cell>
        </row>
        <row r="3503">
          <cell r="B3503" t="str">
            <v>NC4,0_N2</v>
          </cell>
          <cell r="C3503" t="str">
            <v>Nhân công 4,0/7_nhóm 2</v>
          </cell>
          <cell r="D3503" t="str">
            <v>công</v>
          </cell>
          <cell r="E3503">
            <v>1.456</v>
          </cell>
          <cell r="F3503">
            <v>306490.75657894736</v>
          </cell>
          <cell r="H3503">
            <v>446250.54157894733</v>
          </cell>
        </row>
        <row r="3504">
          <cell r="B3504" t="str">
            <v>D3.2436</v>
          </cell>
          <cell r="C3504" t="str">
            <v>Lắp đặt cách điện Polymer néo đơn cho dây dẫn 220kV. Chiều cao lắp chuỗi &lt;=70m</v>
          </cell>
          <cell r="D3504" t="str">
            <v>1 bộ cách điện</v>
          </cell>
          <cell r="G3504">
            <v>2480</v>
          </cell>
          <cell r="H3504">
            <v>490998.19203947368</v>
          </cell>
          <cell r="I3504">
            <v>0</v>
          </cell>
        </row>
        <row r="3505">
          <cell r="C3505" t="str">
            <v>a.) Vật liệu</v>
          </cell>
        </row>
        <row r="3506">
          <cell r="B3506" t="str">
            <v>020</v>
          </cell>
          <cell r="C3506" t="str">
            <v>Cồn công nghiệp</v>
          </cell>
          <cell r="D3506" t="str">
            <v>kg</v>
          </cell>
          <cell r="E3506">
            <v>0.24</v>
          </cell>
          <cell r="F3506">
            <v>9500</v>
          </cell>
          <cell r="G3506">
            <v>2280</v>
          </cell>
        </row>
        <row r="3507">
          <cell r="B3507" t="str">
            <v>040</v>
          </cell>
          <cell r="C3507" t="str">
            <v>Giẻ lau</v>
          </cell>
          <cell r="D3507" t="str">
            <v>kg</v>
          </cell>
          <cell r="E3507">
            <v>0.04</v>
          </cell>
          <cell r="F3507">
            <v>5000</v>
          </cell>
          <cell r="G3507">
            <v>200</v>
          </cell>
        </row>
        <row r="3508">
          <cell r="C3508" t="str">
            <v>b.) Nhân công</v>
          </cell>
        </row>
        <row r="3509">
          <cell r="B3509" t="str">
            <v>NC4,0_N2</v>
          </cell>
          <cell r="C3509" t="str">
            <v>Nhân công 4,0/7_nhóm 2</v>
          </cell>
          <cell r="D3509" t="str">
            <v>công</v>
          </cell>
          <cell r="E3509">
            <v>1.6020000000000001</v>
          </cell>
          <cell r="F3509">
            <v>306490.75657894736</v>
          </cell>
          <cell r="H3509">
            <v>490998.19203947368</v>
          </cell>
        </row>
        <row r="3510">
          <cell r="B3510" t="str">
            <v>D3.2437</v>
          </cell>
          <cell r="C3510" t="str">
            <v>Lắp đặt cách điện Polymer néo đơn cho dây dẫn 220kV. Chiều cao lắp chuỗi &gt;70m</v>
          </cell>
          <cell r="D3510" t="str">
            <v>1 bộ cách điện</v>
          </cell>
          <cell r="G3510">
            <v>2480</v>
          </cell>
          <cell r="H3510">
            <v>540036.71309210523</v>
          </cell>
          <cell r="I3510">
            <v>0</v>
          </cell>
        </row>
        <row r="3511">
          <cell r="C3511" t="str">
            <v>a.) Vật liệu</v>
          </cell>
        </row>
        <row r="3512">
          <cell r="B3512" t="str">
            <v>020</v>
          </cell>
          <cell r="C3512" t="str">
            <v>Cồn công nghiệp</v>
          </cell>
          <cell r="D3512" t="str">
            <v>kg</v>
          </cell>
          <cell r="E3512">
            <v>0.24</v>
          </cell>
          <cell r="F3512">
            <v>9500</v>
          </cell>
          <cell r="G3512">
            <v>2280</v>
          </cell>
        </row>
        <row r="3513">
          <cell r="B3513" t="str">
            <v>040</v>
          </cell>
          <cell r="C3513" t="str">
            <v>Giẻ lau</v>
          </cell>
          <cell r="D3513" t="str">
            <v>kg</v>
          </cell>
          <cell r="E3513">
            <v>0.04</v>
          </cell>
          <cell r="F3513">
            <v>5000</v>
          </cell>
          <cell r="G3513">
            <v>200</v>
          </cell>
        </row>
        <row r="3514">
          <cell r="C3514" t="str">
            <v>b.) Nhân công</v>
          </cell>
        </row>
        <row r="3515">
          <cell r="B3515" t="str">
            <v>NC4,0_N2</v>
          </cell>
          <cell r="C3515" t="str">
            <v>Nhân công 4,0/7_nhóm 2</v>
          </cell>
          <cell r="D3515" t="str">
            <v>công</v>
          </cell>
          <cell r="E3515">
            <v>1.762</v>
          </cell>
          <cell r="F3515">
            <v>306490.75657894736</v>
          </cell>
          <cell r="H3515">
            <v>540036.71309210523</v>
          </cell>
        </row>
        <row r="3516">
          <cell r="B3516" t="str">
            <v>D3.2441</v>
          </cell>
          <cell r="C3516" t="str">
            <v>Lắp đặt cách điện Polymer néo đơn cho dây dẫn 500kV. Chiều cao lắp chuỗi &lt;=20m</v>
          </cell>
          <cell r="D3516" t="str">
            <v>1 bộ cách điện</v>
          </cell>
          <cell r="G3516">
            <v>4435</v>
          </cell>
          <cell r="H3516">
            <v>500499.40549342101</v>
          </cell>
          <cell r="I3516">
            <v>0</v>
          </cell>
        </row>
        <row r="3517">
          <cell r="C3517" t="str">
            <v>a.) Vật liệu</v>
          </cell>
        </row>
        <row r="3518">
          <cell r="B3518" t="str">
            <v>020</v>
          </cell>
          <cell r="C3518" t="str">
            <v>Cồn công nghiệp</v>
          </cell>
          <cell r="D3518" t="str">
            <v>kg</v>
          </cell>
          <cell r="E3518">
            <v>0.43</v>
          </cell>
          <cell r="F3518">
            <v>9500</v>
          </cell>
          <cell r="G3518">
            <v>4085</v>
          </cell>
        </row>
        <row r="3519">
          <cell r="B3519" t="str">
            <v>040</v>
          </cell>
          <cell r="C3519" t="str">
            <v>Giẻ lau</v>
          </cell>
          <cell r="D3519" t="str">
            <v>kg</v>
          </cell>
          <cell r="E3519">
            <v>7.0000000000000007E-2</v>
          </cell>
          <cell r="F3519">
            <v>5000</v>
          </cell>
          <cell r="G3519">
            <v>350.00000000000006</v>
          </cell>
        </row>
        <row r="3520">
          <cell r="C3520" t="str">
            <v>b.) Nhân công</v>
          </cell>
        </row>
        <row r="3521">
          <cell r="B3521" t="str">
            <v>NC4,0_N2</v>
          </cell>
          <cell r="C3521" t="str">
            <v>Nhân công 4,0/7_nhóm 2</v>
          </cell>
          <cell r="D3521" t="str">
            <v>công</v>
          </cell>
          <cell r="E3521">
            <v>1.633</v>
          </cell>
          <cell r="F3521">
            <v>306490.75657894736</v>
          </cell>
          <cell r="H3521">
            <v>500499.40549342101</v>
          </cell>
        </row>
        <row r="3522">
          <cell r="B3522" t="str">
            <v>D3.2442</v>
          </cell>
          <cell r="C3522" t="str">
            <v>Lắp đặt cách điện Polymer néo đơn cho dây dẫn 500kV. Chiều cao lắp chuỗi &lt;=30m</v>
          </cell>
          <cell r="D3522" t="str">
            <v>1 bộ cách điện</v>
          </cell>
          <cell r="G3522">
            <v>4435</v>
          </cell>
          <cell r="H3522">
            <v>568233.86269736849</v>
          </cell>
          <cell r="I3522">
            <v>0</v>
          </cell>
        </row>
        <row r="3523">
          <cell r="C3523" t="str">
            <v>a.) Vật liệu</v>
          </cell>
        </row>
        <row r="3524">
          <cell r="B3524" t="str">
            <v>020</v>
          </cell>
          <cell r="C3524" t="str">
            <v>Cồn công nghiệp</v>
          </cell>
          <cell r="D3524" t="str">
            <v>kg</v>
          </cell>
          <cell r="E3524">
            <v>0.43</v>
          </cell>
          <cell r="F3524">
            <v>9500</v>
          </cell>
          <cell r="G3524">
            <v>4085</v>
          </cell>
        </row>
        <row r="3525">
          <cell r="B3525" t="str">
            <v>040</v>
          </cell>
          <cell r="C3525" t="str">
            <v>Giẻ lau</v>
          </cell>
          <cell r="D3525" t="str">
            <v>kg</v>
          </cell>
          <cell r="E3525">
            <v>7.0000000000000007E-2</v>
          </cell>
          <cell r="F3525">
            <v>5000</v>
          </cell>
          <cell r="G3525">
            <v>350.00000000000006</v>
          </cell>
        </row>
        <row r="3526">
          <cell r="C3526" t="str">
            <v>b.) Nhân công</v>
          </cell>
        </row>
        <row r="3527">
          <cell r="B3527" t="str">
            <v>NC4,0_N2</v>
          </cell>
          <cell r="C3527" t="str">
            <v>Nhân công 4,0/7_nhóm 2</v>
          </cell>
          <cell r="D3527" t="str">
            <v>công</v>
          </cell>
          <cell r="E3527">
            <v>1.8540000000000001</v>
          </cell>
          <cell r="F3527">
            <v>306490.75657894736</v>
          </cell>
          <cell r="H3527">
            <v>568233.86269736849</v>
          </cell>
        </row>
        <row r="3528">
          <cell r="B3528" t="str">
            <v>D3.2443</v>
          </cell>
          <cell r="C3528" t="str">
            <v>Lắp đặt cách điện Polymer néo đơn cho dây dẫn 500kV. Chiều cao lắp chuỗi &lt;=40m</v>
          </cell>
          <cell r="D3528" t="str">
            <v>1 bộ cách điện</v>
          </cell>
          <cell r="G3528">
            <v>4435</v>
          </cell>
          <cell r="H3528">
            <v>633209.90309210517</v>
          </cell>
          <cell r="I3528">
            <v>0</v>
          </cell>
        </row>
        <row r="3529">
          <cell r="C3529" t="str">
            <v>a.) Vật liệu</v>
          </cell>
        </row>
        <row r="3530">
          <cell r="B3530" t="str">
            <v>020</v>
          </cell>
          <cell r="C3530" t="str">
            <v>Cồn công nghiệp</v>
          </cell>
          <cell r="D3530" t="str">
            <v>kg</v>
          </cell>
          <cell r="E3530">
            <v>0.43</v>
          </cell>
          <cell r="F3530">
            <v>9500</v>
          </cell>
          <cell r="G3530">
            <v>4085</v>
          </cell>
        </row>
        <row r="3531">
          <cell r="B3531" t="str">
            <v>040</v>
          </cell>
          <cell r="C3531" t="str">
            <v>Giẻ lau</v>
          </cell>
          <cell r="D3531" t="str">
            <v>kg</v>
          </cell>
          <cell r="E3531">
            <v>7.0000000000000007E-2</v>
          </cell>
          <cell r="F3531">
            <v>5000</v>
          </cell>
          <cell r="G3531">
            <v>350.00000000000006</v>
          </cell>
        </row>
        <row r="3532">
          <cell r="C3532" t="str">
            <v>b.) Nhân công</v>
          </cell>
        </row>
        <row r="3533">
          <cell r="B3533" t="str">
            <v>NC4,0_N2</v>
          </cell>
          <cell r="C3533" t="str">
            <v>Nhân công 4,0/7_nhóm 2</v>
          </cell>
          <cell r="D3533" t="str">
            <v>công</v>
          </cell>
          <cell r="E3533">
            <v>2.0659999999999998</v>
          </cell>
          <cell r="F3533">
            <v>306490.75657894736</v>
          </cell>
          <cell r="H3533">
            <v>633209.90309210517</v>
          </cell>
        </row>
        <row r="3534">
          <cell r="B3534" t="str">
            <v>D3.2444</v>
          </cell>
          <cell r="C3534" t="str">
            <v>Lắp đặt cách điện Polymer néo đơn cho dây dẫn 500kV. Chiều cao lắp chuỗi &lt;=50m</v>
          </cell>
          <cell r="D3534" t="str">
            <v>1 bộ cách điện</v>
          </cell>
          <cell r="G3534">
            <v>4435</v>
          </cell>
          <cell r="H3534">
            <v>803312.27299342107</v>
          </cell>
          <cell r="I3534">
            <v>0</v>
          </cell>
        </row>
        <row r="3535">
          <cell r="C3535" t="str">
            <v>a.) Vật liệu</v>
          </cell>
        </row>
        <row r="3536">
          <cell r="B3536" t="str">
            <v>020</v>
          </cell>
          <cell r="C3536" t="str">
            <v>Cồn công nghiệp</v>
          </cell>
          <cell r="D3536" t="str">
            <v>kg</v>
          </cell>
          <cell r="E3536">
            <v>0.43</v>
          </cell>
          <cell r="F3536">
            <v>9500</v>
          </cell>
          <cell r="G3536">
            <v>4085</v>
          </cell>
        </row>
        <row r="3537">
          <cell r="B3537" t="str">
            <v>040</v>
          </cell>
          <cell r="C3537" t="str">
            <v>Giẻ lau</v>
          </cell>
          <cell r="D3537" t="str">
            <v>kg</v>
          </cell>
          <cell r="E3537">
            <v>7.0000000000000007E-2</v>
          </cell>
          <cell r="F3537">
            <v>5000</v>
          </cell>
          <cell r="G3537">
            <v>350.00000000000006</v>
          </cell>
        </row>
        <row r="3538">
          <cell r="C3538" t="str">
            <v>b.) Nhân công</v>
          </cell>
        </row>
        <row r="3539">
          <cell r="B3539" t="str">
            <v>NC4,0_N2</v>
          </cell>
          <cell r="C3539" t="str">
            <v>Nhân công 4,0/7_nhóm 2</v>
          </cell>
          <cell r="D3539" t="str">
            <v>công</v>
          </cell>
          <cell r="E3539">
            <v>2.621</v>
          </cell>
          <cell r="F3539">
            <v>306490.75657894736</v>
          </cell>
          <cell r="H3539">
            <v>803312.27299342107</v>
          </cell>
        </row>
        <row r="3540">
          <cell r="B3540" t="str">
            <v>D3.2445</v>
          </cell>
          <cell r="C3540" t="str">
            <v>Lắp đặt cách điện Polymer néo đơn cho dây dẫn 500kV. Chiều cao lắp chuỗi &lt;=60m</v>
          </cell>
          <cell r="D3540" t="str">
            <v>1 bộ cách điện</v>
          </cell>
          <cell r="G3540">
            <v>4435</v>
          </cell>
          <cell r="H3540">
            <v>803312.27299342107</v>
          </cell>
          <cell r="I3540">
            <v>0</v>
          </cell>
        </row>
        <row r="3541">
          <cell r="C3541" t="str">
            <v>a.) Vật liệu</v>
          </cell>
        </row>
        <row r="3542">
          <cell r="B3542" t="str">
            <v>020</v>
          </cell>
          <cell r="C3542" t="str">
            <v>Cồn công nghiệp</v>
          </cell>
          <cell r="D3542" t="str">
            <v>kg</v>
          </cell>
          <cell r="E3542">
            <v>0.43</v>
          </cell>
          <cell r="F3542">
            <v>9500</v>
          </cell>
          <cell r="G3542">
            <v>4085</v>
          </cell>
        </row>
        <row r="3543">
          <cell r="B3543" t="str">
            <v>040</v>
          </cell>
          <cell r="C3543" t="str">
            <v>Giẻ lau</v>
          </cell>
          <cell r="D3543" t="str">
            <v>kg</v>
          </cell>
          <cell r="E3543">
            <v>7.0000000000000007E-2</v>
          </cell>
          <cell r="F3543">
            <v>5000</v>
          </cell>
          <cell r="G3543">
            <v>350.00000000000006</v>
          </cell>
        </row>
        <row r="3544">
          <cell r="C3544" t="str">
            <v>b.) Nhân công</v>
          </cell>
        </row>
        <row r="3545">
          <cell r="B3545" t="str">
            <v>NC4,0_N2</v>
          </cell>
          <cell r="C3545" t="str">
            <v>Nhân công 4,0/7_nhóm 2</v>
          </cell>
          <cell r="D3545" t="str">
            <v>công</v>
          </cell>
          <cell r="E3545">
            <v>2.621</v>
          </cell>
          <cell r="F3545">
            <v>306490.75657894736</v>
          </cell>
          <cell r="H3545">
            <v>803312.27299342107</v>
          </cell>
        </row>
        <row r="3546">
          <cell r="B3546" t="str">
            <v>D3.2446</v>
          </cell>
          <cell r="C3546" t="str">
            <v>Lắp đặt cách điện Polymer néo đơn cho dây dẫn 500kV. Chiều cao lắp chuỗi &lt;=70m</v>
          </cell>
          <cell r="D3546" t="str">
            <v>1 bộ cách điện</v>
          </cell>
          <cell r="G3546">
            <v>4435</v>
          </cell>
          <cell r="H3546">
            <v>883919.34197368415</v>
          </cell>
          <cell r="I3546">
            <v>0</v>
          </cell>
        </row>
        <row r="3547">
          <cell r="C3547" t="str">
            <v>a.) Vật liệu</v>
          </cell>
        </row>
        <row r="3548">
          <cell r="B3548" t="str">
            <v>020</v>
          </cell>
          <cell r="C3548" t="str">
            <v>Cồn công nghiệp</v>
          </cell>
          <cell r="D3548" t="str">
            <v>kg</v>
          </cell>
          <cell r="E3548">
            <v>0.43</v>
          </cell>
          <cell r="F3548">
            <v>9500</v>
          </cell>
          <cell r="G3548">
            <v>4085</v>
          </cell>
        </row>
        <row r="3549">
          <cell r="B3549" t="str">
            <v>040</v>
          </cell>
          <cell r="C3549" t="str">
            <v>Giẻ lau</v>
          </cell>
          <cell r="D3549" t="str">
            <v>kg</v>
          </cell>
          <cell r="E3549">
            <v>7.0000000000000007E-2</v>
          </cell>
          <cell r="F3549">
            <v>5000</v>
          </cell>
          <cell r="G3549">
            <v>350.00000000000006</v>
          </cell>
        </row>
        <row r="3550">
          <cell r="C3550" t="str">
            <v>b.) Nhân công</v>
          </cell>
        </row>
        <row r="3551">
          <cell r="B3551" t="str">
            <v>NC4,0_N2</v>
          </cell>
          <cell r="C3551" t="str">
            <v>Nhân công 4,0/7_nhóm 2</v>
          </cell>
          <cell r="D3551" t="str">
            <v>công</v>
          </cell>
          <cell r="E3551">
            <v>2.8839999999999999</v>
          </cell>
          <cell r="F3551">
            <v>306490.75657894736</v>
          </cell>
          <cell r="H3551">
            <v>883919.34197368415</v>
          </cell>
        </row>
        <row r="3552">
          <cell r="B3552" t="str">
            <v>D3.2447</v>
          </cell>
          <cell r="C3552" t="str">
            <v>Lắp đặt cách điện Polymer néo đơn cho dây dẫn 500kV. Chiều cao lắp chuỗi &gt;70m</v>
          </cell>
          <cell r="D3552" t="str">
            <v>1 bộ cách điện</v>
          </cell>
          <cell r="G3552">
            <v>4435</v>
          </cell>
          <cell r="H3552">
            <v>972188.67986842105</v>
          </cell>
          <cell r="I3552">
            <v>0</v>
          </cell>
        </row>
        <row r="3553">
          <cell r="C3553" t="str">
            <v>a.) Vật liệu</v>
          </cell>
        </row>
        <row r="3554">
          <cell r="B3554" t="str">
            <v>020</v>
          </cell>
          <cell r="C3554" t="str">
            <v>Cồn công nghiệp</v>
          </cell>
          <cell r="D3554" t="str">
            <v>kg</v>
          </cell>
          <cell r="E3554">
            <v>0.43</v>
          </cell>
          <cell r="F3554">
            <v>9500</v>
          </cell>
          <cell r="G3554">
            <v>4085</v>
          </cell>
        </row>
        <row r="3555">
          <cell r="B3555" t="str">
            <v>040</v>
          </cell>
          <cell r="C3555" t="str">
            <v>Giẻ lau</v>
          </cell>
          <cell r="D3555" t="str">
            <v>kg</v>
          </cell>
          <cell r="E3555">
            <v>7.0000000000000007E-2</v>
          </cell>
          <cell r="F3555">
            <v>5000</v>
          </cell>
          <cell r="G3555">
            <v>350.00000000000006</v>
          </cell>
        </row>
        <row r="3556">
          <cell r="C3556" t="str">
            <v>b.) Nhân công</v>
          </cell>
        </row>
        <row r="3557">
          <cell r="B3557" t="str">
            <v>NC4,0_N2</v>
          </cell>
          <cell r="C3557" t="str">
            <v>Nhân công 4,0/7_nhóm 2</v>
          </cell>
          <cell r="D3557" t="str">
            <v>công</v>
          </cell>
          <cell r="E3557">
            <v>3.1720000000000002</v>
          </cell>
          <cell r="F3557">
            <v>306490.75657894736</v>
          </cell>
          <cell r="H3557">
            <v>972188.67986842105</v>
          </cell>
        </row>
        <row r="3558">
          <cell r="B3558" t="str">
            <v>D3.3011</v>
          </cell>
          <cell r="C3558" t="str">
            <v>Lắp chống rung. Chiều cao lắp đặt &lt;= 20m</v>
          </cell>
          <cell r="D3558" t="str">
            <v>quả</v>
          </cell>
          <cell r="G3558">
            <v>0</v>
          </cell>
          <cell r="H3558">
            <v>110336.67236842104</v>
          </cell>
          <cell r="I3558">
            <v>0</v>
          </cell>
        </row>
        <row r="3559">
          <cell r="C3559" t="str">
            <v>b.) Nhân công</v>
          </cell>
        </row>
        <row r="3560">
          <cell r="B3560" t="str">
            <v>NC4,0_N2</v>
          </cell>
          <cell r="C3560" t="str">
            <v>Nhân công 4,0/7_nhóm 2</v>
          </cell>
          <cell r="D3560" t="str">
            <v>công</v>
          </cell>
          <cell r="E3560">
            <v>0.36</v>
          </cell>
          <cell r="F3560">
            <v>306490.75657894736</v>
          </cell>
          <cell r="H3560">
            <v>110336.67236842104</v>
          </cell>
        </row>
        <row r="3561">
          <cell r="B3561" t="str">
            <v>D3.3012</v>
          </cell>
          <cell r="C3561" t="str">
            <v>Lắp chống rung. Chiều cao lắp đặt &lt;= 30m</v>
          </cell>
          <cell r="D3561" t="str">
            <v>quả</v>
          </cell>
          <cell r="G3561">
            <v>0</v>
          </cell>
          <cell r="H3561">
            <v>116466.4875</v>
          </cell>
          <cell r="I3561">
            <v>0</v>
          </cell>
        </row>
        <row r="3562">
          <cell r="C3562" t="str">
            <v>b.) Nhân công</v>
          </cell>
        </row>
        <row r="3563">
          <cell r="B3563" t="str">
            <v>NC4,0_N2</v>
          </cell>
          <cell r="C3563" t="str">
            <v>Nhân công 4,0/7_nhóm 2</v>
          </cell>
          <cell r="D3563" t="str">
            <v>công</v>
          </cell>
          <cell r="E3563">
            <v>0.38</v>
          </cell>
          <cell r="F3563">
            <v>306490.75657894736</v>
          </cell>
          <cell r="H3563">
            <v>116466.4875</v>
          </cell>
        </row>
        <row r="3564">
          <cell r="B3564" t="str">
            <v>D3.3013</v>
          </cell>
          <cell r="C3564" t="str">
            <v>Lắp chống rung. Chiều cao lắp đặt &lt;= 40m</v>
          </cell>
          <cell r="D3564" t="str">
            <v>quả</v>
          </cell>
          <cell r="G3564">
            <v>0</v>
          </cell>
          <cell r="H3564">
            <v>131791.02532894738</v>
          </cell>
          <cell r="I3564">
            <v>0</v>
          </cell>
        </row>
        <row r="3565">
          <cell r="C3565" t="str">
            <v>b.) Nhân công</v>
          </cell>
        </row>
        <row r="3566">
          <cell r="B3566" t="str">
            <v>NC4,0_N2</v>
          </cell>
          <cell r="C3566" t="str">
            <v>Nhân công 4,0/7_nhóm 2</v>
          </cell>
          <cell r="D3566" t="str">
            <v>công</v>
          </cell>
          <cell r="E3566">
            <v>0.43</v>
          </cell>
          <cell r="F3566">
            <v>306490.75657894736</v>
          </cell>
          <cell r="H3566">
            <v>131791.02532894738</v>
          </cell>
        </row>
        <row r="3567">
          <cell r="B3567" t="str">
            <v>D3.3014</v>
          </cell>
          <cell r="C3567" t="str">
            <v>Lắp chống rung. Chiều cao lắp đặt &lt;= 50m</v>
          </cell>
          <cell r="D3567" t="str">
            <v>quả</v>
          </cell>
          <cell r="G3567">
            <v>0</v>
          </cell>
          <cell r="H3567">
            <v>150180.47072368421</v>
          </cell>
          <cell r="I3567">
            <v>0</v>
          </cell>
        </row>
        <row r="3568">
          <cell r="C3568" t="str">
            <v>b.) Nhân công</v>
          </cell>
        </row>
        <row r="3569">
          <cell r="B3569" t="str">
            <v>NC4,0_N2</v>
          </cell>
          <cell r="C3569" t="str">
            <v>Nhân công 4,0/7_nhóm 2</v>
          </cell>
          <cell r="D3569" t="str">
            <v>công</v>
          </cell>
          <cell r="E3569">
            <v>0.49</v>
          </cell>
          <cell r="F3569">
            <v>306490.75657894736</v>
          </cell>
          <cell r="H3569">
            <v>150180.47072368421</v>
          </cell>
        </row>
        <row r="3570">
          <cell r="B3570" t="str">
            <v>D3.3015</v>
          </cell>
          <cell r="C3570" t="str">
            <v>Lắp chống rung. Chiều cao lắp đặt &lt;= 60m</v>
          </cell>
          <cell r="D3570" t="str">
            <v>quả</v>
          </cell>
          <cell r="G3570">
            <v>0</v>
          </cell>
          <cell r="H3570">
            <v>165505.0085526316</v>
          </cell>
          <cell r="I3570">
            <v>0</v>
          </cell>
        </row>
        <row r="3571">
          <cell r="C3571" t="str">
            <v>b.) Nhân công</v>
          </cell>
        </row>
        <row r="3572">
          <cell r="B3572" t="str">
            <v>NC4,0_N2</v>
          </cell>
          <cell r="C3572" t="str">
            <v>Nhân công 4,0/7_nhóm 2</v>
          </cell>
          <cell r="D3572" t="str">
            <v>công</v>
          </cell>
          <cell r="E3572">
            <v>0.54</v>
          </cell>
          <cell r="F3572">
            <v>306490.75657894736</v>
          </cell>
          <cell r="H3572">
            <v>165505.0085526316</v>
          </cell>
        </row>
        <row r="3573">
          <cell r="B3573" t="str">
            <v>D3.3016</v>
          </cell>
          <cell r="C3573" t="str">
            <v>Lắp chống rung. Chiều cao lắp đặt &lt;= 70m</v>
          </cell>
          <cell r="D3573" t="str">
            <v>quả</v>
          </cell>
          <cell r="G3573">
            <v>0</v>
          </cell>
          <cell r="H3573">
            <v>180829.54638157893</v>
          </cell>
          <cell r="I3573">
            <v>0</v>
          </cell>
        </row>
        <row r="3574">
          <cell r="C3574" t="str">
            <v>b.) Nhân công</v>
          </cell>
        </row>
        <row r="3575">
          <cell r="B3575" t="str">
            <v>NC4,0_N2</v>
          </cell>
          <cell r="C3575" t="str">
            <v>Nhân công 4,0/7_nhóm 2</v>
          </cell>
          <cell r="D3575" t="str">
            <v>công</v>
          </cell>
          <cell r="E3575">
            <v>0.59</v>
          </cell>
          <cell r="F3575">
            <v>306490.75657894736</v>
          </cell>
          <cell r="H3575">
            <v>180829.54638157893</v>
          </cell>
        </row>
        <row r="3576">
          <cell r="B3576" t="str">
            <v>D3.3017</v>
          </cell>
          <cell r="C3576" t="str">
            <v>Lắp chống rung. Chiều cao lắp đặt &lt;= 85m</v>
          </cell>
          <cell r="D3576" t="str">
            <v>quả</v>
          </cell>
          <cell r="G3576">
            <v>0</v>
          </cell>
          <cell r="H3576">
            <v>208413.71447368423</v>
          </cell>
          <cell r="I3576">
            <v>0</v>
          </cell>
        </row>
        <row r="3577">
          <cell r="C3577" t="str">
            <v>b.) Nhân công</v>
          </cell>
        </row>
        <row r="3578">
          <cell r="B3578" t="str">
            <v>NC4,0_N2</v>
          </cell>
          <cell r="C3578" t="str">
            <v>Nhân công 4,0/7_nhóm 2</v>
          </cell>
          <cell r="D3578" t="str">
            <v>công</v>
          </cell>
          <cell r="E3578">
            <v>0.68</v>
          </cell>
          <cell r="F3578">
            <v>306490.75657894736</v>
          </cell>
          <cell r="H3578">
            <v>208413.71447368423</v>
          </cell>
        </row>
        <row r="3579">
          <cell r="B3579" t="str">
            <v>D3.3018</v>
          </cell>
          <cell r="C3579" t="str">
            <v>Lắp chống rung. Chiều cao lắp đặt &lt;= 100m</v>
          </cell>
          <cell r="D3579" t="str">
            <v>quả</v>
          </cell>
          <cell r="G3579">
            <v>0</v>
          </cell>
          <cell r="H3579">
            <v>239062.79013157895</v>
          </cell>
          <cell r="I3579">
            <v>0</v>
          </cell>
        </row>
        <row r="3580">
          <cell r="C3580" t="str">
            <v>b.) Nhân công</v>
          </cell>
        </row>
        <row r="3581">
          <cell r="B3581" t="str">
            <v>NC4,0_N2</v>
          </cell>
          <cell r="C3581" t="str">
            <v>Nhân công 4,0/7_nhóm 2</v>
          </cell>
          <cell r="D3581" t="str">
            <v>công</v>
          </cell>
          <cell r="E3581">
            <v>0.78</v>
          </cell>
          <cell r="F3581">
            <v>306490.75657894736</v>
          </cell>
          <cell r="H3581">
            <v>239062.79013157895</v>
          </cell>
        </row>
        <row r="3582">
          <cell r="B3582" t="str">
            <v>D3.3019</v>
          </cell>
          <cell r="C3582" t="str">
            <v>Lắp chống rung. Chiều cao lắp đặt &gt; 100m</v>
          </cell>
          <cell r="D3582" t="str">
            <v>quả</v>
          </cell>
          <cell r="G3582">
            <v>0</v>
          </cell>
          <cell r="H3582">
            <v>275841.68092105264</v>
          </cell>
          <cell r="I3582">
            <v>0</v>
          </cell>
        </row>
        <row r="3583">
          <cell r="C3583" t="str">
            <v>b.) Nhân công</v>
          </cell>
        </row>
        <row r="3584">
          <cell r="B3584" t="str">
            <v>NC4,0_N2</v>
          </cell>
          <cell r="C3584" t="str">
            <v>Nhân công 4,0/7_nhóm 2</v>
          </cell>
          <cell r="D3584" t="str">
            <v>công</v>
          </cell>
          <cell r="E3584">
            <v>0.9</v>
          </cell>
          <cell r="F3584">
            <v>306490.75657894736</v>
          </cell>
          <cell r="H3584">
            <v>275841.68092105264</v>
          </cell>
        </row>
        <row r="3585">
          <cell r="B3585" t="str">
            <v>D3.3021</v>
          </cell>
          <cell r="C3585" t="str">
            <v>Lắp tạ bù 25kg. Chiều cao lắp đặt &lt;= 20m</v>
          </cell>
          <cell r="D3585" t="str">
            <v>1 bộ</v>
          </cell>
          <cell r="G3585">
            <v>0</v>
          </cell>
          <cell r="H3585">
            <v>95012.134539473685</v>
          </cell>
          <cell r="I3585">
            <v>0</v>
          </cell>
        </row>
        <row r="3586">
          <cell r="C3586" t="str">
            <v>b.) Nhân công</v>
          </cell>
        </row>
        <row r="3587">
          <cell r="B3587" t="str">
            <v>NC4,0_N2</v>
          </cell>
          <cell r="C3587" t="str">
            <v>Nhân công 4,0/7_nhóm 2</v>
          </cell>
          <cell r="D3587" t="str">
            <v>công</v>
          </cell>
          <cell r="E3587">
            <v>0.31</v>
          </cell>
          <cell r="F3587">
            <v>306490.75657894736</v>
          </cell>
          <cell r="H3587">
            <v>95012.134539473685</v>
          </cell>
        </row>
        <row r="3588">
          <cell r="B3588" t="str">
            <v>D3.3022</v>
          </cell>
          <cell r="C3588" t="str">
            <v>Lắp tạ bù 25kg. Chiều cao lắp đặt &lt;= 30m</v>
          </cell>
          <cell r="D3588" t="str">
            <v>1 bộ</v>
          </cell>
          <cell r="G3588">
            <v>0</v>
          </cell>
          <cell r="H3588">
            <v>98077.042105263157</v>
          </cell>
          <cell r="I3588">
            <v>0</v>
          </cell>
        </row>
        <row r="3589">
          <cell r="C3589" t="str">
            <v>b.) Nhân công</v>
          </cell>
        </row>
        <row r="3590">
          <cell r="B3590" t="str">
            <v>NC4,0_N2</v>
          </cell>
          <cell r="C3590" t="str">
            <v>Nhân công 4,0/7_nhóm 2</v>
          </cell>
          <cell r="D3590" t="str">
            <v>công</v>
          </cell>
          <cell r="E3590">
            <v>0.32</v>
          </cell>
          <cell r="F3590">
            <v>306490.75657894736</v>
          </cell>
          <cell r="H3590">
            <v>98077.042105263157</v>
          </cell>
        </row>
        <row r="3591">
          <cell r="B3591" t="str">
            <v>D3.3023</v>
          </cell>
          <cell r="C3591" t="str">
            <v>Lắp tạ bù 25kg. Chiều cao lắp đặt &lt;= 40m</v>
          </cell>
          <cell r="D3591" t="str">
            <v>1 bộ</v>
          </cell>
          <cell r="G3591">
            <v>0</v>
          </cell>
          <cell r="H3591">
            <v>110336.67236842104</v>
          </cell>
          <cell r="I3591">
            <v>0</v>
          </cell>
        </row>
        <row r="3592">
          <cell r="C3592" t="str">
            <v>b.) Nhân công</v>
          </cell>
        </row>
        <row r="3593">
          <cell r="B3593" t="str">
            <v>NC4,0_N2</v>
          </cell>
          <cell r="C3593" t="str">
            <v>Nhân công 4,0/7_nhóm 2</v>
          </cell>
          <cell r="D3593" t="str">
            <v>công</v>
          </cell>
          <cell r="E3593">
            <v>0.36</v>
          </cell>
          <cell r="F3593">
            <v>306490.75657894736</v>
          </cell>
          <cell r="H3593">
            <v>110336.67236842104</v>
          </cell>
        </row>
        <row r="3594">
          <cell r="B3594" t="str">
            <v>D3.3024</v>
          </cell>
          <cell r="C3594" t="str">
            <v>Lắp tạ bù 25kg. Chiều cao lắp đặt &lt;= 50m</v>
          </cell>
          <cell r="D3594" t="str">
            <v>1 bộ</v>
          </cell>
          <cell r="G3594">
            <v>0</v>
          </cell>
          <cell r="H3594">
            <v>125661.2101973684</v>
          </cell>
          <cell r="I3594">
            <v>0</v>
          </cell>
        </row>
        <row r="3595">
          <cell r="C3595" t="str">
            <v>b.) Nhân công</v>
          </cell>
        </row>
        <row r="3596">
          <cell r="B3596" t="str">
            <v>NC4,0_N2</v>
          </cell>
          <cell r="C3596" t="str">
            <v>Nhân công 4,0/7_nhóm 2</v>
          </cell>
          <cell r="D3596" t="str">
            <v>công</v>
          </cell>
          <cell r="E3596">
            <v>0.41</v>
          </cell>
          <cell r="F3596">
            <v>306490.75657894736</v>
          </cell>
          <cell r="H3596">
            <v>125661.2101973684</v>
          </cell>
        </row>
        <row r="3597">
          <cell r="B3597" t="str">
            <v>D3.3025</v>
          </cell>
          <cell r="C3597" t="str">
            <v>Lắp tạ bù 25kg. Chiều cao lắp đặt &lt;= 60m</v>
          </cell>
          <cell r="D3597" t="str">
            <v>1 bộ</v>
          </cell>
          <cell r="G3597">
            <v>0</v>
          </cell>
          <cell r="H3597">
            <v>137920.84046052632</v>
          </cell>
          <cell r="I3597">
            <v>0</v>
          </cell>
        </row>
        <row r="3598">
          <cell r="C3598" t="str">
            <v>b.) Nhân công</v>
          </cell>
        </row>
        <row r="3599">
          <cell r="B3599" t="str">
            <v>NC4,0_N2</v>
          </cell>
          <cell r="C3599" t="str">
            <v>Nhân công 4,0/7_nhóm 2</v>
          </cell>
          <cell r="D3599" t="str">
            <v>công</v>
          </cell>
          <cell r="E3599">
            <v>0.45</v>
          </cell>
          <cell r="F3599">
            <v>306490.75657894736</v>
          </cell>
          <cell r="H3599">
            <v>137920.84046052632</v>
          </cell>
        </row>
        <row r="3600">
          <cell r="B3600" t="str">
            <v>D3.3026</v>
          </cell>
          <cell r="C3600" t="str">
            <v>Lắp tạ bù 25kg. Chiều cao lắp đặt &lt;= 70m</v>
          </cell>
          <cell r="D3600" t="str">
            <v>1 bộ</v>
          </cell>
          <cell r="G3600">
            <v>0</v>
          </cell>
          <cell r="H3600">
            <v>150180.47072368421</v>
          </cell>
          <cell r="I3600">
            <v>0</v>
          </cell>
        </row>
        <row r="3601">
          <cell r="C3601" t="str">
            <v>b.) Nhân công</v>
          </cell>
        </row>
        <row r="3602">
          <cell r="B3602" t="str">
            <v>NC4,0_N2</v>
          </cell>
          <cell r="C3602" t="str">
            <v>Nhân công 4,0/7_nhóm 2</v>
          </cell>
          <cell r="D3602" t="str">
            <v>công</v>
          </cell>
          <cell r="E3602">
            <v>0.49</v>
          </cell>
          <cell r="F3602">
            <v>306490.75657894736</v>
          </cell>
          <cell r="H3602">
            <v>150180.47072368421</v>
          </cell>
        </row>
        <row r="3603">
          <cell r="B3603" t="str">
            <v>D3.3027</v>
          </cell>
          <cell r="C3603" t="str">
            <v>Lắp tạ bù 25kg. Chiều cao lắp đặt &lt;= 85m</v>
          </cell>
          <cell r="D3603" t="str">
            <v>1 bộ</v>
          </cell>
          <cell r="G3603">
            <v>0</v>
          </cell>
          <cell r="H3603">
            <v>174699.73124999998</v>
          </cell>
          <cell r="I3603">
            <v>0</v>
          </cell>
        </row>
        <row r="3604">
          <cell r="C3604" t="str">
            <v>b.) Nhân công</v>
          </cell>
        </row>
        <row r="3605">
          <cell r="B3605" t="str">
            <v>NC4,0_N2</v>
          </cell>
          <cell r="C3605" t="str">
            <v>Nhân công 4,0/7_nhóm 2</v>
          </cell>
          <cell r="D3605" t="str">
            <v>công</v>
          </cell>
          <cell r="E3605">
            <v>0.56999999999999995</v>
          </cell>
          <cell r="F3605">
            <v>306490.75657894736</v>
          </cell>
          <cell r="H3605">
            <v>174699.73124999998</v>
          </cell>
        </row>
        <row r="3606">
          <cell r="B3606" t="str">
            <v>D3.3028</v>
          </cell>
          <cell r="C3606" t="str">
            <v>Lắp tạ bù 25kg. Chiều cao lắp đặt &lt;= 100m</v>
          </cell>
          <cell r="D3606" t="str">
            <v>1 bộ</v>
          </cell>
          <cell r="G3606">
            <v>0</v>
          </cell>
          <cell r="H3606">
            <v>199218.99177631579</v>
          </cell>
          <cell r="I3606">
            <v>0</v>
          </cell>
        </row>
        <row r="3607">
          <cell r="C3607" t="str">
            <v>b.) Nhân công</v>
          </cell>
        </row>
        <row r="3608">
          <cell r="B3608" t="str">
            <v>NC4,0_N2</v>
          </cell>
          <cell r="C3608" t="str">
            <v>Nhân công 4,0/7_nhóm 2</v>
          </cell>
          <cell r="D3608" t="str">
            <v>công</v>
          </cell>
          <cell r="E3608">
            <v>0.65</v>
          </cell>
          <cell r="F3608">
            <v>306490.75657894736</v>
          </cell>
          <cell r="H3608">
            <v>199218.99177631579</v>
          </cell>
        </row>
        <row r="3609">
          <cell r="B3609" t="str">
            <v>D3.3029</v>
          </cell>
          <cell r="C3609" t="str">
            <v>Lắp tạ bù 25kg. Chiều cao lắp đặt &gt; 100m</v>
          </cell>
          <cell r="D3609" t="str">
            <v>1 bộ</v>
          </cell>
          <cell r="G3609">
            <v>0</v>
          </cell>
          <cell r="H3609">
            <v>229868.0674342105</v>
          </cell>
          <cell r="I3609">
            <v>0</v>
          </cell>
        </row>
        <row r="3610">
          <cell r="C3610" t="str">
            <v>b.) Nhân công</v>
          </cell>
        </row>
        <row r="3611">
          <cell r="B3611" t="str">
            <v>NC4,0_N2</v>
          </cell>
          <cell r="C3611" t="str">
            <v>Nhân công 4,0/7_nhóm 2</v>
          </cell>
          <cell r="D3611" t="str">
            <v>công</v>
          </cell>
          <cell r="E3611">
            <v>0.75</v>
          </cell>
          <cell r="F3611">
            <v>306490.75657894736</v>
          </cell>
          <cell r="H3611">
            <v>229868.0674342105</v>
          </cell>
        </row>
        <row r="3612">
          <cell r="B3612" t="str">
            <v>D3.3031</v>
          </cell>
          <cell r="C3612" t="str">
            <v>Lắp tạ bù 50kg. Chiều cao lắp đặt &lt;= 20m</v>
          </cell>
          <cell r="D3612" t="str">
            <v>1 bộ</v>
          </cell>
          <cell r="G3612">
            <v>0</v>
          </cell>
          <cell r="H3612">
            <v>147115.56315789474</v>
          </cell>
          <cell r="I3612">
            <v>0</v>
          </cell>
        </row>
        <row r="3613">
          <cell r="C3613" t="str">
            <v>b.) Nhân công</v>
          </cell>
        </row>
        <row r="3614">
          <cell r="B3614" t="str">
            <v>NC4,0_N2</v>
          </cell>
          <cell r="C3614" t="str">
            <v>Nhân công 4,0/7_nhóm 2</v>
          </cell>
          <cell r="D3614" t="str">
            <v>công</v>
          </cell>
          <cell r="E3614">
            <v>0.48</v>
          </cell>
          <cell r="F3614">
            <v>306490.75657894736</v>
          </cell>
          <cell r="H3614">
            <v>147115.56315789474</v>
          </cell>
        </row>
        <row r="3615">
          <cell r="B3615" t="str">
            <v>D3.3032</v>
          </cell>
          <cell r="C3615" t="str">
            <v>Lắp tạ bù 50kg. Chiều cao lắp đặt &lt;= 30m</v>
          </cell>
          <cell r="D3615" t="str">
            <v>1 bộ</v>
          </cell>
          <cell r="G3615">
            <v>0</v>
          </cell>
          <cell r="H3615">
            <v>153245.37828947368</v>
          </cell>
          <cell r="I3615">
            <v>0</v>
          </cell>
        </row>
        <row r="3616">
          <cell r="C3616" t="str">
            <v>b.) Nhân công</v>
          </cell>
        </row>
        <row r="3617">
          <cell r="B3617" t="str">
            <v>NC4,0_N2</v>
          </cell>
          <cell r="C3617" t="str">
            <v>Nhân công 4,0/7_nhóm 2</v>
          </cell>
          <cell r="D3617" t="str">
            <v>công</v>
          </cell>
          <cell r="E3617">
            <v>0.5</v>
          </cell>
          <cell r="F3617">
            <v>306490.75657894736</v>
          </cell>
          <cell r="H3617">
            <v>153245.37828947368</v>
          </cell>
        </row>
        <row r="3618">
          <cell r="B3618" t="str">
            <v>D3.3033</v>
          </cell>
          <cell r="C3618" t="str">
            <v>Lắp tạ bù 50kg. Chiều cao lắp đặt &lt;= 40m</v>
          </cell>
          <cell r="D3618" t="str">
            <v>1 bộ</v>
          </cell>
          <cell r="G3618">
            <v>0</v>
          </cell>
          <cell r="H3618">
            <v>171634.82368421054</v>
          </cell>
          <cell r="I3618">
            <v>0</v>
          </cell>
        </row>
        <row r="3619">
          <cell r="C3619" t="str">
            <v>b.) Nhân công</v>
          </cell>
        </row>
        <row r="3620">
          <cell r="B3620" t="str">
            <v>NC4,0_N2</v>
          </cell>
          <cell r="C3620" t="str">
            <v>Nhân công 4,0/7_nhóm 2</v>
          </cell>
          <cell r="D3620" t="str">
            <v>công</v>
          </cell>
          <cell r="E3620">
            <v>0.56000000000000005</v>
          </cell>
          <cell r="F3620">
            <v>306490.75657894736</v>
          </cell>
          <cell r="H3620">
            <v>171634.82368421054</v>
          </cell>
        </row>
        <row r="3621">
          <cell r="B3621" t="str">
            <v>D3.3034</v>
          </cell>
          <cell r="C3621" t="str">
            <v>Lắp tạ bù 50kg. Chiều cao lắp đặt &lt;= 50m</v>
          </cell>
          <cell r="D3621" t="str">
            <v>1 bộ</v>
          </cell>
          <cell r="G3621">
            <v>0</v>
          </cell>
          <cell r="H3621">
            <v>199218.99177631579</v>
          </cell>
          <cell r="I3621">
            <v>0</v>
          </cell>
        </row>
        <row r="3622">
          <cell r="C3622" t="str">
            <v>b.) Nhân công</v>
          </cell>
        </row>
        <row r="3623">
          <cell r="B3623" t="str">
            <v>NC4,0_N2</v>
          </cell>
          <cell r="C3623" t="str">
            <v>Nhân công 4,0/7_nhóm 2</v>
          </cell>
          <cell r="D3623" t="str">
            <v>công</v>
          </cell>
          <cell r="E3623">
            <v>0.65</v>
          </cell>
          <cell r="F3623">
            <v>306490.75657894736</v>
          </cell>
          <cell r="H3623">
            <v>199218.99177631579</v>
          </cell>
        </row>
        <row r="3624">
          <cell r="B3624" t="str">
            <v>D3.3035</v>
          </cell>
          <cell r="C3624" t="str">
            <v>Lắp tạ bù 50kg. Chiều cao lắp đặt &lt;= 60m</v>
          </cell>
          <cell r="D3624" t="str">
            <v>1 bộ</v>
          </cell>
          <cell r="G3624">
            <v>0</v>
          </cell>
          <cell r="H3624">
            <v>217608.43717105262</v>
          </cell>
          <cell r="I3624">
            <v>0</v>
          </cell>
        </row>
        <row r="3625">
          <cell r="C3625" t="str">
            <v>b.) Nhân công</v>
          </cell>
        </row>
        <row r="3626">
          <cell r="B3626" t="str">
            <v>NC4,0_N2</v>
          </cell>
          <cell r="C3626" t="str">
            <v>Nhân công 4,0/7_nhóm 2</v>
          </cell>
          <cell r="D3626" t="str">
            <v>công</v>
          </cell>
          <cell r="E3626">
            <v>0.71</v>
          </cell>
          <cell r="F3626">
            <v>306490.75657894736</v>
          </cell>
          <cell r="H3626">
            <v>217608.43717105262</v>
          </cell>
        </row>
        <row r="3627">
          <cell r="B3627" t="str">
            <v>D3.3036</v>
          </cell>
          <cell r="C3627" t="str">
            <v>Lắp tạ bù 50kg. Chiều cao lắp đặt &lt;= 70m</v>
          </cell>
          <cell r="D3627" t="str">
            <v>1 bộ</v>
          </cell>
          <cell r="G3627">
            <v>0</v>
          </cell>
          <cell r="H3627">
            <v>239062.79013157895</v>
          </cell>
          <cell r="I3627">
            <v>0</v>
          </cell>
        </row>
        <row r="3628">
          <cell r="C3628" t="str">
            <v>b.) Nhân công</v>
          </cell>
        </row>
        <row r="3629">
          <cell r="B3629" t="str">
            <v>NC4,0_N2</v>
          </cell>
          <cell r="C3629" t="str">
            <v>Nhân công 4,0/7_nhóm 2</v>
          </cell>
          <cell r="D3629" t="str">
            <v>công</v>
          </cell>
          <cell r="E3629">
            <v>0.78</v>
          </cell>
          <cell r="F3629">
            <v>306490.75657894736</v>
          </cell>
          <cell r="H3629">
            <v>239062.79013157895</v>
          </cell>
        </row>
        <row r="3630">
          <cell r="B3630" t="str">
            <v>D3.3037</v>
          </cell>
          <cell r="C3630" t="str">
            <v>Lắp tạ bù 50kg. Chiều cao lắp đặt &lt;= 85m</v>
          </cell>
          <cell r="D3630" t="str">
            <v>1 bộ</v>
          </cell>
          <cell r="G3630">
            <v>0</v>
          </cell>
          <cell r="H3630">
            <v>275841.68092105264</v>
          </cell>
          <cell r="I3630">
            <v>0</v>
          </cell>
        </row>
        <row r="3631">
          <cell r="C3631" t="str">
            <v>b.) Nhân công</v>
          </cell>
        </row>
        <row r="3632">
          <cell r="B3632" t="str">
            <v>NC4,0_N2</v>
          </cell>
          <cell r="C3632" t="str">
            <v>Nhân công 4,0/7_nhóm 2</v>
          </cell>
          <cell r="D3632" t="str">
            <v>công</v>
          </cell>
          <cell r="E3632">
            <v>0.9</v>
          </cell>
          <cell r="F3632">
            <v>306490.75657894736</v>
          </cell>
          <cell r="H3632">
            <v>275841.68092105264</v>
          </cell>
        </row>
        <row r="3633">
          <cell r="B3633" t="str">
            <v>D3.3038</v>
          </cell>
          <cell r="C3633" t="str">
            <v>Lắp tạ bù 50kg. Chiều cao lắp đặt &lt;= 100m</v>
          </cell>
          <cell r="D3633" t="str">
            <v>1 bộ</v>
          </cell>
          <cell r="G3633">
            <v>0</v>
          </cell>
          <cell r="H3633">
            <v>318750.38684210525</v>
          </cell>
          <cell r="I3633">
            <v>0</v>
          </cell>
        </row>
        <row r="3634">
          <cell r="C3634" t="str">
            <v>b.) Nhân công</v>
          </cell>
        </row>
        <row r="3635">
          <cell r="B3635" t="str">
            <v>NC4,0_N2</v>
          </cell>
          <cell r="C3635" t="str">
            <v>Nhân công 4,0/7_nhóm 2</v>
          </cell>
          <cell r="D3635" t="str">
            <v>công</v>
          </cell>
          <cell r="E3635">
            <v>1.04</v>
          </cell>
          <cell r="F3635">
            <v>306490.75657894736</v>
          </cell>
          <cell r="H3635">
            <v>318750.38684210525</v>
          </cell>
        </row>
        <row r="3636">
          <cell r="B3636" t="str">
            <v>D3.3039</v>
          </cell>
          <cell r="C3636" t="str">
            <v>Lắp tạ bù 50kg. Chiều cao lắp đặt &gt; 100m</v>
          </cell>
          <cell r="D3636" t="str">
            <v>1 bộ</v>
          </cell>
          <cell r="G3636">
            <v>0</v>
          </cell>
          <cell r="H3636">
            <v>367788.9078947368</v>
          </cell>
          <cell r="I3636">
            <v>0</v>
          </cell>
        </row>
        <row r="3637">
          <cell r="C3637" t="str">
            <v>b.) Nhân công</v>
          </cell>
        </row>
        <row r="3638">
          <cell r="B3638" t="str">
            <v>NC4,0_N2</v>
          </cell>
          <cell r="C3638" t="str">
            <v>Nhân công 4,0/7_nhóm 2</v>
          </cell>
          <cell r="D3638" t="str">
            <v>công</v>
          </cell>
          <cell r="E3638">
            <v>1.2</v>
          </cell>
          <cell r="F3638">
            <v>306490.75657894736</v>
          </cell>
          <cell r="H3638">
            <v>367788.9078947368</v>
          </cell>
        </row>
        <row r="3639">
          <cell r="B3639" t="str">
            <v>D3.3041</v>
          </cell>
          <cell r="C3639" t="str">
            <v>Lắp tạ bù 100kg. Chiều cao lắp đặt &lt;= 20m</v>
          </cell>
          <cell r="D3639" t="str">
            <v>1 bộ</v>
          </cell>
          <cell r="G3639">
            <v>0</v>
          </cell>
          <cell r="H3639">
            <v>183894.4539473684</v>
          </cell>
          <cell r="I3639">
            <v>0</v>
          </cell>
        </row>
        <row r="3640">
          <cell r="C3640" t="str">
            <v>b.) Nhân công</v>
          </cell>
        </row>
        <row r="3641">
          <cell r="B3641" t="str">
            <v>NC4,0_N2</v>
          </cell>
          <cell r="C3641" t="str">
            <v>Nhân công 4,0/7_nhóm 2</v>
          </cell>
          <cell r="D3641" t="str">
            <v>công</v>
          </cell>
          <cell r="E3641">
            <v>0.6</v>
          </cell>
          <cell r="F3641">
            <v>306490.75657894736</v>
          </cell>
          <cell r="H3641">
            <v>183894.4539473684</v>
          </cell>
        </row>
        <row r="3642">
          <cell r="B3642" t="str">
            <v>D3.3042</v>
          </cell>
          <cell r="C3642" t="str">
            <v>Lắp tạ bù 100kg. Chiều cao lắp đặt &lt;= 30m</v>
          </cell>
          <cell r="D3642" t="str">
            <v>1 bộ</v>
          </cell>
          <cell r="G3642">
            <v>0</v>
          </cell>
          <cell r="H3642">
            <v>193089.17664473684</v>
          </cell>
          <cell r="I3642">
            <v>0</v>
          </cell>
        </row>
        <row r="3643">
          <cell r="C3643" t="str">
            <v>b.) Nhân công</v>
          </cell>
        </row>
        <row r="3644">
          <cell r="B3644" t="str">
            <v>NC4,0_N2</v>
          </cell>
          <cell r="C3644" t="str">
            <v>Nhân công 4,0/7_nhóm 2</v>
          </cell>
          <cell r="D3644" t="str">
            <v>công</v>
          </cell>
          <cell r="E3644">
            <v>0.63</v>
          </cell>
          <cell r="F3644">
            <v>306490.75657894736</v>
          </cell>
          <cell r="H3644">
            <v>193089.17664473684</v>
          </cell>
        </row>
        <row r="3645">
          <cell r="B3645" t="str">
            <v>D3.3043</v>
          </cell>
          <cell r="C3645" t="str">
            <v>Lắp tạ bù 100kg. Chiều cao lắp đặt &lt;= 40m</v>
          </cell>
          <cell r="D3645" t="str">
            <v>1 bộ</v>
          </cell>
          <cell r="G3645">
            <v>0</v>
          </cell>
          <cell r="H3645">
            <v>217608.43717105262</v>
          </cell>
          <cell r="I3645">
            <v>0</v>
          </cell>
        </row>
        <row r="3646">
          <cell r="C3646" t="str">
            <v>b.) Nhân công</v>
          </cell>
        </row>
        <row r="3647">
          <cell r="B3647" t="str">
            <v>NC4,0_N2</v>
          </cell>
          <cell r="C3647" t="str">
            <v>Nhân công 4,0/7_nhóm 2</v>
          </cell>
          <cell r="D3647" t="str">
            <v>công</v>
          </cell>
          <cell r="E3647">
            <v>0.71</v>
          </cell>
          <cell r="F3647">
            <v>306490.75657894736</v>
          </cell>
          <cell r="H3647">
            <v>217608.43717105262</v>
          </cell>
        </row>
        <row r="3648">
          <cell r="B3648" t="str">
            <v>D3.3044</v>
          </cell>
          <cell r="C3648" t="str">
            <v>Lắp tạ bù 100kg. Chiều cao lắp đặt &lt;= 50m</v>
          </cell>
          <cell r="D3648" t="str">
            <v>1 bộ</v>
          </cell>
          <cell r="G3648">
            <v>0</v>
          </cell>
          <cell r="H3648">
            <v>248257.51282894737</v>
          </cell>
          <cell r="I3648">
            <v>0</v>
          </cell>
        </row>
        <row r="3649">
          <cell r="C3649" t="str">
            <v>b.) Nhân công</v>
          </cell>
        </row>
        <row r="3650">
          <cell r="B3650" t="str">
            <v>NC4,0_N2</v>
          </cell>
          <cell r="C3650" t="str">
            <v>Nhân công 4,0/7_nhóm 2</v>
          </cell>
          <cell r="D3650" t="str">
            <v>công</v>
          </cell>
          <cell r="E3650">
            <v>0.81</v>
          </cell>
          <cell r="F3650">
            <v>306490.75657894736</v>
          </cell>
          <cell r="H3650">
            <v>248257.51282894737</v>
          </cell>
        </row>
        <row r="3651">
          <cell r="B3651" t="str">
            <v>D3.3045</v>
          </cell>
          <cell r="C3651" t="str">
            <v>Lắp tạ bù 100kg. Chiều cao lắp đặt &lt;= 60m</v>
          </cell>
          <cell r="D3651" t="str">
            <v>1 bộ</v>
          </cell>
          <cell r="G3651">
            <v>0</v>
          </cell>
          <cell r="H3651">
            <v>272776.77335526317</v>
          </cell>
          <cell r="I3651">
            <v>0</v>
          </cell>
        </row>
        <row r="3652">
          <cell r="C3652" t="str">
            <v>b.) Nhân công</v>
          </cell>
        </row>
        <row r="3653">
          <cell r="B3653" t="str">
            <v>NC4,0_N2</v>
          </cell>
          <cell r="C3653" t="str">
            <v>Nhân công 4,0/7_nhóm 2</v>
          </cell>
          <cell r="D3653" t="str">
            <v>công</v>
          </cell>
          <cell r="E3653">
            <v>0.89</v>
          </cell>
          <cell r="F3653">
            <v>306490.75657894736</v>
          </cell>
          <cell r="H3653">
            <v>272776.77335526317</v>
          </cell>
        </row>
        <row r="3654">
          <cell r="B3654" t="str">
            <v>D3.3047</v>
          </cell>
          <cell r="C3654" t="str">
            <v>Lắp tạ bù 100kg. Chiều cao lắp đặt &lt;= 85m</v>
          </cell>
          <cell r="D3654" t="str">
            <v>1 bộ</v>
          </cell>
          <cell r="G3654">
            <v>0</v>
          </cell>
          <cell r="H3654">
            <v>346334.55493421049</v>
          </cell>
          <cell r="I3654">
            <v>0</v>
          </cell>
        </row>
        <row r="3655">
          <cell r="C3655" t="str">
            <v>b.) Nhân công</v>
          </cell>
        </row>
        <row r="3656">
          <cell r="B3656" t="str">
            <v>NC4,0_N2</v>
          </cell>
          <cell r="C3656" t="str">
            <v>Nhân công 4,0/7_nhóm 2</v>
          </cell>
          <cell r="D3656" t="str">
            <v>công</v>
          </cell>
          <cell r="E3656">
            <v>1.1299999999999999</v>
          </cell>
          <cell r="F3656">
            <v>306490.75657894736</v>
          </cell>
          <cell r="H3656">
            <v>346334.55493421049</v>
          </cell>
        </row>
        <row r="3657">
          <cell r="B3657" t="str">
            <v>D3.3046</v>
          </cell>
          <cell r="C3657" t="str">
            <v>Lắp tạ bù 100kg. Chiều cao lắp đặt &lt;= 70m</v>
          </cell>
          <cell r="D3657" t="str">
            <v>1 bộ</v>
          </cell>
          <cell r="G3657">
            <v>0</v>
          </cell>
          <cell r="H3657">
            <v>300360.94144736842</v>
          </cell>
          <cell r="I3657">
            <v>0</v>
          </cell>
        </row>
        <row r="3658">
          <cell r="C3658" t="str">
            <v>b.) Nhân công</v>
          </cell>
        </row>
        <row r="3659">
          <cell r="B3659" t="str">
            <v>NC4,0_N2</v>
          </cell>
          <cell r="C3659" t="str">
            <v>Nhân công 4,0/7_nhóm 2</v>
          </cell>
          <cell r="D3659" t="str">
            <v>công</v>
          </cell>
          <cell r="E3659">
            <v>0.98</v>
          </cell>
          <cell r="F3659">
            <v>306490.75657894736</v>
          </cell>
          <cell r="H3659">
            <v>300360.94144736842</v>
          </cell>
        </row>
        <row r="3660">
          <cell r="B3660" t="str">
            <v>D3.3049</v>
          </cell>
          <cell r="C3660" t="str">
            <v>Lắp tạ bù 100kg. Chiều cao lắp đặt &gt; 100m</v>
          </cell>
          <cell r="D3660" t="str">
            <v>1 bộ</v>
          </cell>
          <cell r="G3660">
            <v>0</v>
          </cell>
          <cell r="H3660">
            <v>459736.13486842101</v>
          </cell>
          <cell r="I3660">
            <v>0</v>
          </cell>
        </row>
        <row r="3661">
          <cell r="C3661" t="str">
            <v>b.) Nhân công</v>
          </cell>
        </row>
        <row r="3662">
          <cell r="B3662" t="str">
            <v>NC4,0_N2</v>
          </cell>
          <cell r="C3662" t="str">
            <v>Nhân công 4,0/7_nhóm 2</v>
          </cell>
          <cell r="D3662" t="str">
            <v>công</v>
          </cell>
          <cell r="E3662">
            <v>1.5</v>
          </cell>
          <cell r="F3662">
            <v>306490.75657894736</v>
          </cell>
          <cell r="H3662">
            <v>459736.13486842101</v>
          </cell>
        </row>
        <row r="3663">
          <cell r="B3663" t="str">
            <v>D3.3048</v>
          </cell>
          <cell r="C3663" t="str">
            <v>Lắp tạ bù 100kg. Chiều cao lắp đặt &lt;= 100m</v>
          </cell>
          <cell r="D3663" t="str">
            <v>1 bộ</v>
          </cell>
          <cell r="G3663">
            <v>0</v>
          </cell>
          <cell r="H3663">
            <v>398437.98355263157</v>
          </cell>
          <cell r="I3663">
            <v>0</v>
          </cell>
        </row>
        <row r="3664">
          <cell r="C3664" t="str">
            <v>b.) Nhân công</v>
          </cell>
        </row>
        <row r="3665">
          <cell r="B3665" t="str">
            <v>NC4,0_N2</v>
          </cell>
          <cell r="C3665" t="str">
            <v>Nhân công 4,0/7_nhóm 2</v>
          </cell>
          <cell r="D3665" t="str">
            <v>công</v>
          </cell>
          <cell r="E3665">
            <v>1.3</v>
          </cell>
          <cell r="F3665">
            <v>306490.75657894736</v>
          </cell>
          <cell r="H3665">
            <v>398437.98355263157</v>
          </cell>
        </row>
        <row r="3666">
          <cell r="B3666" t="str">
            <v>D3.3051</v>
          </cell>
          <cell r="C3666" t="str">
            <v>Lắp tạ bù 150kg. Chiều cao lắp đặt &lt;= 20m</v>
          </cell>
          <cell r="D3666" t="str">
            <v>1 bộ</v>
          </cell>
          <cell r="G3666">
            <v>0</v>
          </cell>
          <cell r="H3666">
            <v>358594.18519736838</v>
          </cell>
          <cell r="I3666">
            <v>0</v>
          </cell>
        </row>
        <row r="3667">
          <cell r="C3667" t="str">
            <v>b.) Nhân công</v>
          </cell>
        </row>
        <row r="3668">
          <cell r="B3668" t="str">
            <v>NC4,0_N2</v>
          </cell>
          <cell r="C3668" t="str">
            <v>Nhân công 4,0/7_nhóm 2</v>
          </cell>
          <cell r="D3668" t="str">
            <v>công</v>
          </cell>
          <cell r="E3668">
            <v>1.17</v>
          </cell>
          <cell r="F3668">
            <v>306490.75657894736</v>
          </cell>
          <cell r="H3668">
            <v>358594.18519736838</v>
          </cell>
        </row>
        <row r="3669">
          <cell r="B3669" t="str">
            <v>D3.3052</v>
          </cell>
          <cell r="C3669" t="str">
            <v>Lắp tạ bù 150kg. Chiều cao lắp đặt &lt;= 30m</v>
          </cell>
          <cell r="D3669" t="str">
            <v>1 bộ</v>
          </cell>
          <cell r="G3669">
            <v>0</v>
          </cell>
          <cell r="H3669">
            <v>376983.63059210527</v>
          </cell>
          <cell r="I3669">
            <v>0</v>
          </cell>
        </row>
        <row r="3670">
          <cell r="C3670" t="str">
            <v>b.) Nhân công</v>
          </cell>
        </row>
        <row r="3671">
          <cell r="B3671" t="str">
            <v>NC4,0_N2</v>
          </cell>
          <cell r="C3671" t="str">
            <v>Nhân công 4,0/7_nhóm 2</v>
          </cell>
          <cell r="D3671" t="str">
            <v>công</v>
          </cell>
          <cell r="E3671">
            <v>1.23</v>
          </cell>
          <cell r="F3671">
            <v>306490.75657894736</v>
          </cell>
          <cell r="H3671">
            <v>376983.63059210527</v>
          </cell>
        </row>
        <row r="3672">
          <cell r="B3672" t="str">
            <v>D3.3053</v>
          </cell>
          <cell r="C3672" t="str">
            <v>Lắp tạ bù 150kg. Chiều cao lắp đặt &lt;= 40m</v>
          </cell>
          <cell r="D3672" t="str">
            <v>1 bộ</v>
          </cell>
          <cell r="G3672">
            <v>0</v>
          </cell>
          <cell r="H3672">
            <v>422957.24407894735</v>
          </cell>
          <cell r="I3672">
            <v>0</v>
          </cell>
        </row>
        <row r="3673">
          <cell r="C3673" t="str">
            <v>b.) Nhân công</v>
          </cell>
        </row>
        <row r="3674">
          <cell r="B3674" t="str">
            <v>NC4,0_N2</v>
          </cell>
          <cell r="C3674" t="str">
            <v>Nhân công 4,0/7_nhóm 2</v>
          </cell>
          <cell r="D3674" t="str">
            <v>công</v>
          </cell>
          <cell r="E3674">
            <v>1.38</v>
          </cell>
          <cell r="F3674">
            <v>306490.75657894736</v>
          </cell>
          <cell r="H3674">
            <v>422957.24407894735</v>
          </cell>
        </row>
        <row r="3675">
          <cell r="B3675" t="str">
            <v>D3.3054</v>
          </cell>
          <cell r="C3675" t="str">
            <v>Lắp tạ bù 150kg. Chiều cao lắp đặt &lt;= 50m</v>
          </cell>
          <cell r="D3675" t="str">
            <v>1 bộ</v>
          </cell>
          <cell r="G3675">
            <v>0</v>
          </cell>
          <cell r="H3675">
            <v>475060.67269736843</v>
          </cell>
          <cell r="I3675">
            <v>0</v>
          </cell>
        </row>
        <row r="3676">
          <cell r="C3676" t="str">
            <v>b.) Nhân công</v>
          </cell>
        </row>
        <row r="3677">
          <cell r="B3677" t="str">
            <v>NC4,0_N2</v>
          </cell>
          <cell r="C3677" t="str">
            <v>Nhân công 4,0/7_nhóm 2</v>
          </cell>
          <cell r="D3677" t="str">
            <v>công</v>
          </cell>
          <cell r="E3677">
            <v>1.55</v>
          </cell>
          <cell r="F3677">
            <v>306490.75657894736</v>
          </cell>
          <cell r="H3677">
            <v>475060.67269736843</v>
          </cell>
        </row>
        <row r="3678">
          <cell r="B3678" t="str">
            <v>D3.3055</v>
          </cell>
          <cell r="C3678" t="str">
            <v>Lắp tạ bù 150kg. Chiều cao lắp đặt &lt;= 60m</v>
          </cell>
          <cell r="D3678" t="str">
            <v>1 bộ</v>
          </cell>
          <cell r="G3678">
            <v>0</v>
          </cell>
          <cell r="H3678">
            <v>563942.99210526317</v>
          </cell>
          <cell r="I3678">
            <v>0</v>
          </cell>
        </row>
        <row r="3679">
          <cell r="C3679" t="str">
            <v>b.) Nhân công</v>
          </cell>
        </row>
        <row r="3680">
          <cell r="B3680" t="str">
            <v>NC4,0_N2</v>
          </cell>
          <cell r="C3680" t="str">
            <v>Nhân công 4,0/7_nhóm 2</v>
          </cell>
          <cell r="D3680" t="str">
            <v>công</v>
          </cell>
          <cell r="E3680">
            <v>1.84</v>
          </cell>
          <cell r="F3680">
            <v>306490.75657894736</v>
          </cell>
          <cell r="H3680">
            <v>563942.99210526317</v>
          </cell>
        </row>
        <row r="3681">
          <cell r="B3681" t="str">
            <v>D3.3056</v>
          </cell>
          <cell r="C3681" t="str">
            <v>Lắp tạ bù 150kg. Chiều cao lắp đặt &lt;= 70m</v>
          </cell>
          <cell r="D3681" t="str">
            <v>1 bộ</v>
          </cell>
          <cell r="G3681">
            <v>0</v>
          </cell>
          <cell r="H3681">
            <v>619111.32828947366</v>
          </cell>
          <cell r="I3681">
            <v>0</v>
          </cell>
        </row>
        <row r="3682">
          <cell r="C3682" t="str">
            <v>b.) Nhân công</v>
          </cell>
        </row>
        <row r="3683">
          <cell r="B3683" t="str">
            <v>NC4,0_N2</v>
          </cell>
          <cell r="C3683" t="str">
            <v>Nhân công 4,0/7_nhóm 2</v>
          </cell>
          <cell r="D3683" t="str">
            <v>công</v>
          </cell>
          <cell r="E3683">
            <v>2.02</v>
          </cell>
          <cell r="F3683">
            <v>306490.75657894736</v>
          </cell>
          <cell r="H3683">
            <v>619111.32828947366</v>
          </cell>
        </row>
        <row r="3684">
          <cell r="B3684" t="str">
            <v>D3.3057</v>
          </cell>
          <cell r="C3684" t="str">
            <v>Lắp tạ bù 150kg. Chiều cao lắp đặt &lt;= 85m</v>
          </cell>
          <cell r="D3684" t="str">
            <v>1 bộ</v>
          </cell>
          <cell r="G3684">
            <v>0</v>
          </cell>
          <cell r="H3684">
            <v>711058.55526315782</v>
          </cell>
          <cell r="I3684">
            <v>0</v>
          </cell>
        </row>
        <row r="3685">
          <cell r="C3685" t="str">
            <v>b.) Nhân công</v>
          </cell>
        </row>
        <row r="3686">
          <cell r="B3686" t="str">
            <v>NC4,0_N2</v>
          </cell>
          <cell r="C3686" t="str">
            <v>Nhân công 4,0/7_nhóm 2</v>
          </cell>
          <cell r="D3686" t="str">
            <v>công</v>
          </cell>
          <cell r="E3686">
            <v>2.3199999999999998</v>
          </cell>
          <cell r="F3686">
            <v>306490.75657894736</v>
          </cell>
          <cell r="H3686">
            <v>711058.55526315782</v>
          </cell>
        </row>
        <row r="3687">
          <cell r="B3687" t="str">
            <v>D3.3058</v>
          </cell>
          <cell r="C3687" t="str">
            <v>Lắp tạ bù 150kg. Chiều cao lắp đặt &lt;= 100m</v>
          </cell>
          <cell r="D3687" t="str">
            <v>1 bộ</v>
          </cell>
          <cell r="G3687">
            <v>0</v>
          </cell>
          <cell r="H3687">
            <v>790746.1519736842</v>
          </cell>
          <cell r="I3687">
            <v>0</v>
          </cell>
        </row>
        <row r="3688">
          <cell r="C3688" t="str">
            <v>b.) Nhân công</v>
          </cell>
        </row>
        <row r="3689">
          <cell r="B3689" t="str">
            <v>NC4,0_N2</v>
          </cell>
          <cell r="C3689" t="str">
            <v>Nhân công 4,0/7_nhóm 2</v>
          </cell>
          <cell r="D3689" t="str">
            <v>công</v>
          </cell>
          <cell r="E3689">
            <v>2.58</v>
          </cell>
          <cell r="F3689">
            <v>306490.75657894736</v>
          </cell>
          <cell r="H3689">
            <v>790746.1519736842</v>
          </cell>
        </row>
        <row r="3690">
          <cell r="B3690" t="str">
            <v>D3.3059</v>
          </cell>
          <cell r="C3690" t="str">
            <v>Lắp tạ bù 150kg. Chiều cao lắp đặt &gt; 100m</v>
          </cell>
          <cell r="D3690" t="str">
            <v>1 bộ</v>
          </cell>
          <cell r="G3690">
            <v>0</v>
          </cell>
          <cell r="H3690">
            <v>882693.37894736836</v>
          </cell>
          <cell r="I3690">
            <v>0</v>
          </cell>
        </row>
        <row r="3691">
          <cell r="C3691" t="str">
            <v>b.) Nhân công</v>
          </cell>
        </row>
        <row r="3692">
          <cell r="B3692" t="str">
            <v>NC4,0_N2</v>
          </cell>
          <cell r="C3692" t="str">
            <v>Nhân công 4,0/7_nhóm 2</v>
          </cell>
          <cell r="D3692" t="str">
            <v>công</v>
          </cell>
          <cell r="E3692">
            <v>2.88</v>
          </cell>
          <cell r="F3692">
            <v>306490.75657894736</v>
          </cell>
          <cell r="H3692">
            <v>882693.37894736836</v>
          </cell>
        </row>
        <row r="3693">
          <cell r="B3693" t="str">
            <v>D3.3061</v>
          </cell>
          <cell r="C3693" t="str">
            <v>Lắp tạ bù 200kg. Chiều cao lắp đặt &lt;= 20m</v>
          </cell>
          <cell r="D3693" t="str">
            <v>1 bộ</v>
          </cell>
          <cell r="G3693">
            <v>0</v>
          </cell>
          <cell r="H3693">
            <v>530229.00888157892</v>
          </cell>
          <cell r="I3693">
            <v>0</v>
          </cell>
        </row>
        <row r="3694">
          <cell r="C3694" t="str">
            <v>b.) Nhân công</v>
          </cell>
        </row>
        <row r="3695">
          <cell r="B3695" t="str">
            <v>NC4,0_N2</v>
          </cell>
          <cell r="C3695" t="str">
            <v>Nhân công 4,0/7_nhóm 2</v>
          </cell>
          <cell r="D3695" t="str">
            <v>công</v>
          </cell>
          <cell r="E3695">
            <v>1.73</v>
          </cell>
          <cell r="F3695">
            <v>306490.75657894736</v>
          </cell>
          <cell r="H3695">
            <v>530229.00888157892</v>
          </cell>
        </row>
        <row r="3696">
          <cell r="B3696" t="str">
            <v>D3.3062</v>
          </cell>
          <cell r="C3696" t="str">
            <v>Lắp tạ bù 200kg. Chiều cao lắp đặt &lt;= 30m</v>
          </cell>
          <cell r="D3696" t="str">
            <v>1 bộ</v>
          </cell>
          <cell r="G3696">
            <v>0</v>
          </cell>
          <cell r="H3696">
            <v>557813.17697368423</v>
          </cell>
          <cell r="I3696">
            <v>0</v>
          </cell>
        </row>
        <row r="3697">
          <cell r="C3697" t="str">
            <v>b.) Nhân công</v>
          </cell>
        </row>
        <row r="3698">
          <cell r="B3698" t="str">
            <v>NC4,0_N2</v>
          </cell>
          <cell r="C3698" t="str">
            <v>Nhân công 4,0/7_nhóm 2</v>
          </cell>
          <cell r="D3698" t="str">
            <v>công</v>
          </cell>
          <cell r="E3698">
            <v>1.82</v>
          </cell>
          <cell r="F3698">
            <v>306490.75657894736</v>
          </cell>
          <cell r="H3698">
            <v>557813.17697368423</v>
          </cell>
        </row>
        <row r="3699">
          <cell r="B3699" t="str">
            <v>D3.3063</v>
          </cell>
          <cell r="C3699" t="str">
            <v>Lắp tạ bù 200kg. Chiều cao lắp đặt &lt;= 40m</v>
          </cell>
          <cell r="D3699" t="str">
            <v>1 bộ</v>
          </cell>
          <cell r="G3699">
            <v>0</v>
          </cell>
          <cell r="H3699">
            <v>625241.14342105261</v>
          </cell>
          <cell r="I3699">
            <v>0</v>
          </cell>
        </row>
        <row r="3700">
          <cell r="C3700" t="str">
            <v>b.) Nhân công</v>
          </cell>
        </row>
        <row r="3701">
          <cell r="B3701" t="str">
            <v>NC4,0_N2</v>
          </cell>
          <cell r="C3701" t="str">
            <v>Nhân công 4,0/7_nhóm 2</v>
          </cell>
          <cell r="D3701" t="str">
            <v>công</v>
          </cell>
          <cell r="E3701">
            <v>2.04</v>
          </cell>
          <cell r="F3701">
            <v>306490.75657894736</v>
          </cell>
          <cell r="H3701">
            <v>625241.14342105261</v>
          </cell>
        </row>
        <row r="3702">
          <cell r="B3702" t="str">
            <v>D3.3064</v>
          </cell>
          <cell r="C3702" t="str">
            <v>Lắp tạ bù 200kg. Chiều cao lắp đặt &lt;= 50m</v>
          </cell>
          <cell r="D3702" t="str">
            <v>1 bộ</v>
          </cell>
          <cell r="G3702">
            <v>0</v>
          </cell>
          <cell r="H3702">
            <v>701863.83256578946</v>
          </cell>
          <cell r="I3702">
            <v>0</v>
          </cell>
        </row>
        <row r="3703">
          <cell r="C3703" t="str">
            <v>b.) Nhân công</v>
          </cell>
        </row>
        <row r="3704">
          <cell r="B3704" t="str">
            <v>NC4,0_N2</v>
          </cell>
          <cell r="C3704" t="str">
            <v>Nhân công 4,0/7_nhóm 2</v>
          </cell>
          <cell r="D3704" t="str">
            <v>công</v>
          </cell>
          <cell r="E3704">
            <v>2.29</v>
          </cell>
          <cell r="F3704">
            <v>306490.75657894736</v>
          </cell>
          <cell r="H3704">
            <v>701863.83256578946</v>
          </cell>
        </row>
        <row r="3705">
          <cell r="B3705" t="str">
            <v>D3.3065</v>
          </cell>
          <cell r="C3705" t="str">
            <v>Lắp tạ bù 200kg. Chiều cao lắp đặt &lt;= 60m</v>
          </cell>
          <cell r="D3705" t="str">
            <v>1 bộ</v>
          </cell>
          <cell r="G3705">
            <v>0</v>
          </cell>
          <cell r="H3705">
            <v>852044.30328947364</v>
          </cell>
          <cell r="I3705">
            <v>0</v>
          </cell>
        </row>
        <row r="3706">
          <cell r="C3706" t="str">
            <v>b.) Nhân công</v>
          </cell>
        </row>
        <row r="3707">
          <cell r="B3707" t="str">
            <v>NC4,0_N2</v>
          </cell>
          <cell r="C3707" t="str">
            <v>Nhân công 4,0/7_nhóm 2</v>
          </cell>
          <cell r="D3707" t="str">
            <v>công</v>
          </cell>
          <cell r="E3707">
            <v>2.78</v>
          </cell>
          <cell r="F3707">
            <v>306490.75657894736</v>
          </cell>
          <cell r="H3707">
            <v>852044.30328947364</v>
          </cell>
        </row>
        <row r="3708">
          <cell r="B3708" t="str">
            <v>D3.3066</v>
          </cell>
          <cell r="C3708" t="str">
            <v>Lắp tạ bù 200kg. Chiều cao lắp đặt &lt;= 70m</v>
          </cell>
          <cell r="D3708" t="str">
            <v>1 bộ</v>
          </cell>
          <cell r="G3708">
            <v>0</v>
          </cell>
          <cell r="H3708">
            <v>937861.71513157897</v>
          </cell>
          <cell r="I3708">
            <v>0</v>
          </cell>
        </row>
        <row r="3709">
          <cell r="C3709" t="str">
            <v>b.) Nhân công</v>
          </cell>
        </row>
        <row r="3710">
          <cell r="B3710" t="str">
            <v>NC4,0_N2</v>
          </cell>
          <cell r="C3710" t="str">
            <v>Nhân công 4,0/7_nhóm 2</v>
          </cell>
          <cell r="D3710" t="str">
            <v>công</v>
          </cell>
          <cell r="E3710">
            <v>3.06</v>
          </cell>
          <cell r="F3710">
            <v>306490.75657894736</v>
          </cell>
          <cell r="H3710">
            <v>937861.71513157897</v>
          </cell>
        </row>
        <row r="3711">
          <cell r="B3711" t="str">
            <v>D3.3067</v>
          </cell>
          <cell r="C3711" t="str">
            <v>Lắp tạ bù 200kg. Chiều cao lắp đặt &lt;= 85m</v>
          </cell>
          <cell r="D3711" t="str">
            <v>1 bộ</v>
          </cell>
          <cell r="G3711">
            <v>0</v>
          </cell>
          <cell r="H3711">
            <v>1078847.4631578948</v>
          </cell>
          <cell r="I3711">
            <v>0</v>
          </cell>
        </row>
        <row r="3712">
          <cell r="C3712" t="str">
            <v>b.) Nhân công</v>
          </cell>
        </row>
        <row r="3713">
          <cell r="B3713" t="str">
            <v>NC4,0_N2</v>
          </cell>
          <cell r="C3713" t="str">
            <v>Nhân công 4,0/7_nhóm 2</v>
          </cell>
          <cell r="D3713" t="str">
            <v>công</v>
          </cell>
          <cell r="E3713">
            <v>3.52</v>
          </cell>
          <cell r="F3713">
            <v>306490.75657894736</v>
          </cell>
          <cell r="H3713">
            <v>1078847.4631578948</v>
          </cell>
        </row>
        <row r="3714">
          <cell r="B3714" t="str">
            <v>D3.3068</v>
          </cell>
          <cell r="C3714" t="str">
            <v>Lắp tạ bù 200kg. Chiều cao lắp đặt &lt;= 100m</v>
          </cell>
          <cell r="D3714" t="str">
            <v>1 bộ</v>
          </cell>
          <cell r="G3714">
            <v>0</v>
          </cell>
          <cell r="H3714">
            <v>1186119.2279605262</v>
          </cell>
          <cell r="I3714">
            <v>0</v>
          </cell>
        </row>
        <row r="3715">
          <cell r="C3715" t="str">
            <v>b.) Nhân công</v>
          </cell>
        </row>
        <row r="3716">
          <cell r="B3716" t="str">
            <v>NC4,0_N2</v>
          </cell>
          <cell r="C3716" t="str">
            <v>Nhân công 4,0/7_nhóm 2</v>
          </cell>
          <cell r="D3716" t="str">
            <v>công</v>
          </cell>
          <cell r="E3716">
            <v>3.87</v>
          </cell>
          <cell r="F3716">
            <v>306490.75657894736</v>
          </cell>
          <cell r="H3716">
            <v>1186119.2279605262</v>
          </cell>
        </row>
        <row r="3717">
          <cell r="B3717" t="str">
            <v>D3.3069</v>
          </cell>
          <cell r="C3717" t="str">
            <v>Lắp tạ bù 200kg. Chiều cao lắp đặt &gt; 100m</v>
          </cell>
          <cell r="D3717" t="str">
            <v>1 bộ</v>
          </cell>
          <cell r="G3717">
            <v>0</v>
          </cell>
          <cell r="H3717">
            <v>1305650.6230263156</v>
          </cell>
          <cell r="I3717">
            <v>0</v>
          </cell>
        </row>
        <row r="3718">
          <cell r="C3718" t="str">
            <v>b.) Nhân công</v>
          </cell>
        </row>
        <row r="3719">
          <cell r="B3719" t="str">
            <v>NC4,0_N2</v>
          </cell>
          <cell r="C3719" t="str">
            <v>Nhân công 4,0/7_nhóm 2</v>
          </cell>
          <cell r="D3719" t="str">
            <v>công</v>
          </cell>
          <cell r="E3719">
            <v>4.26</v>
          </cell>
          <cell r="F3719">
            <v>306490.75657894736</v>
          </cell>
          <cell r="H3719">
            <v>1305650.6230263156</v>
          </cell>
        </row>
        <row r="3720">
          <cell r="B3720" t="str">
            <v>D3.3071</v>
          </cell>
          <cell r="C3720" t="str">
            <v>Lắp tạ bù 250kg. Chiều cao lắp đặt &lt;= 20m</v>
          </cell>
          <cell r="D3720" t="str">
            <v>1 bộ</v>
          </cell>
          <cell r="G3720">
            <v>0</v>
          </cell>
          <cell r="H3720">
            <v>674279.66447368427</v>
          </cell>
          <cell r="I3720">
            <v>0</v>
          </cell>
        </row>
        <row r="3721">
          <cell r="C3721" t="str">
            <v>b.) Nhân công</v>
          </cell>
        </row>
        <row r="3722">
          <cell r="B3722" t="str">
            <v>NC4,0_N2</v>
          </cell>
          <cell r="C3722" t="str">
            <v>Nhân công 4,0/7_nhóm 2</v>
          </cell>
          <cell r="D3722" t="str">
            <v>công</v>
          </cell>
          <cell r="E3722">
            <v>2.2000000000000002</v>
          </cell>
          <cell r="F3722">
            <v>306490.75657894736</v>
          </cell>
          <cell r="H3722">
            <v>674279.66447368427</v>
          </cell>
        </row>
        <row r="3723">
          <cell r="B3723" t="str">
            <v>D3.3072</v>
          </cell>
          <cell r="C3723" t="str">
            <v>Lắp tạ bù 250kg. Chiều cao lắp đặt &lt;= 30m</v>
          </cell>
          <cell r="D3723" t="str">
            <v>1 bộ</v>
          </cell>
          <cell r="G3723">
            <v>0</v>
          </cell>
          <cell r="H3723">
            <v>711058.55526315782</v>
          </cell>
          <cell r="I3723">
            <v>0</v>
          </cell>
        </row>
        <row r="3724">
          <cell r="C3724" t="str">
            <v>b.) Nhân công</v>
          </cell>
        </row>
        <row r="3725">
          <cell r="B3725" t="str">
            <v>NC4,0_N2</v>
          </cell>
          <cell r="C3725" t="str">
            <v>Nhân công 4,0/7_nhóm 2</v>
          </cell>
          <cell r="D3725" t="str">
            <v>công</v>
          </cell>
          <cell r="E3725">
            <v>2.3199999999999998</v>
          </cell>
          <cell r="F3725">
            <v>306490.75657894736</v>
          </cell>
          <cell r="H3725">
            <v>711058.55526315782</v>
          </cell>
        </row>
        <row r="3726">
          <cell r="B3726" t="str">
            <v>D3.3073</v>
          </cell>
          <cell r="C3726" t="str">
            <v>Lắp tạ bù 250kg. Chiều cao lắp đặt &lt;= 40m</v>
          </cell>
          <cell r="D3726" t="str">
            <v>1 bộ</v>
          </cell>
          <cell r="G3726">
            <v>0</v>
          </cell>
          <cell r="H3726">
            <v>772356.70657894737</v>
          </cell>
          <cell r="I3726">
            <v>0</v>
          </cell>
        </row>
        <row r="3727">
          <cell r="C3727" t="str">
            <v>b.) Nhân công</v>
          </cell>
        </row>
        <row r="3728">
          <cell r="B3728" t="str">
            <v>NC4,0_N2</v>
          </cell>
          <cell r="C3728" t="str">
            <v>Nhân công 4,0/7_nhóm 2</v>
          </cell>
          <cell r="D3728" t="str">
            <v>công</v>
          </cell>
          <cell r="E3728">
            <v>2.52</v>
          </cell>
          <cell r="F3728">
            <v>306490.75657894736</v>
          </cell>
          <cell r="H3728">
            <v>772356.70657894737</v>
          </cell>
        </row>
        <row r="3729">
          <cell r="B3729" t="str">
            <v>D3.3074</v>
          </cell>
          <cell r="C3729" t="str">
            <v>Lắp tạ bù 250kg. Chiều cao lắp đặt &lt;= 50m</v>
          </cell>
          <cell r="D3729" t="str">
            <v>1 bộ</v>
          </cell>
          <cell r="G3729">
            <v>0</v>
          </cell>
          <cell r="H3729">
            <v>867368.84111842106</v>
          </cell>
          <cell r="I3729">
            <v>0</v>
          </cell>
        </row>
        <row r="3730">
          <cell r="C3730" t="str">
            <v>b.) Nhân công</v>
          </cell>
        </row>
        <row r="3731">
          <cell r="B3731" t="str">
            <v>NC4,0_N2</v>
          </cell>
          <cell r="C3731" t="str">
            <v>Nhân công 4,0/7_nhóm 2</v>
          </cell>
          <cell r="D3731" t="str">
            <v>công</v>
          </cell>
          <cell r="E3731">
            <v>2.83</v>
          </cell>
          <cell r="F3731">
            <v>306490.75657894736</v>
          </cell>
          <cell r="H3731">
            <v>867368.84111842106</v>
          </cell>
        </row>
        <row r="3732">
          <cell r="B3732" t="str">
            <v>D3.3075</v>
          </cell>
          <cell r="C3732" t="str">
            <v>Lắp tạ bù 250kg. Chiều cao lắp đặt &lt;= 60m</v>
          </cell>
          <cell r="D3732" t="str">
            <v>1 bộ</v>
          </cell>
          <cell r="G3732">
            <v>0</v>
          </cell>
          <cell r="H3732">
            <v>1054328.202631579</v>
          </cell>
          <cell r="I3732">
            <v>0</v>
          </cell>
        </row>
        <row r="3733">
          <cell r="C3733" t="str">
            <v>b.) Nhân công</v>
          </cell>
        </row>
        <row r="3734">
          <cell r="B3734" t="str">
            <v>NC4,0_N2</v>
          </cell>
          <cell r="C3734" t="str">
            <v>Nhân công 4,0/7_nhóm 2</v>
          </cell>
          <cell r="D3734" t="str">
            <v>công</v>
          </cell>
          <cell r="E3734">
            <v>3.44</v>
          </cell>
          <cell r="F3734">
            <v>306490.75657894736</v>
          </cell>
          <cell r="H3734">
            <v>1054328.202631579</v>
          </cell>
        </row>
        <row r="3735">
          <cell r="B3735" t="str">
            <v>D3.3076</v>
          </cell>
          <cell r="C3735" t="str">
            <v>Lắp tạ bù 250kg. Chiều cao lắp đặt &lt;= 70m</v>
          </cell>
          <cell r="D3735" t="str">
            <v>1 bộ</v>
          </cell>
          <cell r="G3735">
            <v>0</v>
          </cell>
          <cell r="H3735">
            <v>1127885.9842105263</v>
          </cell>
          <cell r="I3735">
            <v>0</v>
          </cell>
        </row>
        <row r="3736">
          <cell r="C3736" t="str">
            <v>b.) Nhân công</v>
          </cell>
        </row>
        <row r="3737">
          <cell r="B3737" t="str">
            <v>NC4,0_N2</v>
          </cell>
          <cell r="C3737" t="str">
            <v>Nhân công 4,0/7_nhóm 2</v>
          </cell>
          <cell r="D3737" t="str">
            <v>công</v>
          </cell>
          <cell r="E3737">
            <v>3.68</v>
          </cell>
          <cell r="F3737">
            <v>306490.75657894736</v>
          </cell>
          <cell r="H3737">
            <v>1127885.9842105263</v>
          </cell>
        </row>
        <row r="3738">
          <cell r="B3738" t="str">
            <v>D3.3077</v>
          </cell>
          <cell r="C3738" t="str">
            <v>Lắp tạ bù 250kg. Chiều cao lắp đặt &lt;= 85m</v>
          </cell>
          <cell r="D3738" t="str">
            <v>1 bộ</v>
          </cell>
          <cell r="G3738">
            <v>0</v>
          </cell>
          <cell r="H3738">
            <v>1299520.8078947368</v>
          </cell>
          <cell r="I3738">
            <v>0</v>
          </cell>
        </row>
        <row r="3739">
          <cell r="C3739" t="str">
            <v>b.) Nhân công</v>
          </cell>
        </row>
        <row r="3740">
          <cell r="B3740" t="str">
            <v>NC4,0_N2</v>
          </cell>
          <cell r="C3740" t="str">
            <v>Nhân công 4,0/7_nhóm 2</v>
          </cell>
          <cell r="D3740" t="str">
            <v>công</v>
          </cell>
          <cell r="E3740">
            <v>4.24</v>
          </cell>
          <cell r="F3740">
            <v>306490.75657894736</v>
          </cell>
          <cell r="H3740">
            <v>1299520.8078947368</v>
          </cell>
        </row>
        <row r="3741">
          <cell r="B3741" t="str">
            <v>D3.3078</v>
          </cell>
          <cell r="C3741" t="str">
            <v>Lắp tạ bù 250kg. Chiều cao lắp đặt &lt;= 100m</v>
          </cell>
          <cell r="D3741" t="str">
            <v>1 bộ</v>
          </cell>
          <cell r="G3741">
            <v>0</v>
          </cell>
          <cell r="H3741">
            <v>1428246.9256578947</v>
          </cell>
          <cell r="I3741">
            <v>0</v>
          </cell>
        </row>
        <row r="3742">
          <cell r="C3742" t="str">
            <v>b.) Nhân công</v>
          </cell>
        </row>
        <row r="3743">
          <cell r="B3743" t="str">
            <v>NC4,0_N2</v>
          </cell>
          <cell r="C3743" t="str">
            <v>Nhân công 4,0/7_nhóm 2</v>
          </cell>
          <cell r="D3743" t="str">
            <v>công</v>
          </cell>
          <cell r="E3743">
            <v>4.66</v>
          </cell>
          <cell r="F3743">
            <v>306490.75657894736</v>
          </cell>
          <cell r="H3743">
            <v>1428246.9256578947</v>
          </cell>
        </row>
        <row r="3744">
          <cell r="B3744" t="str">
            <v>D3.3079</v>
          </cell>
          <cell r="C3744" t="str">
            <v>Lắp tạ bù 250kg. Chiều cao lắp đặt &gt; 100m</v>
          </cell>
          <cell r="D3744" t="str">
            <v>1 bộ</v>
          </cell>
          <cell r="G3744">
            <v>0</v>
          </cell>
          <cell r="H3744">
            <v>1572297.5812499998</v>
          </cell>
          <cell r="I3744">
            <v>0</v>
          </cell>
        </row>
        <row r="3745">
          <cell r="C3745" t="str">
            <v>b.) Nhân công</v>
          </cell>
        </row>
        <row r="3746">
          <cell r="B3746" t="str">
            <v>NC4,0_N2</v>
          </cell>
          <cell r="C3746" t="str">
            <v>Nhân công 4,0/7_nhóm 2</v>
          </cell>
          <cell r="D3746" t="str">
            <v>công</v>
          </cell>
          <cell r="E3746">
            <v>5.13</v>
          </cell>
          <cell r="F3746">
            <v>306490.75657894736</v>
          </cell>
          <cell r="H3746">
            <v>1572297.5812499998</v>
          </cell>
        </row>
        <row r="3747">
          <cell r="B3747" t="str">
            <v>D3.3081</v>
          </cell>
          <cell r="C3747" t="str">
            <v>Lắp tạ bù 300kg. Chiều cao lắp đặt &lt;= 20m</v>
          </cell>
          <cell r="D3747" t="str">
            <v>1 bộ</v>
          </cell>
          <cell r="G3747">
            <v>0</v>
          </cell>
          <cell r="H3747">
            <v>821395.22763157892</v>
          </cell>
          <cell r="I3747">
            <v>0</v>
          </cell>
        </row>
        <row r="3748">
          <cell r="C3748" t="str">
            <v>b.) Nhân công</v>
          </cell>
        </row>
        <row r="3749">
          <cell r="B3749" t="str">
            <v>NC4,0_N2</v>
          </cell>
          <cell r="C3749" t="str">
            <v>Nhân công 4,0/7_nhóm 2</v>
          </cell>
          <cell r="D3749" t="str">
            <v>công</v>
          </cell>
          <cell r="E3749">
            <v>2.68</v>
          </cell>
          <cell r="F3749">
            <v>306490.75657894736</v>
          </cell>
          <cell r="H3749">
            <v>821395.22763157892</v>
          </cell>
        </row>
        <row r="3750">
          <cell r="B3750" t="str">
            <v>D3.3082</v>
          </cell>
          <cell r="C3750" t="str">
            <v>Lắp tạ bù 300kg. Chiều cao lắp đặt &lt;= 30m</v>
          </cell>
          <cell r="D3750" t="str">
            <v>1 bộ</v>
          </cell>
          <cell r="G3750">
            <v>0</v>
          </cell>
          <cell r="H3750">
            <v>861239.02598684211</v>
          </cell>
          <cell r="I3750">
            <v>0</v>
          </cell>
        </row>
        <row r="3751">
          <cell r="C3751" t="str">
            <v>b.) Nhân công</v>
          </cell>
        </row>
        <row r="3752">
          <cell r="B3752" t="str">
            <v>NC4,0_N2</v>
          </cell>
          <cell r="C3752" t="str">
            <v>Nhân công 4,0/7_nhóm 2</v>
          </cell>
          <cell r="D3752" t="str">
            <v>công</v>
          </cell>
          <cell r="E3752">
            <v>2.81</v>
          </cell>
          <cell r="F3752">
            <v>306490.75657894736</v>
          </cell>
          <cell r="H3752">
            <v>861239.02598684211</v>
          </cell>
        </row>
        <row r="3753">
          <cell r="B3753" t="str">
            <v>D3.3083</v>
          </cell>
          <cell r="C3753" t="str">
            <v>Lắp tạ bù 300kg. Chiều cao lắp đặt &lt;= 40m</v>
          </cell>
          <cell r="D3753" t="str">
            <v>1 bộ</v>
          </cell>
          <cell r="G3753">
            <v>0</v>
          </cell>
          <cell r="H3753">
            <v>916407.36217105272</v>
          </cell>
          <cell r="I3753">
            <v>0</v>
          </cell>
        </row>
        <row r="3754">
          <cell r="C3754" t="str">
            <v>b.) Nhân công</v>
          </cell>
        </row>
        <row r="3755">
          <cell r="B3755" t="str">
            <v>NC4,0_N2</v>
          </cell>
          <cell r="C3755" t="str">
            <v>Nhân công 4,0/7_nhóm 2</v>
          </cell>
          <cell r="D3755" t="str">
            <v>công</v>
          </cell>
          <cell r="E3755">
            <v>2.99</v>
          </cell>
          <cell r="F3755">
            <v>306490.75657894736</v>
          </cell>
          <cell r="H3755">
            <v>916407.36217105272</v>
          </cell>
        </row>
        <row r="3756">
          <cell r="B3756" t="str">
            <v>D3.3084</v>
          </cell>
          <cell r="C3756" t="str">
            <v>Lắp tạ bù 300kg. Chiều cao lắp đặt &lt;= 50m</v>
          </cell>
          <cell r="D3756" t="str">
            <v>1 bộ</v>
          </cell>
          <cell r="G3756">
            <v>0</v>
          </cell>
          <cell r="H3756">
            <v>1029808.9421052631</v>
          </cell>
          <cell r="I3756">
            <v>0</v>
          </cell>
        </row>
        <row r="3757">
          <cell r="C3757" t="str">
            <v>b.) Nhân công</v>
          </cell>
        </row>
        <row r="3758">
          <cell r="B3758" t="str">
            <v>NC4,0_N2</v>
          </cell>
          <cell r="C3758" t="str">
            <v>Nhân công 4,0/7_nhóm 2</v>
          </cell>
          <cell r="D3758" t="str">
            <v>công</v>
          </cell>
          <cell r="E3758">
            <v>3.36</v>
          </cell>
          <cell r="F3758">
            <v>306490.75657894736</v>
          </cell>
          <cell r="H3758">
            <v>1029808.9421052631</v>
          </cell>
        </row>
        <row r="3759">
          <cell r="B3759" t="str">
            <v>D3.3085</v>
          </cell>
          <cell r="C3759" t="str">
            <v>Lắp tạ bù 300kg. Chiều cao lắp đặt &lt;= 60m</v>
          </cell>
          <cell r="D3759" t="str">
            <v>1 bộ</v>
          </cell>
          <cell r="G3759">
            <v>0</v>
          </cell>
          <cell r="H3759">
            <v>1256612.101973684</v>
          </cell>
          <cell r="I3759">
            <v>0</v>
          </cell>
        </row>
        <row r="3760">
          <cell r="C3760" t="str">
            <v>b.) Nhân công</v>
          </cell>
        </row>
        <row r="3761">
          <cell r="B3761" t="str">
            <v>NC4,0_N2</v>
          </cell>
          <cell r="C3761" t="str">
            <v>Nhân công 4,0/7_nhóm 2</v>
          </cell>
          <cell r="D3761" t="str">
            <v>công</v>
          </cell>
          <cell r="E3761">
            <v>4.0999999999999996</v>
          </cell>
          <cell r="F3761">
            <v>306490.75657894736</v>
          </cell>
          <cell r="H3761">
            <v>1256612.101973684</v>
          </cell>
        </row>
        <row r="3762">
          <cell r="B3762" t="str">
            <v>D3.3086</v>
          </cell>
          <cell r="C3762" t="str">
            <v>Lắp tạ bù 300kg. Chiều cao lắp đặt &lt;= 70m</v>
          </cell>
          <cell r="D3762" t="str">
            <v>1 bộ</v>
          </cell>
          <cell r="G3762">
            <v>0</v>
          </cell>
          <cell r="H3762">
            <v>1320975.160855263</v>
          </cell>
          <cell r="I3762">
            <v>0</v>
          </cell>
        </row>
        <row r="3763">
          <cell r="C3763" t="str">
            <v>b.) Nhân công</v>
          </cell>
        </row>
        <row r="3764">
          <cell r="B3764" t="str">
            <v>NC4,0_N2</v>
          </cell>
          <cell r="C3764" t="str">
            <v>Nhân công 4,0/7_nhóm 2</v>
          </cell>
          <cell r="D3764" t="str">
            <v>công</v>
          </cell>
          <cell r="E3764">
            <v>4.3099999999999996</v>
          </cell>
          <cell r="F3764">
            <v>306490.75657894736</v>
          </cell>
          <cell r="H3764">
            <v>1320975.160855263</v>
          </cell>
        </row>
        <row r="3765">
          <cell r="B3765" t="str">
            <v>D3.3087</v>
          </cell>
          <cell r="C3765" t="str">
            <v>Lắp tạ bù 300kg. Chiều cao lắp đặt &lt;= 85m</v>
          </cell>
          <cell r="D3765" t="str">
            <v>1 bộ</v>
          </cell>
          <cell r="G3765">
            <v>0</v>
          </cell>
          <cell r="H3765">
            <v>1520194.152631579</v>
          </cell>
          <cell r="I3765">
            <v>0</v>
          </cell>
        </row>
        <row r="3766">
          <cell r="C3766" t="str">
            <v>b.) Nhân công</v>
          </cell>
        </row>
        <row r="3767">
          <cell r="B3767" t="str">
            <v>NC4,0_N2</v>
          </cell>
          <cell r="C3767" t="str">
            <v>Nhân công 4,0/7_nhóm 2</v>
          </cell>
          <cell r="D3767" t="str">
            <v>công</v>
          </cell>
          <cell r="E3767">
            <v>4.96</v>
          </cell>
          <cell r="F3767">
            <v>306490.75657894736</v>
          </cell>
          <cell r="H3767">
            <v>1520194.152631579</v>
          </cell>
        </row>
        <row r="3768">
          <cell r="B3768" t="str">
            <v>D3.3088</v>
          </cell>
          <cell r="C3768" t="str">
            <v>Lắp tạ bù 300kg. Chiều cao lắp đặt &lt;= 100m</v>
          </cell>
          <cell r="D3768" t="str">
            <v>1 bộ</v>
          </cell>
          <cell r="G3768">
            <v>0</v>
          </cell>
          <cell r="H3768">
            <v>1670374.6233552631</v>
          </cell>
          <cell r="I3768">
            <v>0</v>
          </cell>
        </row>
        <row r="3769">
          <cell r="C3769" t="str">
            <v>b.) Nhân công</v>
          </cell>
        </row>
        <row r="3770">
          <cell r="B3770" t="str">
            <v>NC4,0_N2</v>
          </cell>
          <cell r="C3770" t="str">
            <v>Nhân công 4,0/7_nhóm 2</v>
          </cell>
          <cell r="D3770" t="str">
            <v>công</v>
          </cell>
          <cell r="E3770">
            <v>5.45</v>
          </cell>
          <cell r="F3770">
            <v>306490.75657894736</v>
          </cell>
          <cell r="H3770">
            <v>1670374.6233552631</v>
          </cell>
        </row>
        <row r="3771">
          <cell r="B3771" t="str">
            <v>D3.3089</v>
          </cell>
          <cell r="C3771" t="str">
            <v>Lắp tạ bù 300kg. Chiều cao lắp đặt &gt; 100m</v>
          </cell>
          <cell r="D3771" t="str">
            <v>1 bộ</v>
          </cell>
          <cell r="G3771">
            <v>0</v>
          </cell>
          <cell r="H3771">
            <v>1838944.539473684</v>
          </cell>
          <cell r="I3771">
            <v>0</v>
          </cell>
        </row>
        <row r="3772">
          <cell r="C3772" t="str">
            <v>b.) Nhân công</v>
          </cell>
        </row>
        <row r="3773">
          <cell r="B3773" t="str">
            <v>NC4,0_N2</v>
          </cell>
          <cell r="C3773" t="str">
            <v>Nhân công 4,0/7_nhóm 2</v>
          </cell>
          <cell r="D3773" t="str">
            <v>công</v>
          </cell>
          <cell r="E3773">
            <v>6</v>
          </cell>
          <cell r="F3773">
            <v>306490.75657894736</v>
          </cell>
          <cell r="H3773">
            <v>1838944.539473684</v>
          </cell>
        </row>
        <row r="3774">
          <cell r="B3774" t="str">
            <v>D3.3091</v>
          </cell>
          <cell r="C3774" t="str">
            <v>Lắp tạ bù 350kg. Chiều cao lắp đặt &lt;= 20m</v>
          </cell>
          <cell r="D3774" t="str">
            <v>1 bộ</v>
          </cell>
          <cell r="G3774">
            <v>0</v>
          </cell>
          <cell r="H3774">
            <v>953186.25296052627</v>
          </cell>
          <cell r="I3774">
            <v>0</v>
          </cell>
        </row>
        <row r="3775">
          <cell r="C3775" t="str">
            <v>b.) Nhân công</v>
          </cell>
        </row>
        <row r="3776">
          <cell r="B3776" t="str">
            <v>NC4,0_N2</v>
          </cell>
          <cell r="C3776" t="str">
            <v>Nhân công 4,0/7_nhóm 2</v>
          </cell>
          <cell r="D3776" t="str">
            <v>công</v>
          </cell>
          <cell r="E3776">
            <v>3.11</v>
          </cell>
          <cell r="F3776">
            <v>306490.75657894736</v>
          </cell>
          <cell r="H3776">
            <v>953186.25296052627</v>
          </cell>
        </row>
        <row r="3777">
          <cell r="B3777" t="str">
            <v>D3.3092</v>
          </cell>
          <cell r="C3777" t="str">
            <v>Lắp tạ bù 350kg. Chiều cao lắp đặt &lt;= 30m</v>
          </cell>
          <cell r="D3777" t="str">
            <v>1 bộ</v>
          </cell>
          <cell r="G3777">
            <v>0</v>
          </cell>
          <cell r="H3777">
            <v>999159.86644736829</v>
          </cell>
          <cell r="I3777">
            <v>0</v>
          </cell>
        </row>
        <row r="3778">
          <cell r="C3778" t="str">
            <v>b.) Nhân công</v>
          </cell>
        </row>
        <row r="3779">
          <cell r="B3779" t="str">
            <v>NC4,0_N2</v>
          </cell>
          <cell r="C3779" t="str">
            <v>Nhân công 4,0/7_nhóm 2</v>
          </cell>
          <cell r="D3779" t="str">
            <v>công</v>
          </cell>
          <cell r="E3779">
            <v>3.26</v>
          </cell>
          <cell r="F3779">
            <v>306490.75657894736</v>
          </cell>
          <cell r="H3779">
            <v>999159.86644736829</v>
          </cell>
        </row>
        <row r="3780">
          <cell r="B3780" t="str">
            <v>D3.3093</v>
          </cell>
          <cell r="C3780" t="str">
            <v>Lắp tạ bù 350kg. Chiều cao lắp đặt &lt;= 40m</v>
          </cell>
          <cell r="D3780" t="str">
            <v>1 bộ</v>
          </cell>
          <cell r="G3780">
            <v>0</v>
          </cell>
          <cell r="H3780">
            <v>1066587.8328947369</v>
          </cell>
          <cell r="I3780">
            <v>0</v>
          </cell>
        </row>
        <row r="3781">
          <cell r="C3781" t="str">
            <v>b.) Nhân công</v>
          </cell>
        </row>
        <row r="3782">
          <cell r="B3782" t="str">
            <v>NC4,0_N2</v>
          </cell>
          <cell r="C3782" t="str">
            <v>Nhân công 4,0/7_nhóm 2</v>
          </cell>
          <cell r="D3782" t="str">
            <v>công</v>
          </cell>
          <cell r="E3782">
            <v>3.48</v>
          </cell>
          <cell r="F3782">
            <v>306490.75657894736</v>
          </cell>
          <cell r="H3782">
            <v>1066587.8328947369</v>
          </cell>
        </row>
        <row r="3783">
          <cell r="B3783" t="str">
            <v>D3.3094</v>
          </cell>
          <cell r="C3783" t="str">
            <v>Lắp tạ bù 350kg. Chiều cao lắp đặt &lt;= 50m</v>
          </cell>
          <cell r="D3783" t="str">
            <v>1 bộ</v>
          </cell>
          <cell r="G3783">
            <v>0</v>
          </cell>
          <cell r="H3783">
            <v>1193781.496875</v>
          </cell>
          <cell r="I3783">
            <v>0</v>
          </cell>
        </row>
        <row r="3784">
          <cell r="C3784" t="str">
            <v>b.) Nhân công</v>
          </cell>
        </row>
        <row r="3785">
          <cell r="B3785" t="str">
            <v>NC4,0_N2</v>
          </cell>
          <cell r="C3785" t="str">
            <v>Nhân công 4,0/7_nhóm 2</v>
          </cell>
          <cell r="D3785" t="str">
            <v>công</v>
          </cell>
          <cell r="E3785">
            <v>3.895</v>
          </cell>
          <cell r="F3785">
            <v>306490.75657894736</v>
          </cell>
          <cell r="H3785">
            <v>1193781.496875</v>
          </cell>
        </row>
        <row r="3786">
          <cell r="B3786" t="str">
            <v>D3.3095</v>
          </cell>
          <cell r="C3786" t="str">
            <v>Lắp tạ bù 350kg. Chiều cao lắp đặt &lt;= 60m</v>
          </cell>
          <cell r="D3786" t="str">
            <v>1 bộ</v>
          </cell>
          <cell r="G3786">
            <v>0</v>
          </cell>
          <cell r="H3786">
            <v>1319442.7070723684</v>
          </cell>
          <cell r="I3786">
            <v>0</v>
          </cell>
        </row>
        <row r="3787">
          <cell r="C3787" t="str">
            <v>b.) Nhân công</v>
          </cell>
        </row>
        <row r="3788">
          <cell r="B3788" t="str">
            <v>NC4,0_N2</v>
          </cell>
          <cell r="C3788" t="str">
            <v>Nhân công 4,0/7_nhóm 2</v>
          </cell>
          <cell r="D3788" t="str">
            <v>công</v>
          </cell>
          <cell r="E3788">
            <v>4.3049999999999997</v>
          </cell>
          <cell r="F3788">
            <v>306490.75657894736</v>
          </cell>
          <cell r="H3788">
            <v>1319442.7070723684</v>
          </cell>
        </row>
        <row r="3789">
          <cell r="B3789" t="str">
            <v>D3.3096</v>
          </cell>
          <cell r="C3789" t="str">
            <v>Lắp tạ bù 350kg. Chiều cao lắp đặt &lt;= 70m</v>
          </cell>
          <cell r="D3789" t="str">
            <v>1 bộ</v>
          </cell>
          <cell r="G3789">
            <v>0</v>
          </cell>
          <cell r="H3789">
            <v>1529388.8753289473</v>
          </cell>
          <cell r="I3789">
            <v>0</v>
          </cell>
        </row>
        <row r="3790">
          <cell r="C3790" t="str">
            <v>b.) Nhân công</v>
          </cell>
        </row>
        <row r="3791">
          <cell r="B3791" t="str">
            <v>NC4,0_N2</v>
          </cell>
          <cell r="C3791" t="str">
            <v>Nhân công 4,0/7_nhóm 2</v>
          </cell>
          <cell r="D3791" t="str">
            <v>công</v>
          </cell>
          <cell r="E3791">
            <v>4.99</v>
          </cell>
          <cell r="F3791">
            <v>306490.75657894736</v>
          </cell>
          <cell r="H3791">
            <v>1529388.8753289473</v>
          </cell>
        </row>
        <row r="3792">
          <cell r="B3792" t="str">
            <v>D3.3097</v>
          </cell>
          <cell r="C3792" t="str">
            <v>Lắp tạ bù 350kg. Chiều cao lắp đặt &lt;= 85m</v>
          </cell>
          <cell r="D3792" t="str">
            <v>1 bộ</v>
          </cell>
          <cell r="G3792">
            <v>0</v>
          </cell>
          <cell r="H3792">
            <v>1759256.9427631579</v>
          </cell>
          <cell r="I3792">
            <v>0</v>
          </cell>
        </row>
        <row r="3793">
          <cell r="C3793" t="str">
            <v>b.) Nhân công</v>
          </cell>
        </row>
        <row r="3794">
          <cell r="B3794" t="str">
            <v>NC4,0_N2</v>
          </cell>
          <cell r="C3794" t="str">
            <v>Nhân công 4,0/7_nhóm 2</v>
          </cell>
          <cell r="D3794" t="str">
            <v>công</v>
          </cell>
          <cell r="E3794">
            <v>5.74</v>
          </cell>
          <cell r="F3794">
            <v>306490.75657894736</v>
          </cell>
          <cell r="H3794">
            <v>1759256.9427631579</v>
          </cell>
        </row>
        <row r="3795">
          <cell r="B3795" t="str">
            <v>D3.3098</v>
          </cell>
          <cell r="C3795" t="str">
            <v>Lắp tạ bù 350kg. Chiều cao lắp đặt &lt;= 100m</v>
          </cell>
          <cell r="D3795" t="str">
            <v>1 bộ</v>
          </cell>
          <cell r="G3795">
            <v>0</v>
          </cell>
          <cell r="H3795">
            <v>1937021.5815789474</v>
          </cell>
          <cell r="I3795">
            <v>0</v>
          </cell>
        </row>
        <row r="3796">
          <cell r="C3796" t="str">
            <v>b.) Nhân công</v>
          </cell>
        </row>
        <row r="3797">
          <cell r="B3797" t="str">
            <v>NC4,0_N2</v>
          </cell>
          <cell r="C3797" t="str">
            <v>Nhân công 4,0/7_nhóm 2</v>
          </cell>
          <cell r="D3797" t="str">
            <v>công</v>
          </cell>
          <cell r="E3797">
            <v>6.32</v>
          </cell>
          <cell r="F3797">
            <v>306490.75657894736</v>
          </cell>
          <cell r="H3797">
            <v>1937021.5815789474</v>
          </cell>
        </row>
        <row r="3798">
          <cell r="B3798" t="str">
            <v>D3.3099</v>
          </cell>
          <cell r="C3798" t="str">
            <v>Lắp tạ bù 350kg. Chiều cao lắp đặt &gt; 100m</v>
          </cell>
          <cell r="D3798" t="str">
            <v>1 bộ</v>
          </cell>
          <cell r="G3798">
            <v>0</v>
          </cell>
          <cell r="H3798">
            <v>2130110.758223684</v>
          </cell>
          <cell r="I3798">
            <v>0</v>
          </cell>
        </row>
        <row r="3799">
          <cell r="C3799" t="str">
            <v>b.) Nhân công</v>
          </cell>
        </row>
        <row r="3800">
          <cell r="B3800" t="str">
            <v>NC4,0_N2</v>
          </cell>
          <cell r="C3800" t="str">
            <v>Nhân công 4,0/7_nhóm 2</v>
          </cell>
          <cell r="D3800" t="str">
            <v>công</v>
          </cell>
          <cell r="E3800">
            <v>6.95</v>
          </cell>
          <cell r="F3800">
            <v>306490.75657894736</v>
          </cell>
          <cell r="H3800">
            <v>2130110.758223684</v>
          </cell>
        </row>
        <row r="3801">
          <cell r="B3801" t="str">
            <v>D3.3101</v>
          </cell>
          <cell r="C3801" t="str">
            <v>Lắp tạ bù 400kg. Chiều cao lắp đặt &lt;= 20m</v>
          </cell>
          <cell r="D3801" t="str">
            <v>1 bộ</v>
          </cell>
          <cell r="G3801">
            <v>0</v>
          </cell>
          <cell r="H3801">
            <v>1084977.2782894736</v>
          </cell>
          <cell r="I3801">
            <v>0</v>
          </cell>
        </row>
        <row r="3802">
          <cell r="C3802" t="str">
            <v>b.) Nhân công</v>
          </cell>
        </row>
        <row r="3803">
          <cell r="B3803" t="str">
            <v>NC4,0_N2</v>
          </cell>
          <cell r="C3803" t="str">
            <v>Nhân công 4,0/7_nhóm 2</v>
          </cell>
          <cell r="D3803" t="str">
            <v>công</v>
          </cell>
          <cell r="E3803">
            <v>3.54</v>
          </cell>
          <cell r="F3803">
            <v>306490.75657894736</v>
          </cell>
          <cell r="H3803">
            <v>1084977.2782894736</v>
          </cell>
        </row>
        <row r="3804">
          <cell r="B3804" t="str">
            <v>D3.3102</v>
          </cell>
          <cell r="C3804" t="str">
            <v>Lắp tạ bù 400kg. Chiều cao lắp đặt &lt;= 30m</v>
          </cell>
          <cell r="D3804" t="str">
            <v>1 bộ</v>
          </cell>
          <cell r="G3804">
            <v>0</v>
          </cell>
          <cell r="H3804">
            <v>1137080.7069078947</v>
          </cell>
          <cell r="I3804">
            <v>0</v>
          </cell>
        </row>
        <row r="3805">
          <cell r="C3805" t="str">
            <v>b.) Nhân công</v>
          </cell>
        </row>
        <row r="3806">
          <cell r="B3806" t="str">
            <v>NC4,0_N2</v>
          </cell>
          <cell r="C3806" t="str">
            <v>Nhân công 4,0/7_nhóm 2</v>
          </cell>
          <cell r="D3806" t="str">
            <v>công</v>
          </cell>
          <cell r="E3806">
            <v>3.71</v>
          </cell>
          <cell r="F3806">
            <v>306490.75657894736</v>
          </cell>
          <cell r="H3806">
            <v>1137080.7069078947</v>
          </cell>
        </row>
        <row r="3807">
          <cell r="B3807" t="str">
            <v>D3.3103</v>
          </cell>
          <cell r="C3807" t="str">
            <v>Lắp tạ bù 400kg. Chiều cao lắp đặt &lt;= 40m</v>
          </cell>
          <cell r="D3807" t="str">
            <v>1 bộ</v>
          </cell>
          <cell r="G3807">
            <v>0</v>
          </cell>
          <cell r="H3807">
            <v>1216768.3036184211</v>
          </cell>
          <cell r="I3807">
            <v>0</v>
          </cell>
        </row>
        <row r="3808">
          <cell r="C3808" t="str">
            <v>b.) Nhân công</v>
          </cell>
        </row>
        <row r="3809">
          <cell r="B3809" t="str">
            <v>NC4,0_N2</v>
          </cell>
          <cell r="C3809" t="str">
            <v>Nhân công 4,0/7_nhóm 2</v>
          </cell>
          <cell r="D3809" t="str">
            <v>công</v>
          </cell>
          <cell r="E3809">
            <v>3.97</v>
          </cell>
          <cell r="F3809">
            <v>306490.75657894736</v>
          </cell>
          <cell r="H3809">
            <v>1216768.3036184211</v>
          </cell>
        </row>
        <row r="3810">
          <cell r="B3810" t="str">
            <v>D3.3104</v>
          </cell>
          <cell r="C3810" t="str">
            <v>Lắp tạ bù 400kg. Chiều cao lắp đặt &lt;= 50m</v>
          </cell>
          <cell r="D3810" t="str">
            <v>1 bộ</v>
          </cell>
          <cell r="G3810">
            <v>0</v>
          </cell>
          <cell r="H3810">
            <v>1357754.0516447367</v>
          </cell>
          <cell r="I3810">
            <v>0</v>
          </cell>
        </row>
        <row r="3811">
          <cell r="C3811" t="str">
            <v>b.) Nhân công</v>
          </cell>
        </row>
        <row r="3812">
          <cell r="B3812" t="str">
            <v>NC4,0_N2</v>
          </cell>
          <cell r="C3812" t="str">
            <v>Nhân công 4,0/7_nhóm 2</v>
          </cell>
          <cell r="D3812" t="str">
            <v>công</v>
          </cell>
          <cell r="E3812">
            <v>4.43</v>
          </cell>
          <cell r="F3812">
            <v>306490.75657894736</v>
          </cell>
          <cell r="H3812">
            <v>1357754.0516447367</v>
          </cell>
        </row>
        <row r="3813">
          <cell r="B3813" t="str">
            <v>D3.3106</v>
          </cell>
          <cell r="C3813" t="str">
            <v>Lắp tạ bù 400kg. Chiều cao lắp đặt &lt;= 70m</v>
          </cell>
          <cell r="D3813" t="str">
            <v>1 bộ</v>
          </cell>
          <cell r="G3813">
            <v>0</v>
          </cell>
          <cell r="H3813">
            <v>1740867.4973684209</v>
          </cell>
          <cell r="I3813">
            <v>0</v>
          </cell>
        </row>
        <row r="3814">
          <cell r="C3814" t="str">
            <v>b.) Nhân công</v>
          </cell>
        </row>
        <row r="3815">
          <cell r="B3815" t="str">
            <v>NC4,0_N2</v>
          </cell>
          <cell r="C3815" t="str">
            <v>Nhân công 4,0/7_nhóm 2</v>
          </cell>
          <cell r="D3815" t="str">
            <v>công</v>
          </cell>
          <cell r="E3815">
            <v>5.68</v>
          </cell>
          <cell r="F3815">
            <v>306490.75657894736</v>
          </cell>
          <cell r="H3815">
            <v>1740867.4973684209</v>
          </cell>
        </row>
        <row r="3816">
          <cell r="B3816" t="str">
            <v>D3.3105</v>
          </cell>
          <cell r="C3816" t="str">
            <v>Lắp tạ bù 400kg. Chiều cao lắp đặt &lt;= 60m</v>
          </cell>
          <cell r="D3816" t="str">
            <v>1 bộ</v>
          </cell>
          <cell r="G3816">
            <v>0</v>
          </cell>
          <cell r="H3816">
            <v>1382273.3121710524</v>
          </cell>
          <cell r="I3816">
            <v>0</v>
          </cell>
        </row>
        <row r="3817">
          <cell r="C3817" t="str">
            <v>b.) Nhân công</v>
          </cell>
        </row>
        <row r="3818">
          <cell r="B3818" t="str">
            <v>NC4,0_N2</v>
          </cell>
          <cell r="C3818" t="str">
            <v>Nhân công 4,0/7_nhóm 2</v>
          </cell>
          <cell r="D3818" t="str">
            <v>công</v>
          </cell>
          <cell r="E3818">
            <v>4.51</v>
          </cell>
          <cell r="F3818">
            <v>306490.75657894736</v>
          </cell>
          <cell r="H3818">
            <v>1382273.3121710524</v>
          </cell>
        </row>
        <row r="3819">
          <cell r="B3819" t="str">
            <v>D3.3108</v>
          </cell>
          <cell r="C3819" t="str">
            <v>Lắp tạ bù 400kg. Chiều cao lắp đặt &lt;= 100m</v>
          </cell>
          <cell r="D3819" t="str">
            <v>1 bộ</v>
          </cell>
          <cell r="G3819">
            <v>0</v>
          </cell>
          <cell r="H3819">
            <v>2200603.6322368421</v>
          </cell>
          <cell r="I3819">
            <v>0</v>
          </cell>
        </row>
        <row r="3820">
          <cell r="C3820" t="str">
            <v>b.) Nhân công</v>
          </cell>
        </row>
        <row r="3821">
          <cell r="B3821" t="str">
            <v>NC4,0_N2</v>
          </cell>
          <cell r="C3821" t="str">
            <v>Nhân công 4,0/7_nhóm 2</v>
          </cell>
          <cell r="D3821" t="str">
            <v>công</v>
          </cell>
          <cell r="E3821">
            <v>7.18</v>
          </cell>
          <cell r="F3821">
            <v>306490.75657894736</v>
          </cell>
          <cell r="H3821">
            <v>2200603.6322368421</v>
          </cell>
        </row>
        <row r="3822">
          <cell r="B3822" t="str">
            <v>D3.3109</v>
          </cell>
          <cell r="C3822" t="str">
            <v>Lắp tạ bù 400kg. Chiều cao lắp đặt &gt; 100m</v>
          </cell>
          <cell r="D3822" t="str">
            <v>1 bộ</v>
          </cell>
          <cell r="G3822">
            <v>0</v>
          </cell>
          <cell r="H3822">
            <v>2421276.976973684</v>
          </cell>
          <cell r="I3822">
            <v>0</v>
          </cell>
        </row>
        <row r="3823">
          <cell r="C3823" t="str">
            <v>b.) Nhân công</v>
          </cell>
        </row>
        <row r="3824">
          <cell r="B3824" t="str">
            <v>NC4,0_N2</v>
          </cell>
          <cell r="C3824" t="str">
            <v>Nhân công 4,0/7_nhóm 2</v>
          </cell>
          <cell r="D3824" t="str">
            <v>công</v>
          </cell>
          <cell r="E3824">
            <v>7.9</v>
          </cell>
          <cell r="F3824">
            <v>306490.75657894736</v>
          </cell>
          <cell r="H3824">
            <v>2421276.976973684</v>
          </cell>
        </row>
        <row r="3825">
          <cell r="B3825" t="str">
            <v>D3.3111</v>
          </cell>
          <cell r="C3825" t="str">
            <v>Lắp tạ bù 500kg. Chiều cao lắp đặt &lt;= 20m</v>
          </cell>
          <cell r="D3825" t="str">
            <v>1 bộ</v>
          </cell>
          <cell r="G3825">
            <v>0</v>
          </cell>
          <cell r="H3825">
            <v>1345494.4213815788</v>
          </cell>
          <cell r="I3825">
            <v>0</v>
          </cell>
        </row>
        <row r="3826">
          <cell r="C3826" t="str">
            <v>b.) Nhân công</v>
          </cell>
        </row>
        <row r="3827">
          <cell r="B3827" t="str">
            <v>NC4,0_N2</v>
          </cell>
          <cell r="C3827" t="str">
            <v>Nhân công 4,0/7_nhóm 2</v>
          </cell>
          <cell r="D3827" t="str">
            <v>công</v>
          </cell>
          <cell r="E3827">
            <v>4.3899999999999997</v>
          </cell>
          <cell r="F3827">
            <v>306490.75657894736</v>
          </cell>
          <cell r="H3827">
            <v>1345494.4213815788</v>
          </cell>
        </row>
        <row r="3828">
          <cell r="B3828" t="str">
            <v>D3.3112</v>
          </cell>
          <cell r="C3828" t="str">
            <v>Lắp tạ bù 500kg. Chiều cao lắp đặt &lt;= 30m</v>
          </cell>
          <cell r="D3828" t="str">
            <v>1 bộ</v>
          </cell>
          <cell r="G3828">
            <v>0</v>
          </cell>
          <cell r="H3828">
            <v>1409857.4802631577</v>
          </cell>
          <cell r="I3828">
            <v>0</v>
          </cell>
        </row>
        <row r="3829">
          <cell r="C3829" t="str">
            <v>b.) Nhân công</v>
          </cell>
        </row>
        <row r="3830">
          <cell r="B3830" t="str">
            <v>NC4,0_N2</v>
          </cell>
          <cell r="C3830" t="str">
            <v>Nhân công 4,0/7_nhóm 2</v>
          </cell>
          <cell r="D3830" t="str">
            <v>công</v>
          </cell>
          <cell r="E3830">
            <v>4.5999999999999996</v>
          </cell>
          <cell r="F3830">
            <v>306490.75657894736</v>
          </cell>
          <cell r="H3830">
            <v>1409857.4802631577</v>
          </cell>
        </row>
        <row r="3831">
          <cell r="B3831" t="str">
            <v>D3.3107</v>
          </cell>
          <cell r="C3831" t="str">
            <v>Lắp tạ bù 400kg. Chiều cao lắp đặt &lt;= 85m</v>
          </cell>
          <cell r="D3831" t="str">
            <v>1 bộ</v>
          </cell>
          <cell r="G3831">
            <v>0</v>
          </cell>
          <cell r="H3831">
            <v>2001384.6404605263</v>
          </cell>
          <cell r="I3831">
            <v>0</v>
          </cell>
        </row>
        <row r="3832">
          <cell r="C3832" t="str">
            <v>b.) Nhân công</v>
          </cell>
        </row>
        <row r="3833">
          <cell r="B3833" t="str">
            <v>NC4,0_N2</v>
          </cell>
          <cell r="C3833" t="str">
            <v>Nhân công 4,0/7_nhóm 2</v>
          </cell>
          <cell r="D3833" t="str">
            <v>công</v>
          </cell>
          <cell r="E3833">
            <v>6.53</v>
          </cell>
          <cell r="F3833">
            <v>306490.75657894736</v>
          </cell>
          <cell r="H3833">
            <v>2001384.6404605263</v>
          </cell>
        </row>
        <row r="3834">
          <cell r="B3834" t="str">
            <v>D3.3113</v>
          </cell>
          <cell r="C3834" t="str">
            <v>Lắp tạ bù 500kg. Chiều cao lắp đặt &lt;= 40m</v>
          </cell>
          <cell r="D3834" t="str">
            <v>1 bộ</v>
          </cell>
          <cell r="G3834">
            <v>0</v>
          </cell>
          <cell r="H3834">
            <v>1501804.7072368423</v>
          </cell>
          <cell r="I3834">
            <v>0</v>
          </cell>
        </row>
        <row r="3835">
          <cell r="C3835" t="str">
            <v>b.) Nhân công</v>
          </cell>
        </row>
        <row r="3836">
          <cell r="B3836" t="str">
            <v>NC4,0_N2</v>
          </cell>
          <cell r="C3836" t="str">
            <v>Nhân công 4,0/7_nhóm 2</v>
          </cell>
          <cell r="D3836" t="str">
            <v>công</v>
          </cell>
          <cell r="E3836">
            <v>4.9000000000000004</v>
          </cell>
          <cell r="F3836">
            <v>306490.75657894736</v>
          </cell>
          <cell r="H3836">
            <v>1501804.7072368423</v>
          </cell>
        </row>
        <row r="3837">
          <cell r="B3837" t="str">
            <v>D3.3114</v>
          </cell>
          <cell r="C3837" t="str">
            <v>Lắp tạ bù 500kg. Chiều cao lắp đặt &lt;= 50m</v>
          </cell>
          <cell r="D3837" t="str">
            <v>1 bộ</v>
          </cell>
          <cell r="G3837">
            <v>0</v>
          </cell>
          <cell r="H3837">
            <v>1688764.0687499999</v>
          </cell>
          <cell r="I3837">
            <v>0</v>
          </cell>
        </row>
        <row r="3838">
          <cell r="C3838" t="str">
            <v>b.) Nhân công</v>
          </cell>
        </row>
        <row r="3839">
          <cell r="B3839" t="str">
            <v>NC4,0_N2</v>
          </cell>
          <cell r="C3839" t="str">
            <v>Nhân công 4,0/7_nhóm 2</v>
          </cell>
          <cell r="D3839" t="str">
            <v>công</v>
          </cell>
          <cell r="E3839">
            <v>5.51</v>
          </cell>
          <cell r="F3839">
            <v>306490.75657894736</v>
          </cell>
          <cell r="H3839">
            <v>1688764.0687499999</v>
          </cell>
        </row>
        <row r="3840">
          <cell r="B3840" t="str">
            <v>D3.3115</v>
          </cell>
          <cell r="C3840" t="str">
            <v>Lắp tạ bù 500kg. Chiều cao lắp đặt &lt;= 60m</v>
          </cell>
          <cell r="D3840" t="str">
            <v>1 bộ</v>
          </cell>
          <cell r="G3840">
            <v>0</v>
          </cell>
          <cell r="H3840">
            <v>2059617.8842105262</v>
          </cell>
          <cell r="I3840">
            <v>0</v>
          </cell>
        </row>
        <row r="3841">
          <cell r="C3841" t="str">
            <v>b.) Nhân công</v>
          </cell>
        </row>
        <row r="3842">
          <cell r="B3842" t="str">
            <v>NC4,0_N2</v>
          </cell>
          <cell r="C3842" t="str">
            <v>Nhân công 4,0/7_nhóm 2</v>
          </cell>
          <cell r="D3842" t="str">
            <v>công</v>
          </cell>
          <cell r="E3842">
            <v>6.72</v>
          </cell>
          <cell r="F3842">
            <v>306490.75657894736</v>
          </cell>
          <cell r="H3842">
            <v>2059617.8842105262</v>
          </cell>
        </row>
        <row r="3843">
          <cell r="B3843" t="str">
            <v>D3.3116</v>
          </cell>
          <cell r="C3843" t="str">
            <v>Lắp tạ bù 500kg. Chiều cao lắp đặt &lt;= 70m</v>
          </cell>
          <cell r="D3843" t="str">
            <v>1 bộ</v>
          </cell>
          <cell r="G3843">
            <v>0</v>
          </cell>
          <cell r="H3843">
            <v>2163824.7414473682</v>
          </cell>
          <cell r="I3843">
            <v>0</v>
          </cell>
        </row>
        <row r="3844">
          <cell r="C3844" t="str">
            <v>b.) Nhân công</v>
          </cell>
        </row>
        <row r="3845">
          <cell r="B3845" t="str">
            <v>NC4,0_N2</v>
          </cell>
          <cell r="C3845" t="str">
            <v>Nhân công 4,0/7_nhóm 2</v>
          </cell>
          <cell r="D3845" t="str">
            <v>công</v>
          </cell>
          <cell r="E3845">
            <v>7.06</v>
          </cell>
          <cell r="F3845">
            <v>306490.75657894736</v>
          </cell>
          <cell r="H3845">
            <v>2163824.7414473682</v>
          </cell>
        </row>
        <row r="3846">
          <cell r="B3846" t="str">
            <v>D3.3117</v>
          </cell>
          <cell r="C3846" t="str">
            <v>Lắp tạ bù 500kg. Chiều cao lắp đặt &lt;= 85m</v>
          </cell>
          <cell r="D3846" t="str">
            <v>1 bộ</v>
          </cell>
          <cell r="G3846">
            <v>0</v>
          </cell>
          <cell r="H3846">
            <v>2488704.9434210523</v>
          </cell>
          <cell r="I3846">
            <v>0</v>
          </cell>
        </row>
        <row r="3847">
          <cell r="C3847" t="str">
            <v>b.) Nhân công</v>
          </cell>
        </row>
        <row r="3848">
          <cell r="B3848" t="str">
            <v>NC4,0_N2</v>
          </cell>
          <cell r="C3848" t="str">
            <v>Nhân công 4,0/7_nhóm 2</v>
          </cell>
          <cell r="D3848" t="str">
            <v>công</v>
          </cell>
          <cell r="E3848">
            <v>8.1199999999999992</v>
          </cell>
          <cell r="F3848">
            <v>306490.75657894736</v>
          </cell>
          <cell r="H3848">
            <v>2488704.9434210523</v>
          </cell>
        </row>
        <row r="3849">
          <cell r="B3849" t="str">
            <v>D3.3118</v>
          </cell>
          <cell r="C3849" t="str">
            <v>Lắp tạ bù 500kg. Chiều cao lắp đặt &lt;= 100m</v>
          </cell>
          <cell r="D3849" t="str">
            <v>1 bộ</v>
          </cell>
          <cell r="G3849">
            <v>0</v>
          </cell>
          <cell r="H3849">
            <v>2736962.4562499998</v>
          </cell>
          <cell r="I3849">
            <v>0</v>
          </cell>
        </row>
        <row r="3850">
          <cell r="C3850" t="str">
            <v>b.) Nhân công</v>
          </cell>
        </row>
        <row r="3851">
          <cell r="B3851" t="str">
            <v>NC4,0_N2</v>
          </cell>
          <cell r="C3851" t="str">
            <v>Nhân công 4,0/7_nhóm 2</v>
          </cell>
          <cell r="D3851" t="str">
            <v>công</v>
          </cell>
          <cell r="E3851">
            <v>8.93</v>
          </cell>
          <cell r="F3851">
            <v>306490.75657894736</v>
          </cell>
          <cell r="H3851">
            <v>2736962.4562499998</v>
          </cell>
        </row>
        <row r="3852">
          <cell r="B3852" t="str">
            <v>D3.3119</v>
          </cell>
          <cell r="C3852" t="str">
            <v>Lắp tạ bù 500kg. Chiều cao lắp đặt &gt; 100m</v>
          </cell>
          <cell r="D3852" t="str">
            <v>1 bộ</v>
          </cell>
          <cell r="G3852">
            <v>0</v>
          </cell>
          <cell r="H3852">
            <v>3009739.2296052631</v>
          </cell>
          <cell r="I3852">
            <v>0</v>
          </cell>
        </row>
        <row r="3853">
          <cell r="C3853" t="str">
            <v>b.) Nhân công</v>
          </cell>
        </row>
        <row r="3854">
          <cell r="B3854" t="str">
            <v>NC4,0_N2</v>
          </cell>
          <cell r="C3854" t="str">
            <v>Nhân công 4,0/7_nhóm 2</v>
          </cell>
          <cell r="D3854" t="str">
            <v>công</v>
          </cell>
          <cell r="E3854">
            <v>9.82</v>
          </cell>
          <cell r="F3854">
            <v>306490.75657894736</v>
          </cell>
          <cell r="H3854">
            <v>3009739.2296052631</v>
          </cell>
        </row>
        <row r="3855">
          <cell r="B3855" t="str">
            <v>D3.3121</v>
          </cell>
          <cell r="C3855" t="str">
            <v>Lắp tạ bù 600kg. Chiều cao lắp đặt &lt;= 20m</v>
          </cell>
          <cell r="D3855" t="str">
            <v>1 bộ</v>
          </cell>
          <cell r="G3855">
            <v>0</v>
          </cell>
          <cell r="H3855">
            <v>1609076.4720394737</v>
          </cell>
          <cell r="I3855">
            <v>0</v>
          </cell>
        </row>
        <row r="3856">
          <cell r="C3856" t="str">
            <v>b.) Nhân công</v>
          </cell>
        </row>
        <row r="3857">
          <cell r="B3857" t="str">
            <v>NC4,0_N2</v>
          </cell>
          <cell r="C3857" t="str">
            <v>Nhân công 4,0/7_nhóm 2</v>
          </cell>
          <cell r="D3857" t="str">
            <v>công</v>
          </cell>
          <cell r="E3857">
            <v>5.25</v>
          </cell>
          <cell r="F3857">
            <v>306490.75657894736</v>
          </cell>
          <cell r="H3857">
            <v>1609076.4720394737</v>
          </cell>
        </row>
        <row r="3858">
          <cell r="B3858" t="str">
            <v>D3.3122</v>
          </cell>
          <cell r="C3858" t="str">
            <v>Lắp tạ bù 600kg. Chiều cao lắp đặt &lt;= 30m</v>
          </cell>
          <cell r="D3858" t="str">
            <v>1 bộ</v>
          </cell>
          <cell r="G3858">
            <v>0</v>
          </cell>
          <cell r="H3858">
            <v>1688764.0687499999</v>
          </cell>
          <cell r="I3858">
            <v>0</v>
          </cell>
        </row>
        <row r="3859">
          <cell r="C3859" t="str">
            <v>b.) Nhân công</v>
          </cell>
        </row>
        <row r="3860">
          <cell r="B3860" t="str">
            <v>NC4,0_N2</v>
          </cell>
          <cell r="C3860" t="str">
            <v>Nhân công 4,0/7_nhóm 2</v>
          </cell>
          <cell r="D3860" t="str">
            <v>công</v>
          </cell>
          <cell r="E3860">
            <v>5.51</v>
          </cell>
          <cell r="F3860">
            <v>306490.75657894736</v>
          </cell>
          <cell r="H3860">
            <v>1688764.0687499999</v>
          </cell>
        </row>
        <row r="3861">
          <cell r="B3861" t="str">
            <v>D3.3123</v>
          </cell>
          <cell r="C3861" t="str">
            <v>Lắp tạ bù 600kg. Chiều cao lắp đặt &lt;= 40m</v>
          </cell>
          <cell r="D3861" t="str">
            <v>1 bộ</v>
          </cell>
          <cell r="G3861">
            <v>0</v>
          </cell>
          <cell r="H3861">
            <v>1799100.7411184211</v>
          </cell>
          <cell r="I3861">
            <v>0</v>
          </cell>
        </row>
        <row r="3862">
          <cell r="C3862" t="str">
            <v>b.) Nhân công</v>
          </cell>
        </row>
        <row r="3863">
          <cell r="B3863" t="str">
            <v>NC4,0_N2</v>
          </cell>
          <cell r="C3863" t="str">
            <v>Nhân công 4,0/7_nhóm 2</v>
          </cell>
          <cell r="D3863" t="str">
            <v>công</v>
          </cell>
          <cell r="E3863">
            <v>5.87</v>
          </cell>
          <cell r="F3863">
            <v>306490.75657894736</v>
          </cell>
          <cell r="H3863">
            <v>1799100.7411184211</v>
          </cell>
        </row>
        <row r="3864">
          <cell r="B3864" t="str">
            <v>D3.3124</v>
          </cell>
          <cell r="C3864" t="str">
            <v>Lắp tạ bù 600kg. Chiều cao lắp đặt &lt;= 50m</v>
          </cell>
          <cell r="D3864" t="str">
            <v>1 bộ</v>
          </cell>
          <cell r="G3864">
            <v>0</v>
          </cell>
          <cell r="H3864">
            <v>2016709.1782894738</v>
          </cell>
          <cell r="I3864">
            <v>0</v>
          </cell>
        </row>
        <row r="3865">
          <cell r="C3865" t="str">
            <v>b.) Nhân công</v>
          </cell>
        </row>
        <row r="3866">
          <cell r="B3866" t="str">
            <v>NC4,0_N2</v>
          </cell>
          <cell r="C3866" t="str">
            <v>Nhân công 4,0/7_nhóm 2</v>
          </cell>
          <cell r="D3866" t="str">
            <v>công</v>
          </cell>
          <cell r="E3866">
            <v>6.58</v>
          </cell>
          <cell r="F3866">
            <v>306490.75657894736</v>
          </cell>
          <cell r="H3866">
            <v>2016709.1782894738</v>
          </cell>
        </row>
        <row r="3867">
          <cell r="B3867" t="str">
            <v>D3.3125</v>
          </cell>
          <cell r="C3867" t="str">
            <v>Lắp tạ bù 600kg. Chiều cao lắp đặt &lt;= 60m</v>
          </cell>
          <cell r="D3867" t="str">
            <v>1 bộ</v>
          </cell>
          <cell r="G3867">
            <v>0</v>
          </cell>
          <cell r="H3867">
            <v>2458055.8677631575</v>
          </cell>
          <cell r="I3867">
            <v>0</v>
          </cell>
        </row>
        <row r="3868">
          <cell r="C3868" t="str">
            <v>b.) Nhân công</v>
          </cell>
        </row>
        <row r="3869">
          <cell r="B3869" t="str">
            <v>NC4,0_N2</v>
          </cell>
          <cell r="C3869" t="str">
            <v>Nhân công 4,0/7_nhóm 2</v>
          </cell>
          <cell r="D3869" t="str">
            <v>công</v>
          </cell>
          <cell r="E3869">
            <v>8.02</v>
          </cell>
          <cell r="F3869">
            <v>306490.75657894736</v>
          </cell>
          <cell r="H3869">
            <v>2458055.8677631575</v>
          </cell>
        </row>
        <row r="3870">
          <cell r="B3870" t="str">
            <v>D3.3126</v>
          </cell>
          <cell r="C3870" t="str">
            <v>Lắp tạ bù 600kg. Chiều cao lắp đặt &lt;= 70m</v>
          </cell>
          <cell r="D3870" t="str">
            <v>1 bộ</v>
          </cell>
          <cell r="G3870">
            <v>0</v>
          </cell>
          <cell r="H3870">
            <v>2586781.9855263154</v>
          </cell>
          <cell r="I3870">
            <v>0</v>
          </cell>
        </row>
        <row r="3871">
          <cell r="C3871" t="str">
            <v>b.) Nhân công</v>
          </cell>
        </row>
        <row r="3872">
          <cell r="B3872" t="str">
            <v>NC4,0_N2</v>
          </cell>
          <cell r="C3872" t="str">
            <v>Nhân công 4,0/7_nhóm 2</v>
          </cell>
          <cell r="D3872" t="str">
            <v>công</v>
          </cell>
          <cell r="E3872">
            <v>8.44</v>
          </cell>
          <cell r="F3872">
            <v>306490.75657894736</v>
          </cell>
          <cell r="H3872">
            <v>2586781.9855263154</v>
          </cell>
        </row>
        <row r="3873">
          <cell r="B3873" t="str">
            <v>D3.3127</v>
          </cell>
          <cell r="C3873" t="str">
            <v>Lắp tạ bù 600kg. Chiều cao lắp đặt &lt;= 85m</v>
          </cell>
          <cell r="D3873" t="str">
            <v>1 bộ</v>
          </cell>
          <cell r="G3873">
            <v>0</v>
          </cell>
          <cell r="H3873">
            <v>2712443.195723684</v>
          </cell>
          <cell r="I3873">
            <v>0</v>
          </cell>
        </row>
        <row r="3874">
          <cell r="C3874" t="str">
            <v>b.) Nhân công</v>
          </cell>
        </row>
        <row r="3875">
          <cell r="B3875" t="str">
            <v>NC4,0_N2</v>
          </cell>
          <cell r="C3875" t="str">
            <v>Nhân công 4,0/7_nhóm 2</v>
          </cell>
          <cell r="D3875" t="str">
            <v>công</v>
          </cell>
          <cell r="E3875">
            <v>8.85</v>
          </cell>
          <cell r="F3875">
            <v>306490.75657894736</v>
          </cell>
          <cell r="H3875">
            <v>2712443.195723684</v>
          </cell>
        </row>
        <row r="3876">
          <cell r="B3876" t="str">
            <v>D3.3128</v>
          </cell>
          <cell r="C3876" t="str">
            <v>Lắp tạ bù 600kg. Chiều cao lắp đặt &lt;= 100m</v>
          </cell>
          <cell r="D3876" t="str">
            <v>1 bộ</v>
          </cell>
          <cell r="G3876">
            <v>0</v>
          </cell>
          <cell r="H3876">
            <v>2847299.1286184206</v>
          </cell>
          <cell r="I3876">
            <v>0</v>
          </cell>
        </row>
        <row r="3877">
          <cell r="C3877" t="str">
            <v>b.) Nhân công</v>
          </cell>
        </row>
        <row r="3878">
          <cell r="B3878" t="str">
            <v>NC4,0_N2</v>
          </cell>
          <cell r="C3878" t="str">
            <v>Nhân công 4,0/7_nhóm 2</v>
          </cell>
          <cell r="D3878" t="str">
            <v>công</v>
          </cell>
          <cell r="E3878">
            <v>9.2899999999999991</v>
          </cell>
          <cell r="F3878">
            <v>306490.75657894736</v>
          </cell>
          <cell r="H3878">
            <v>2847299.1286184206</v>
          </cell>
        </row>
        <row r="3879">
          <cell r="B3879" t="str">
            <v>D3.3129</v>
          </cell>
          <cell r="C3879" t="str">
            <v>Lắp tạ bù 600kg. Chiều cao lắp đặt &gt; 100m</v>
          </cell>
          <cell r="D3879" t="str">
            <v>1 bộ</v>
          </cell>
          <cell r="G3879">
            <v>0</v>
          </cell>
          <cell r="H3879">
            <v>3273321.2802631576</v>
          </cell>
          <cell r="I3879">
            <v>0</v>
          </cell>
        </row>
        <row r="3880">
          <cell r="C3880" t="str">
            <v>b.) Nhân công</v>
          </cell>
        </row>
        <row r="3881">
          <cell r="B3881" t="str">
            <v>NC4,0_N2</v>
          </cell>
          <cell r="C3881" t="str">
            <v>Nhân công 4,0/7_nhóm 2</v>
          </cell>
          <cell r="D3881" t="str">
            <v>công</v>
          </cell>
          <cell r="E3881">
            <v>10.68</v>
          </cell>
          <cell r="F3881">
            <v>306490.75657894736</v>
          </cell>
          <cell r="H3881">
            <v>3273321.2802631576</v>
          </cell>
        </row>
        <row r="3882">
          <cell r="B3882" t="str">
            <v>D3.3131</v>
          </cell>
          <cell r="C3882" t="str">
            <v>Lắp tạ bù 700kg. Chiều cao lắp đặt &lt;= 20m</v>
          </cell>
          <cell r="D3882" t="str">
            <v>1 bộ</v>
          </cell>
          <cell r="G3882">
            <v>0</v>
          </cell>
          <cell r="H3882">
            <v>1869593.6151315789</v>
          </cell>
          <cell r="I3882">
            <v>0</v>
          </cell>
        </row>
        <row r="3883">
          <cell r="C3883" t="str">
            <v>b.) Nhân công</v>
          </cell>
        </row>
        <row r="3884">
          <cell r="B3884" t="str">
            <v>NC4,0_N2</v>
          </cell>
          <cell r="C3884" t="str">
            <v>Nhân công 4,0/7_nhóm 2</v>
          </cell>
          <cell r="D3884" t="str">
            <v>công</v>
          </cell>
          <cell r="E3884">
            <v>6.1</v>
          </cell>
          <cell r="F3884">
            <v>306490.75657894736</v>
          </cell>
          <cell r="H3884">
            <v>1869593.6151315789</v>
          </cell>
        </row>
        <row r="3885">
          <cell r="B3885" t="str">
            <v>D3.3132</v>
          </cell>
          <cell r="C3885" t="str">
            <v>Lắp tạ bù 700kg. Chiều cao lắp đặt &lt;= 30m</v>
          </cell>
          <cell r="D3885" t="str">
            <v>1 bộ</v>
          </cell>
          <cell r="G3885">
            <v>0</v>
          </cell>
          <cell r="H3885">
            <v>1961540.8421052631</v>
          </cell>
          <cell r="I3885">
            <v>0</v>
          </cell>
        </row>
        <row r="3886">
          <cell r="C3886" t="str">
            <v>b.) Nhân công</v>
          </cell>
        </row>
        <row r="3887">
          <cell r="B3887" t="str">
            <v>NC4,0_N2</v>
          </cell>
          <cell r="C3887" t="str">
            <v>Nhân công 4,0/7_nhóm 2</v>
          </cell>
          <cell r="D3887" t="str">
            <v>công</v>
          </cell>
          <cell r="E3887">
            <v>6.4</v>
          </cell>
          <cell r="F3887">
            <v>306490.75657894736</v>
          </cell>
          <cell r="H3887">
            <v>1961540.8421052631</v>
          </cell>
        </row>
        <row r="3888">
          <cell r="B3888" t="str">
            <v>D3.3133</v>
          </cell>
          <cell r="C3888" t="str">
            <v>Lắp tạ bù 700kg. Chiều cao lắp đặt &lt;= 40m</v>
          </cell>
          <cell r="D3888" t="str">
            <v>1 bộ</v>
          </cell>
          <cell r="G3888">
            <v>0</v>
          </cell>
          <cell r="H3888">
            <v>2093331.8674342104</v>
          </cell>
          <cell r="I3888">
            <v>0</v>
          </cell>
        </row>
        <row r="3889">
          <cell r="C3889" t="str">
            <v>b.) Nhân công</v>
          </cell>
        </row>
        <row r="3890">
          <cell r="B3890" t="str">
            <v>NC4,0_N2</v>
          </cell>
          <cell r="C3890" t="str">
            <v>Nhân công 4,0/7_nhóm 2</v>
          </cell>
          <cell r="D3890" t="str">
            <v>công</v>
          </cell>
          <cell r="E3890">
            <v>6.83</v>
          </cell>
          <cell r="F3890">
            <v>306490.75657894736</v>
          </cell>
          <cell r="H3890">
            <v>2093331.8674342104</v>
          </cell>
        </row>
        <row r="3891">
          <cell r="B3891" t="str">
            <v>D3.3134</v>
          </cell>
          <cell r="C3891" t="str">
            <v>Lắp tạ bù 700kg. Chiều cao lắp đặt &lt;= 50m</v>
          </cell>
          <cell r="D3891" t="str">
            <v>1 bộ</v>
          </cell>
          <cell r="G3891">
            <v>0</v>
          </cell>
          <cell r="H3891">
            <v>2350784.102960526</v>
          </cell>
          <cell r="I3891">
            <v>0</v>
          </cell>
        </row>
        <row r="3892">
          <cell r="C3892" t="str">
            <v>b.) Nhân công</v>
          </cell>
        </row>
        <row r="3893">
          <cell r="B3893" t="str">
            <v>NC4,0_N2</v>
          </cell>
          <cell r="C3893" t="str">
            <v>Nhân công 4,0/7_nhóm 2</v>
          </cell>
          <cell r="D3893" t="str">
            <v>công</v>
          </cell>
          <cell r="E3893">
            <v>7.67</v>
          </cell>
          <cell r="F3893">
            <v>306490.75657894736</v>
          </cell>
          <cell r="H3893">
            <v>2350784.102960526</v>
          </cell>
        </row>
        <row r="3894">
          <cell r="B3894" t="str">
            <v>D3.3135</v>
          </cell>
          <cell r="C3894" t="str">
            <v>Lắp tạ bù 700kg. Chiều cao lắp đặt &lt;= 60m</v>
          </cell>
          <cell r="D3894" t="str">
            <v>1 bộ</v>
          </cell>
          <cell r="G3894">
            <v>0</v>
          </cell>
          <cell r="H3894">
            <v>2859558.7588815787</v>
          </cell>
          <cell r="I3894">
            <v>0</v>
          </cell>
        </row>
        <row r="3895">
          <cell r="C3895" t="str">
            <v>b.) Nhân công</v>
          </cell>
        </row>
        <row r="3896">
          <cell r="B3896" t="str">
            <v>NC4,0_N2</v>
          </cell>
          <cell r="C3896" t="str">
            <v>Nhân công 4,0/7_nhóm 2</v>
          </cell>
          <cell r="D3896" t="str">
            <v>công</v>
          </cell>
          <cell r="E3896">
            <v>9.33</v>
          </cell>
          <cell r="F3896">
            <v>306490.75657894736</v>
          </cell>
          <cell r="H3896">
            <v>2859558.7588815787</v>
          </cell>
        </row>
        <row r="3897">
          <cell r="B3897" t="str">
            <v>D3.3136</v>
          </cell>
          <cell r="C3897" t="str">
            <v>Lắp tạ bù 700kg. Chiều cao lắp đặt &lt;= 70m</v>
          </cell>
          <cell r="D3897" t="str">
            <v>1 bộ</v>
          </cell>
          <cell r="G3897">
            <v>0</v>
          </cell>
          <cell r="H3897">
            <v>3009739.2296052631</v>
          </cell>
          <cell r="I3897">
            <v>0</v>
          </cell>
        </row>
        <row r="3898">
          <cell r="C3898" t="str">
            <v>b.) Nhân công</v>
          </cell>
        </row>
        <row r="3899">
          <cell r="B3899" t="str">
            <v>NC4,0_N2</v>
          </cell>
          <cell r="C3899" t="str">
            <v>Nhân công 4,0/7_nhóm 2</v>
          </cell>
          <cell r="D3899" t="str">
            <v>công</v>
          </cell>
          <cell r="E3899">
            <v>9.82</v>
          </cell>
          <cell r="F3899">
            <v>306490.75657894736</v>
          </cell>
          <cell r="H3899">
            <v>3009739.2296052631</v>
          </cell>
        </row>
        <row r="3900">
          <cell r="B3900" t="str">
            <v>D3.3137</v>
          </cell>
          <cell r="C3900" t="str">
            <v>Lắp tạ bù 700kg. Chiều cao lắp đặt &lt;= 85m</v>
          </cell>
          <cell r="D3900" t="str">
            <v>1 bộ</v>
          </cell>
          <cell r="G3900">
            <v>0</v>
          </cell>
          <cell r="H3900">
            <v>3153789.885197368</v>
          </cell>
          <cell r="I3900">
            <v>0</v>
          </cell>
        </row>
        <row r="3901">
          <cell r="C3901" t="str">
            <v>b.) Nhân công</v>
          </cell>
        </row>
        <row r="3902">
          <cell r="B3902" t="str">
            <v>NC4,0_N2</v>
          </cell>
          <cell r="C3902" t="str">
            <v>Nhân công 4,0/7_nhóm 2</v>
          </cell>
          <cell r="D3902" t="str">
            <v>công</v>
          </cell>
          <cell r="E3902">
            <v>10.29</v>
          </cell>
          <cell r="F3902">
            <v>306490.75657894736</v>
          </cell>
          <cell r="H3902">
            <v>3153789.885197368</v>
          </cell>
        </row>
        <row r="3903">
          <cell r="B3903" t="str">
            <v>D3.3138</v>
          </cell>
          <cell r="C3903" t="str">
            <v>Lắp tạ bù 700kg. Chiều cao lắp đặt &lt;= 100m</v>
          </cell>
          <cell r="D3903" t="str">
            <v>1 bộ</v>
          </cell>
          <cell r="G3903">
            <v>0</v>
          </cell>
          <cell r="H3903">
            <v>3310100.1710526319</v>
          </cell>
          <cell r="I3903">
            <v>0</v>
          </cell>
        </row>
        <row r="3904">
          <cell r="C3904" t="str">
            <v>b.) Nhân công</v>
          </cell>
        </row>
        <row r="3905">
          <cell r="B3905" t="str">
            <v>NC4,0_N2</v>
          </cell>
          <cell r="C3905" t="str">
            <v>Nhân công 4,0/7_nhóm 2</v>
          </cell>
          <cell r="D3905" t="str">
            <v>công</v>
          </cell>
          <cell r="E3905">
            <v>10.8</v>
          </cell>
          <cell r="F3905">
            <v>306490.75657894736</v>
          </cell>
          <cell r="H3905">
            <v>3310100.1710526319</v>
          </cell>
        </row>
        <row r="3906">
          <cell r="B3906" t="str">
            <v>D3.3139</v>
          </cell>
          <cell r="C3906" t="str">
            <v>Lắp tạ bù 700kg. Chiều cao lắp đặt &gt; 100m</v>
          </cell>
          <cell r="D3906" t="str">
            <v>1 bộ</v>
          </cell>
          <cell r="G3906">
            <v>0</v>
          </cell>
          <cell r="H3906">
            <v>3806615.196710526</v>
          </cell>
          <cell r="I3906">
            <v>0</v>
          </cell>
        </row>
        <row r="3907">
          <cell r="C3907" t="str">
            <v>b.) Nhân công</v>
          </cell>
        </row>
        <row r="3908">
          <cell r="B3908" t="str">
            <v>NC4,0_N2</v>
          </cell>
          <cell r="C3908" t="str">
            <v>Nhân công 4,0/7_nhóm 2</v>
          </cell>
          <cell r="D3908" t="str">
            <v>công</v>
          </cell>
          <cell r="E3908">
            <v>12.42</v>
          </cell>
          <cell r="F3908">
            <v>306490.75657894736</v>
          </cell>
          <cell r="H3908">
            <v>3806615.196710526</v>
          </cell>
        </row>
        <row r="3909">
          <cell r="B3909" t="str">
            <v>D3.3141</v>
          </cell>
          <cell r="C3909" t="str">
            <v>Lắp tạ bù 800kg. Chiều cao lắp đặt &lt;= 20m</v>
          </cell>
          <cell r="D3909" t="str">
            <v>1 bộ</v>
          </cell>
          <cell r="G3909">
            <v>0</v>
          </cell>
          <cell r="H3909">
            <v>2133175.6657894738</v>
          </cell>
          <cell r="I3909">
            <v>0</v>
          </cell>
        </row>
        <row r="3910">
          <cell r="C3910" t="str">
            <v>b.) Nhân công</v>
          </cell>
        </row>
        <row r="3911">
          <cell r="B3911" t="str">
            <v>NC4,0_N2</v>
          </cell>
          <cell r="C3911" t="str">
            <v>Nhân công 4,0/7_nhóm 2</v>
          </cell>
          <cell r="D3911" t="str">
            <v>công</v>
          </cell>
          <cell r="E3911">
            <v>6.96</v>
          </cell>
          <cell r="F3911">
            <v>306490.75657894736</v>
          </cell>
          <cell r="H3911">
            <v>2133175.6657894738</v>
          </cell>
        </row>
        <row r="3912">
          <cell r="B3912" t="str">
            <v>D3.3142</v>
          </cell>
          <cell r="C3912" t="str">
            <v>Lắp tạ bù 800kg. Chiều cao lắp đặt &lt;= 30m</v>
          </cell>
          <cell r="D3912" t="str">
            <v>1 bộ</v>
          </cell>
          <cell r="G3912">
            <v>0</v>
          </cell>
          <cell r="H3912">
            <v>2237382.5230263155</v>
          </cell>
          <cell r="I3912">
            <v>0</v>
          </cell>
        </row>
        <row r="3913">
          <cell r="C3913" t="str">
            <v>b.) Nhân công</v>
          </cell>
        </row>
        <row r="3914">
          <cell r="B3914" t="str">
            <v>NC4,0_N2</v>
          </cell>
          <cell r="C3914" t="str">
            <v>Nhân công 4,0/7_nhóm 2</v>
          </cell>
          <cell r="D3914" t="str">
            <v>công</v>
          </cell>
          <cell r="E3914">
            <v>7.3</v>
          </cell>
          <cell r="F3914">
            <v>306490.75657894736</v>
          </cell>
          <cell r="H3914">
            <v>2237382.5230263155</v>
          </cell>
        </row>
        <row r="3915">
          <cell r="B3915" t="str">
            <v>D3.3143</v>
          </cell>
          <cell r="C3915" t="str">
            <v>Lắp tạ bù 800kg. Chiều cao lắp đặt &lt;= 40m</v>
          </cell>
          <cell r="D3915" t="str">
            <v>1 bộ</v>
          </cell>
          <cell r="G3915">
            <v>0</v>
          </cell>
          <cell r="H3915">
            <v>2384498.0861842106</v>
          </cell>
          <cell r="I3915">
            <v>0</v>
          </cell>
        </row>
        <row r="3916">
          <cell r="C3916" t="str">
            <v>b.) Nhân công</v>
          </cell>
        </row>
        <row r="3917">
          <cell r="B3917" t="str">
            <v>NC4,0_N2</v>
          </cell>
          <cell r="C3917" t="str">
            <v>Nhân công 4,0/7_nhóm 2</v>
          </cell>
          <cell r="D3917" t="str">
            <v>công</v>
          </cell>
          <cell r="E3917">
            <v>7.78</v>
          </cell>
          <cell r="F3917">
            <v>306490.75657894736</v>
          </cell>
          <cell r="H3917">
            <v>2384498.0861842106</v>
          </cell>
        </row>
        <row r="3918">
          <cell r="B3918" t="str">
            <v>D3.3144</v>
          </cell>
          <cell r="C3918" t="str">
            <v>Lắp tạ bù 800kg. Chiều cao lắp đặt &lt;= 50m</v>
          </cell>
          <cell r="D3918" t="str">
            <v>1 bộ</v>
          </cell>
          <cell r="G3918">
            <v>0</v>
          </cell>
          <cell r="H3918">
            <v>2678729.2124999999</v>
          </cell>
          <cell r="I3918">
            <v>0</v>
          </cell>
        </row>
        <row r="3919">
          <cell r="C3919" t="str">
            <v>b.) Nhân công</v>
          </cell>
        </row>
        <row r="3920">
          <cell r="B3920" t="str">
            <v>NC4,0_N2</v>
          </cell>
          <cell r="C3920" t="str">
            <v>Nhân công 4,0/7_nhóm 2</v>
          </cell>
          <cell r="D3920" t="str">
            <v>công</v>
          </cell>
          <cell r="E3920">
            <v>8.74</v>
          </cell>
          <cell r="F3920">
            <v>306490.75657894736</v>
          </cell>
          <cell r="H3920">
            <v>2678729.2124999999</v>
          </cell>
        </row>
        <row r="3921">
          <cell r="B3921" t="str">
            <v>D3.3145</v>
          </cell>
          <cell r="C3921" t="str">
            <v>Lắp tạ bù 800kg. Chiều cao lắp đặt &lt;= 60m</v>
          </cell>
          <cell r="D3921" t="str">
            <v>1 bộ</v>
          </cell>
          <cell r="G3921">
            <v>0</v>
          </cell>
          <cell r="H3921">
            <v>3264126.5575657897</v>
          </cell>
          <cell r="I3921">
            <v>0</v>
          </cell>
        </row>
        <row r="3922">
          <cell r="C3922" t="str">
            <v>b.) Nhân công</v>
          </cell>
        </row>
        <row r="3923">
          <cell r="B3923" t="str">
            <v>NC4,0_N2</v>
          </cell>
          <cell r="C3923" t="str">
            <v>Nhân công 4,0/7_nhóm 2</v>
          </cell>
          <cell r="D3923" t="str">
            <v>công</v>
          </cell>
          <cell r="E3923">
            <v>10.65</v>
          </cell>
          <cell r="F3923">
            <v>306490.75657894736</v>
          </cell>
          <cell r="H3923">
            <v>3264126.5575657897</v>
          </cell>
        </row>
        <row r="3924">
          <cell r="B3924" t="str">
            <v>D3.3146</v>
          </cell>
          <cell r="C3924" t="str">
            <v>Lắp tạ bù 800kg. Chiều cao lắp đặt &lt;= 70m</v>
          </cell>
          <cell r="D3924" t="str">
            <v>1 bộ</v>
          </cell>
          <cell r="G3924">
            <v>0</v>
          </cell>
          <cell r="H3924">
            <v>3432696.4736842103</v>
          </cell>
          <cell r="I3924">
            <v>0</v>
          </cell>
        </row>
        <row r="3925">
          <cell r="C3925" t="str">
            <v>b.) Nhân công</v>
          </cell>
        </row>
        <row r="3926">
          <cell r="B3926" t="str">
            <v>NC4,0_N2</v>
          </cell>
          <cell r="C3926" t="str">
            <v>Nhân công 4,0/7_nhóm 2</v>
          </cell>
          <cell r="D3926" t="str">
            <v>công</v>
          </cell>
          <cell r="E3926">
            <v>11.2</v>
          </cell>
          <cell r="F3926">
            <v>306490.75657894736</v>
          </cell>
          <cell r="H3926">
            <v>3432696.4736842103</v>
          </cell>
        </row>
        <row r="3927">
          <cell r="B3927" t="str">
            <v>D3.3147</v>
          </cell>
          <cell r="C3927" t="str">
            <v>Lắp tạ bù 800kg. Chiều cao lắp đặt &lt;= 85m</v>
          </cell>
          <cell r="D3927" t="str">
            <v>1 bộ</v>
          </cell>
          <cell r="G3927">
            <v>0</v>
          </cell>
          <cell r="H3927">
            <v>3598201.4822368422</v>
          </cell>
          <cell r="I3927">
            <v>0</v>
          </cell>
        </row>
        <row r="3928">
          <cell r="C3928" t="str">
            <v>b.) Nhân công</v>
          </cell>
        </row>
        <row r="3929">
          <cell r="B3929" t="str">
            <v>NC4,0_N2</v>
          </cell>
          <cell r="C3929" t="str">
            <v>Nhân công 4,0/7_nhóm 2</v>
          </cell>
          <cell r="D3929" t="str">
            <v>công</v>
          </cell>
          <cell r="E3929">
            <v>11.74</v>
          </cell>
          <cell r="F3929">
            <v>306490.75657894736</v>
          </cell>
          <cell r="H3929">
            <v>3598201.4822368422</v>
          </cell>
        </row>
        <row r="3930">
          <cell r="B3930" t="str">
            <v>D3.3148</v>
          </cell>
          <cell r="C3930" t="str">
            <v>Lắp tạ bù 800kg. Chiều cao lắp đặt &lt;= 100m</v>
          </cell>
          <cell r="D3930" t="str">
            <v>1 bộ</v>
          </cell>
          <cell r="G3930">
            <v>0</v>
          </cell>
          <cell r="H3930">
            <v>3779031.0286184209</v>
          </cell>
          <cell r="I3930">
            <v>0</v>
          </cell>
        </row>
        <row r="3931">
          <cell r="C3931" t="str">
            <v>b.) Nhân công</v>
          </cell>
        </row>
        <row r="3932">
          <cell r="B3932" t="str">
            <v>NC4,0_N2</v>
          </cell>
          <cell r="C3932" t="str">
            <v>Nhân công 4,0/7_nhóm 2</v>
          </cell>
          <cell r="D3932" t="str">
            <v>công</v>
          </cell>
          <cell r="E3932">
            <v>12.33</v>
          </cell>
          <cell r="F3932">
            <v>306490.75657894736</v>
          </cell>
          <cell r="H3932">
            <v>3779031.0286184209</v>
          </cell>
        </row>
        <row r="3933">
          <cell r="B3933" t="str">
            <v>D3.3149</v>
          </cell>
          <cell r="C3933" t="str">
            <v>Lắp tạ bù 800kg. Chiều cao lắp đặt &gt; 100m</v>
          </cell>
          <cell r="D3933" t="str">
            <v>1 bộ</v>
          </cell>
          <cell r="G3933">
            <v>0</v>
          </cell>
          <cell r="H3933">
            <v>4346038.9282894731</v>
          </cell>
          <cell r="I3933">
            <v>0</v>
          </cell>
        </row>
        <row r="3934">
          <cell r="C3934" t="str">
            <v>b.) Nhân công</v>
          </cell>
        </row>
        <row r="3935">
          <cell r="B3935" t="str">
            <v>NC4,0_N2</v>
          </cell>
          <cell r="C3935" t="str">
            <v>Nhân công 4,0/7_nhóm 2</v>
          </cell>
          <cell r="D3935" t="str">
            <v>công</v>
          </cell>
          <cell r="E3935">
            <v>14.18</v>
          </cell>
          <cell r="F3935">
            <v>306490.75657894736</v>
          </cell>
          <cell r="H3935">
            <v>4346038.9282894731</v>
          </cell>
        </row>
        <row r="3936">
          <cell r="B3936" t="str">
            <v>D3.3151</v>
          </cell>
          <cell r="C3936" t="str">
            <v>Lắp tạ bù 900kg. Chiều cao lắp đặt &lt;= 20m</v>
          </cell>
          <cell r="D3936" t="str">
            <v>1 bộ</v>
          </cell>
          <cell r="G3936">
            <v>0</v>
          </cell>
          <cell r="H3936">
            <v>2396757.7164473683</v>
          </cell>
          <cell r="I3936">
            <v>0</v>
          </cell>
        </row>
        <row r="3937">
          <cell r="C3937" t="str">
            <v>b.) Nhân công</v>
          </cell>
        </row>
        <row r="3938">
          <cell r="B3938" t="str">
            <v>NC4,0_N2</v>
          </cell>
          <cell r="C3938" t="str">
            <v>Nhân công 4,0/7_nhóm 2</v>
          </cell>
          <cell r="D3938" t="str">
            <v>công</v>
          </cell>
          <cell r="E3938">
            <v>7.82</v>
          </cell>
          <cell r="F3938">
            <v>306490.75657894736</v>
          </cell>
          <cell r="H3938">
            <v>2396757.7164473683</v>
          </cell>
        </row>
        <row r="3939">
          <cell r="B3939" t="str">
            <v>D3.3152</v>
          </cell>
          <cell r="C3939" t="str">
            <v>Lắp tạ bù 900kg. Chiều cao lắp đặt &lt;= 30m</v>
          </cell>
          <cell r="D3939" t="str">
            <v>1 bộ</v>
          </cell>
          <cell r="G3939">
            <v>0</v>
          </cell>
          <cell r="H3939">
            <v>2516289.1115131583</v>
          </cell>
          <cell r="I3939">
            <v>0</v>
          </cell>
        </row>
        <row r="3940">
          <cell r="C3940" t="str">
            <v>b.) Nhân công</v>
          </cell>
        </row>
        <row r="3941">
          <cell r="B3941" t="str">
            <v>NC4,0_N2</v>
          </cell>
          <cell r="C3941" t="str">
            <v>Nhân công 4,0/7_nhóm 2</v>
          </cell>
          <cell r="D3941" t="str">
            <v>công</v>
          </cell>
          <cell r="E3941">
            <v>8.2100000000000009</v>
          </cell>
          <cell r="F3941">
            <v>306490.75657894736</v>
          </cell>
          <cell r="H3941">
            <v>2516289.1115131583</v>
          </cell>
        </row>
        <row r="3942">
          <cell r="B3942" t="str">
            <v>D3.3153</v>
          </cell>
          <cell r="C3942" t="str">
            <v>Lắp tạ bù 900kg. Chiều cao lắp đặt &lt;= 40m</v>
          </cell>
          <cell r="D3942" t="str">
            <v>1 bộ</v>
          </cell>
          <cell r="G3942">
            <v>0</v>
          </cell>
          <cell r="H3942">
            <v>2678729.2124999999</v>
          </cell>
          <cell r="I3942">
            <v>0</v>
          </cell>
        </row>
        <row r="3943">
          <cell r="C3943" t="str">
            <v>b.) Nhân công</v>
          </cell>
        </row>
        <row r="3944">
          <cell r="B3944" t="str">
            <v>NC4,0_N2</v>
          </cell>
          <cell r="C3944" t="str">
            <v>Nhân công 4,0/7_nhóm 2</v>
          </cell>
          <cell r="D3944" t="str">
            <v>công</v>
          </cell>
          <cell r="E3944">
            <v>8.74</v>
          </cell>
          <cell r="F3944">
            <v>306490.75657894736</v>
          </cell>
          <cell r="H3944">
            <v>2678729.2124999999</v>
          </cell>
        </row>
        <row r="3945">
          <cell r="B3945" t="str">
            <v>D3.3154</v>
          </cell>
          <cell r="C3945" t="str">
            <v>Lắp tạ bù 900kg. Chiều cao lắp đặt &lt;= 50m</v>
          </cell>
          <cell r="D3945" t="str">
            <v>1 bộ</v>
          </cell>
          <cell r="G3945">
            <v>0</v>
          </cell>
          <cell r="H3945">
            <v>2844234.2210526313</v>
          </cell>
          <cell r="I3945">
            <v>0</v>
          </cell>
        </row>
        <row r="3946">
          <cell r="C3946" t="str">
            <v>b.) Nhân công</v>
          </cell>
        </row>
        <row r="3947">
          <cell r="B3947" t="str">
            <v>NC4,0_N2</v>
          </cell>
          <cell r="C3947" t="str">
            <v>Nhân công 4,0/7_nhóm 2</v>
          </cell>
          <cell r="D3947" t="str">
            <v>công</v>
          </cell>
          <cell r="E3947">
            <v>9.2799999999999994</v>
          </cell>
          <cell r="F3947">
            <v>306490.75657894736</v>
          </cell>
          <cell r="H3947">
            <v>2844234.2210526313</v>
          </cell>
        </row>
        <row r="3948">
          <cell r="B3948" t="str">
            <v>D3.3155</v>
          </cell>
          <cell r="C3948" t="str">
            <v>Lắp tạ bù 900kg. Chiều cao lắp đặt &lt;= 60m</v>
          </cell>
          <cell r="D3948" t="str">
            <v>1 bộ</v>
          </cell>
          <cell r="G3948">
            <v>0</v>
          </cell>
          <cell r="H3948">
            <v>3665629.4486842109</v>
          </cell>
          <cell r="I3948">
            <v>0</v>
          </cell>
        </row>
        <row r="3949">
          <cell r="C3949" t="str">
            <v>b.) Nhân công</v>
          </cell>
        </row>
        <row r="3950">
          <cell r="B3950" t="str">
            <v>NC4,0_N2</v>
          </cell>
          <cell r="C3950" t="str">
            <v>Nhân công 4,0/7_nhóm 2</v>
          </cell>
          <cell r="D3950" t="str">
            <v>công</v>
          </cell>
          <cell r="E3950">
            <v>11.96</v>
          </cell>
          <cell r="F3950">
            <v>306490.75657894736</v>
          </cell>
          <cell r="H3950">
            <v>3665629.4486842109</v>
          </cell>
        </row>
        <row r="3951">
          <cell r="B3951" t="str">
            <v>D3.3156</v>
          </cell>
          <cell r="C3951" t="str">
            <v>Lắp tạ bù 900kg. Chiều cao lắp đặt &lt;= 70m</v>
          </cell>
          <cell r="D3951" t="str">
            <v>1 bộ</v>
          </cell>
          <cell r="G3951">
            <v>0</v>
          </cell>
          <cell r="H3951">
            <v>3831134.4572368418</v>
          </cell>
          <cell r="I3951">
            <v>0</v>
          </cell>
        </row>
        <row r="3952">
          <cell r="C3952" t="str">
            <v>b.) Nhân công</v>
          </cell>
        </row>
        <row r="3953">
          <cell r="B3953" t="str">
            <v>NC4,0_N2</v>
          </cell>
          <cell r="C3953" t="str">
            <v>Nhân công 4,0/7_nhóm 2</v>
          </cell>
          <cell r="D3953" t="str">
            <v>công</v>
          </cell>
          <cell r="E3953">
            <v>12.5</v>
          </cell>
          <cell r="F3953">
            <v>306490.75657894736</v>
          </cell>
          <cell r="H3953">
            <v>3831134.4572368418</v>
          </cell>
        </row>
        <row r="3954">
          <cell r="B3954" t="str">
            <v>D3.3157</v>
          </cell>
          <cell r="C3954" t="str">
            <v>Lắp tạ bù 900kg. Chiều cao lắp đặt &lt;= 85m</v>
          </cell>
          <cell r="D3954" t="str">
            <v>1 bộ</v>
          </cell>
          <cell r="G3954">
            <v>0</v>
          </cell>
          <cell r="H3954">
            <v>4042613.0792763154</v>
          </cell>
          <cell r="I3954">
            <v>0</v>
          </cell>
        </row>
        <row r="3955">
          <cell r="C3955" t="str">
            <v>b.) Nhân công</v>
          </cell>
        </row>
        <row r="3956">
          <cell r="B3956" t="str">
            <v>NC4,0_N2</v>
          </cell>
          <cell r="C3956" t="str">
            <v>Nhân công 4,0/7_nhóm 2</v>
          </cell>
          <cell r="D3956" t="str">
            <v>công</v>
          </cell>
          <cell r="E3956">
            <v>13.19</v>
          </cell>
          <cell r="F3956">
            <v>306490.75657894736</v>
          </cell>
          <cell r="H3956">
            <v>4042613.0792763154</v>
          </cell>
        </row>
        <row r="3957">
          <cell r="B3957" t="str">
            <v>D3.3158</v>
          </cell>
          <cell r="C3957" t="str">
            <v>Lắp tạ bù 900kg. Chiều cao lắp đặt &lt;= 100m</v>
          </cell>
          <cell r="D3957" t="str">
            <v>1 bộ</v>
          </cell>
          <cell r="G3957">
            <v>0</v>
          </cell>
          <cell r="H3957">
            <v>4244896.9786184207</v>
          </cell>
          <cell r="I3957">
            <v>0</v>
          </cell>
        </row>
        <row r="3958">
          <cell r="C3958" t="str">
            <v>b.) Nhân công</v>
          </cell>
        </row>
        <row r="3959">
          <cell r="B3959" t="str">
            <v>NC4,0_N2</v>
          </cell>
          <cell r="C3959" t="str">
            <v>Nhân công 4,0/7_nhóm 2</v>
          </cell>
          <cell r="D3959" t="str">
            <v>công</v>
          </cell>
          <cell r="E3959">
            <v>13.85</v>
          </cell>
          <cell r="F3959">
            <v>306490.75657894736</v>
          </cell>
          <cell r="H3959">
            <v>4244896.9786184207</v>
          </cell>
        </row>
        <row r="3960">
          <cell r="B3960" t="str">
            <v>D3.3159</v>
          </cell>
          <cell r="C3960" t="str">
            <v>Lắp tạ bù 900kg. Chiều cao lắp đặt &gt; 100m</v>
          </cell>
          <cell r="D3960" t="str">
            <v>1 bộ</v>
          </cell>
          <cell r="G3960">
            <v>0</v>
          </cell>
          <cell r="H3960">
            <v>4882397.7523026317</v>
          </cell>
          <cell r="I3960">
            <v>0</v>
          </cell>
        </row>
        <row r="3961">
          <cell r="C3961" t="str">
            <v>b.) Nhân công</v>
          </cell>
        </row>
        <row r="3962">
          <cell r="B3962" t="str">
            <v>NC4,0_N2</v>
          </cell>
          <cell r="C3962" t="str">
            <v>Nhân công 4,0/7_nhóm 2</v>
          </cell>
          <cell r="D3962" t="str">
            <v>công</v>
          </cell>
          <cell r="E3962">
            <v>15.93</v>
          </cell>
          <cell r="F3962">
            <v>306490.75657894736</v>
          </cell>
          <cell r="H3962">
            <v>4882397.7523026317</v>
          </cell>
        </row>
        <row r="3963">
          <cell r="B3963" t="str">
            <v>D3.3161</v>
          </cell>
          <cell r="C3963" t="str">
            <v>Lắp tạ bù 1000kg. Chiều cao lắp đặt &lt;= 20m</v>
          </cell>
          <cell r="D3963" t="str">
            <v>1 bộ</v>
          </cell>
          <cell r="G3963">
            <v>0</v>
          </cell>
          <cell r="H3963">
            <v>2657274.8595394734</v>
          </cell>
          <cell r="I3963">
            <v>0</v>
          </cell>
        </row>
        <row r="3964">
          <cell r="C3964" t="str">
            <v>b.) Nhân công</v>
          </cell>
        </row>
        <row r="3965">
          <cell r="B3965" t="str">
            <v>NC4,0_N2</v>
          </cell>
          <cell r="C3965" t="str">
            <v>Nhân công 4,0/7_nhóm 2</v>
          </cell>
          <cell r="D3965" t="str">
            <v>công</v>
          </cell>
          <cell r="E3965">
            <v>8.67</v>
          </cell>
          <cell r="F3965">
            <v>306490.75657894736</v>
          </cell>
          <cell r="H3965">
            <v>2657274.8595394734</v>
          </cell>
        </row>
        <row r="3966">
          <cell r="B3966" t="str">
            <v>D3.3162</v>
          </cell>
          <cell r="C3966" t="str">
            <v>Lắp tạ bù 1000kg. Chiều cao lắp đặt &lt;= 30m</v>
          </cell>
          <cell r="D3966" t="str">
            <v>1 bộ</v>
          </cell>
          <cell r="G3966">
            <v>0</v>
          </cell>
          <cell r="H3966">
            <v>2789065.8848684207</v>
          </cell>
          <cell r="I3966">
            <v>0</v>
          </cell>
        </row>
        <row r="3967">
          <cell r="C3967" t="str">
            <v>b.) Nhân công</v>
          </cell>
        </row>
        <row r="3968">
          <cell r="B3968" t="str">
            <v>NC4,0_N2</v>
          </cell>
          <cell r="C3968" t="str">
            <v>Nhân công 4,0/7_nhóm 2</v>
          </cell>
          <cell r="D3968" t="str">
            <v>công</v>
          </cell>
          <cell r="E3968">
            <v>9.1</v>
          </cell>
          <cell r="F3968">
            <v>306490.75657894736</v>
          </cell>
          <cell r="H3968">
            <v>2789065.8848684207</v>
          </cell>
        </row>
        <row r="3969">
          <cell r="B3969" t="str">
            <v>D3.3163</v>
          </cell>
          <cell r="C3969" t="str">
            <v>Lắp tạ bù 1000kg. Chiều cao lắp đặt &lt;= 40m</v>
          </cell>
          <cell r="D3969" t="str">
            <v>1 bộ</v>
          </cell>
          <cell r="G3969">
            <v>0</v>
          </cell>
          <cell r="H3969">
            <v>2969895.4312499999</v>
          </cell>
          <cell r="I3969">
            <v>0</v>
          </cell>
        </row>
        <row r="3970">
          <cell r="C3970" t="str">
            <v>b.) Nhân công</v>
          </cell>
        </row>
        <row r="3971">
          <cell r="B3971" t="str">
            <v>NC4,0_N2</v>
          </cell>
          <cell r="C3971" t="str">
            <v>Nhân công 4,0/7_nhóm 2</v>
          </cell>
          <cell r="D3971" t="str">
            <v>công</v>
          </cell>
          <cell r="E3971">
            <v>9.69</v>
          </cell>
          <cell r="F3971">
            <v>306490.75657894736</v>
          </cell>
          <cell r="H3971">
            <v>2969895.4312499999</v>
          </cell>
        </row>
        <row r="3972">
          <cell r="B3972" t="str">
            <v>D3.3164</v>
          </cell>
          <cell r="C3972" t="str">
            <v>Lắp tạ bù 1000kg. Chiều cao lắp đặt &lt;= 50m</v>
          </cell>
          <cell r="D3972" t="str">
            <v>1 bộ</v>
          </cell>
          <cell r="G3972">
            <v>0</v>
          </cell>
          <cell r="H3972">
            <v>3337684.339144737</v>
          </cell>
          <cell r="I3972">
            <v>0</v>
          </cell>
        </row>
        <row r="3973">
          <cell r="C3973" t="str">
            <v>b.) Nhân công</v>
          </cell>
        </row>
        <row r="3974">
          <cell r="B3974" t="str">
            <v>NC4,0_N2</v>
          </cell>
          <cell r="C3974" t="str">
            <v>Nhân công 4,0/7_nhóm 2</v>
          </cell>
          <cell r="D3974" t="str">
            <v>công</v>
          </cell>
          <cell r="E3974">
            <v>10.89</v>
          </cell>
          <cell r="F3974">
            <v>306490.75657894736</v>
          </cell>
          <cell r="H3974">
            <v>3337684.339144737</v>
          </cell>
        </row>
        <row r="3975">
          <cell r="B3975" t="str">
            <v>D3.3165</v>
          </cell>
          <cell r="C3975" t="str">
            <v>Lắp tạ bù 1000kg. Chiều cao lắp đặt &lt;= 60m</v>
          </cell>
          <cell r="D3975" t="str">
            <v>1 bộ</v>
          </cell>
          <cell r="G3975">
            <v>0</v>
          </cell>
          <cell r="H3975">
            <v>4067132.3398026312</v>
          </cell>
          <cell r="I3975">
            <v>0</v>
          </cell>
        </row>
        <row r="3976">
          <cell r="C3976" t="str">
            <v>b.) Nhân công</v>
          </cell>
        </row>
        <row r="3977">
          <cell r="B3977" t="str">
            <v>NC4,0_N2</v>
          </cell>
          <cell r="C3977" t="str">
            <v>Nhân công 4,0/7_nhóm 2</v>
          </cell>
          <cell r="D3977" t="str">
            <v>công</v>
          </cell>
          <cell r="E3977">
            <v>13.27</v>
          </cell>
          <cell r="F3977">
            <v>306490.75657894736</v>
          </cell>
          <cell r="H3977">
            <v>4067132.3398026312</v>
          </cell>
        </row>
        <row r="3978">
          <cell r="B3978" t="str">
            <v>D3.3166</v>
          </cell>
          <cell r="C3978" t="str">
            <v>Lắp tạ bù 1000kg. Chiều cao lắp đặt &lt;= 70m</v>
          </cell>
          <cell r="D3978" t="str">
            <v>1 bộ</v>
          </cell>
          <cell r="G3978">
            <v>0</v>
          </cell>
          <cell r="H3978">
            <v>4260221.5164473681</v>
          </cell>
          <cell r="I3978">
            <v>0</v>
          </cell>
        </row>
        <row r="3979">
          <cell r="C3979" t="str">
            <v>b.) Nhân công</v>
          </cell>
        </row>
        <row r="3980">
          <cell r="B3980" t="str">
            <v>NC4,0_N2</v>
          </cell>
          <cell r="C3980" t="str">
            <v>Nhân công 4,0/7_nhóm 2</v>
          </cell>
          <cell r="D3980" t="str">
            <v>công</v>
          </cell>
          <cell r="E3980">
            <v>13.9</v>
          </cell>
          <cell r="F3980">
            <v>306490.75657894736</v>
          </cell>
          <cell r="H3980">
            <v>4260221.5164473681</v>
          </cell>
        </row>
        <row r="3981">
          <cell r="B3981" t="str">
            <v>D3.3167</v>
          </cell>
          <cell r="C3981" t="str">
            <v>Lắp tạ bù 1000kg. Chiều cao lắp đặt &lt;= 85m</v>
          </cell>
          <cell r="D3981" t="str">
            <v>1 bộ</v>
          </cell>
          <cell r="G3981">
            <v>0</v>
          </cell>
          <cell r="H3981">
            <v>4483959.7687499998</v>
          </cell>
          <cell r="I3981">
            <v>0</v>
          </cell>
        </row>
        <row r="3982">
          <cell r="C3982" t="str">
            <v>b.) Nhân công</v>
          </cell>
        </row>
        <row r="3983">
          <cell r="B3983" t="str">
            <v>NC4,0_N2</v>
          </cell>
          <cell r="C3983" t="str">
            <v>Nhân công 4,0/7_nhóm 2</v>
          </cell>
          <cell r="D3983" t="str">
            <v>công</v>
          </cell>
          <cell r="E3983">
            <v>14.63</v>
          </cell>
          <cell r="F3983">
            <v>306490.75657894736</v>
          </cell>
          <cell r="H3983">
            <v>4483959.7687499998</v>
          </cell>
        </row>
        <row r="3984">
          <cell r="B3984" t="str">
            <v>D3.3168</v>
          </cell>
          <cell r="C3984" t="str">
            <v>Lắp tạ bù 1000kg. Chiều cao lắp đặt &lt;= 100m</v>
          </cell>
          <cell r="D3984" t="str">
            <v>1 bộ</v>
          </cell>
          <cell r="G3984">
            <v>0</v>
          </cell>
          <cell r="H3984">
            <v>4707698.0210526315</v>
          </cell>
          <cell r="I3984">
            <v>0</v>
          </cell>
        </row>
        <row r="3985">
          <cell r="C3985" t="str">
            <v>b.) Nhân công</v>
          </cell>
        </row>
        <row r="3986">
          <cell r="B3986" t="str">
            <v>NC4,0_N2</v>
          </cell>
          <cell r="C3986" t="str">
            <v>Nhân công 4,0/7_nhóm 2</v>
          </cell>
          <cell r="D3986" t="str">
            <v>công</v>
          </cell>
          <cell r="E3986">
            <v>15.36</v>
          </cell>
          <cell r="F3986">
            <v>306490.75657894736</v>
          </cell>
          <cell r="H3986">
            <v>4707698.0210526315</v>
          </cell>
        </row>
        <row r="3987">
          <cell r="B3987" t="str">
            <v>D3.3169</v>
          </cell>
          <cell r="C3987" t="str">
            <v>Lắp tạ bù 1000kg. Chiều cao lắp đặt &gt; 100m</v>
          </cell>
          <cell r="D3987" t="str">
            <v>1 bộ</v>
          </cell>
          <cell r="G3987">
            <v>0</v>
          </cell>
          <cell r="H3987">
            <v>5412626.76118421</v>
          </cell>
          <cell r="I3987">
            <v>0</v>
          </cell>
        </row>
        <row r="3988">
          <cell r="C3988" t="str">
            <v>b.) Nhân công</v>
          </cell>
        </row>
        <row r="3989">
          <cell r="B3989" t="str">
            <v>NC4,0_N2</v>
          </cell>
          <cell r="C3989" t="str">
            <v>Nhân công 4,0/7_nhóm 2</v>
          </cell>
          <cell r="D3989" t="str">
            <v>công</v>
          </cell>
          <cell r="E3989">
            <v>17.66</v>
          </cell>
          <cell r="F3989">
            <v>306490.75657894736</v>
          </cell>
          <cell r="H3989">
            <v>5412626.76118421</v>
          </cell>
        </row>
        <row r="3990">
          <cell r="B3990" t="str">
            <v>D3.3171</v>
          </cell>
          <cell r="C3990" t="str">
            <v>Lắp tạ bù 1200kg. Chiều cao lắp đặt &lt;= 20m</v>
          </cell>
          <cell r="D3990" t="str">
            <v>1 bộ</v>
          </cell>
          <cell r="G3990">
            <v>0</v>
          </cell>
          <cell r="H3990">
            <v>2923921.8177631577</v>
          </cell>
          <cell r="I3990">
            <v>0</v>
          </cell>
        </row>
        <row r="3991">
          <cell r="C3991" t="str">
            <v>b.) Nhân công</v>
          </cell>
        </row>
        <row r="3992">
          <cell r="B3992" t="str">
            <v>NC4,0_N2</v>
          </cell>
          <cell r="C3992" t="str">
            <v>Nhân công 4,0/7_nhóm 2</v>
          </cell>
          <cell r="D3992" t="str">
            <v>công</v>
          </cell>
          <cell r="E3992">
            <v>9.5399999999999991</v>
          </cell>
          <cell r="F3992">
            <v>306490.75657894736</v>
          </cell>
          <cell r="H3992">
            <v>2923921.8177631577</v>
          </cell>
        </row>
        <row r="3993">
          <cell r="B3993" t="str">
            <v>D3.3172</v>
          </cell>
          <cell r="C3993" t="str">
            <v>Lắp tạ bù 1200kg. Chiều cao lắp đặt &lt;= 30m</v>
          </cell>
          <cell r="D3993" t="str">
            <v>1 bộ</v>
          </cell>
          <cell r="G3993">
            <v>0</v>
          </cell>
          <cell r="H3993">
            <v>3067972.473355263</v>
          </cell>
          <cell r="I3993">
            <v>0</v>
          </cell>
        </row>
        <row r="3994">
          <cell r="C3994" t="str">
            <v>b.) Nhân công</v>
          </cell>
        </row>
        <row r="3995">
          <cell r="B3995" t="str">
            <v>NC4,0_N2</v>
          </cell>
          <cell r="C3995" t="str">
            <v>Nhân công 4,0/7_nhóm 2</v>
          </cell>
          <cell r="D3995" t="str">
            <v>công</v>
          </cell>
          <cell r="E3995">
            <v>10.01</v>
          </cell>
          <cell r="F3995">
            <v>306490.75657894736</v>
          </cell>
          <cell r="H3995">
            <v>3067972.473355263</v>
          </cell>
        </row>
        <row r="3996">
          <cell r="B3996" t="str">
            <v>D3.3173</v>
          </cell>
          <cell r="C3996" t="str">
            <v>Lắp tạ bù 1200kg. Chiều cao lắp đặt &lt;= 40m</v>
          </cell>
          <cell r="D3996" t="str">
            <v>1 bộ</v>
          </cell>
          <cell r="G3996">
            <v>0</v>
          </cell>
          <cell r="H3996">
            <v>3558357.6838815785</v>
          </cell>
          <cell r="I3996">
            <v>0</v>
          </cell>
        </row>
        <row r="3997">
          <cell r="C3997" t="str">
            <v>b.) Nhân công</v>
          </cell>
        </row>
        <row r="3998">
          <cell r="B3998" t="str">
            <v>NC4,0_N2</v>
          </cell>
          <cell r="C3998" t="str">
            <v>Nhân công 4,0/7_nhóm 2</v>
          </cell>
          <cell r="D3998" t="str">
            <v>công</v>
          </cell>
          <cell r="E3998">
            <v>11.61</v>
          </cell>
          <cell r="F3998">
            <v>306490.75657894736</v>
          </cell>
          <cell r="H3998">
            <v>3558357.6838815785</v>
          </cell>
        </row>
        <row r="3999">
          <cell r="B3999" t="str">
            <v>D3.3174</v>
          </cell>
          <cell r="C3999" t="str">
            <v>Lắp tạ bù 1200kg. Chiều cao lắp đặt &lt;= 50m</v>
          </cell>
          <cell r="D3999" t="str">
            <v>1 bộ</v>
          </cell>
          <cell r="G3999">
            <v>0</v>
          </cell>
          <cell r="H3999">
            <v>3996639.4657894731</v>
          </cell>
          <cell r="I3999">
            <v>0</v>
          </cell>
        </row>
        <row r="4000">
          <cell r="C4000" t="str">
            <v>b.) Nhân công</v>
          </cell>
        </row>
        <row r="4001">
          <cell r="B4001" t="str">
            <v>NC4,0_N2</v>
          </cell>
          <cell r="C4001" t="str">
            <v>Nhân công 4,0/7_nhóm 2</v>
          </cell>
          <cell r="D4001" t="str">
            <v>công</v>
          </cell>
          <cell r="E4001">
            <v>13.04</v>
          </cell>
          <cell r="F4001">
            <v>306490.75657894736</v>
          </cell>
          <cell r="H4001">
            <v>3996639.4657894731</v>
          </cell>
        </row>
        <row r="4002">
          <cell r="B4002" t="str">
            <v>D3.3175</v>
          </cell>
          <cell r="C4002" t="str">
            <v>Lắp tạ bù 1200kg. Chiều cao lắp đặt &lt;= 60m</v>
          </cell>
          <cell r="D4002" t="str">
            <v>1 bộ</v>
          </cell>
          <cell r="G4002">
            <v>0</v>
          </cell>
          <cell r="H4002">
            <v>4870138.1220394736</v>
          </cell>
          <cell r="I4002">
            <v>0</v>
          </cell>
        </row>
        <row r="4003">
          <cell r="C4003" t="str">
            <v>b.) Nhân công</v>
          </cell>
        </row>
        <row r="4004">
          <cell r="B4004" t="str">
            <v>NC4,0_N2</v>
          </cell>
          <cell r="C4004" t="str">
            <v>Nhân công 4,0/7_nhóm 2</v>
          </cell>
          <cell r="D4004" t="str">
            <v>công</v>
          </cell>
          <cell r="E4004">
            <v>15.89</v>
          </cell>
          <cell r="F4004">
            <v>306490.75657894736</v>
          </cell>
          <cell r="H4004">
            <v>4870138.1220394736</v>
          </cell>
        </row>
        <row r="4005">
          <cell r="B4005" t="str">
            <v>D3.3176</v>
          </cell>
          <cell r="C4005" t="str">
            <v>Lắp tạ bù 1200kg. Chiều cao lắp đặt &lt;= 70m</v>
          </cell>
          <cell r="D4005" t="str">
            <v>1 bộ</v>
          </cell>
          <cell r="G4005">
            <v>0</v>
          </cell>
          <cell r="H4005">
            <v>5118395.6348684207</v>
          </cell>
          <cell r="I4005">
            <v>0</v>
          </cell>
        </row>
        <row r="4006">
          <cell r="C4006" t="str">
            <v>b.) Nhân công</v>
          </cell>
        </row>
        <row r="4007">
          <cell r="B4007" t="str">
            <v>NC4,0_N2</v>
          </cell>
          <cell r="C4007" t="str">
            <v>Nhân công 4,0/7_nhóm 2</v>
          </cell>
          <cell r="D4007" t="str">
            <v>công</v>
          </cell>
          <cell r="E4007">
            <v>16.7</v>
          </cell>
          <cell r="F4007">
            <v>306490.75657894736</v>
          </cell>
          <cell r="H4007">
            <v>5118395.6348684207</v>
          </cell>
        </row>
        <row r="4008">
          <cell r="B4008" t="str">
            <v>D3.3177</v>
          </cell>
          <cell r="C4008" t="str">
            <v>Lắp tạ bù 1200kg. Chiều cao lắp đặt &lt;= 85m</v>
          </cell>
          <cell r="D4008" t="str">
            <v>1 bộ</v>
          </cell>
          <cell r="G4008">
            <v>0</v>
          </cell>
          <cell r="H4008">
            <v>6010283.7365131574</v>
          </cell>
          <cell r="I4008">
            <v>0</v>
          </cell>
        </row>
        <row r="4009">
          <cell r="C4009" t="str">
            <v>b.) Nhân công</v>
          </cell>
        </row>
        <row r="4010">
          <cell r="B4010" t="str">
            <v>NC4,0_N2</v>
          </cell>
          <cell r="C4010" t="str">
            <v>Nhân công 4,0/7_nhóm 2</v>
          </cell>
          <cell r="D4010" t="str">
            <v>công</v>
          </cell>
          <cell r="E4010">
            <v>19.61</v>
          </cell>
          <cell r="F4010">
            <v>306490.75657894736</v>
          </cell>
          <cell r="H4010">
            <v>6010283.7365131574</v>
          </cell>
        </row>
        <row r="4011">
          <cell r="B4011" t="str">
            <v>D3.3178</v>
          </cell>
          <cell r="C4011" t="str">
            <v>Lắp tạ bù 1200kg. Chiều cao lắp đặt &lt;= 100m</v>
          </cell>
          <cell r="D4011" t="str">
            <v>1 bộ</v>
          </cell>
          <cell r="G4011">
            <v>0</v>
          </cell>
          <cell r="H4011">
            <v>6310644.6779605262</v>
          </cell>
          <cell r="I4011">
            <v>0</v>
          </cell>
        </row>
        <row r="4012">
          <cell r="C4012" t="str">
            <v>b.) Nhân công</v>
          </cell>
        </row>
        <row r="4013">
          <cell r="B4013" t="str">
            <v>NC4,0_N2</v>
          </cell>
          <cell r="C4013" t="str">
            <v>Nhân công 4,0/7_nhóm 2</v>
          </cell>
          <cell r="D4013" t="str">
            <v>công</v>
          </cell>
          <cell r="E4013">
            <v>20.59</v>
          </cell>
          <cell r="F4013">
            <v>306490.75657894736</v>
          </cell>
          <cell r="H4013">
            <v>6310644.6779605262</v>
          </cell>
        </row>
        <row r="4014">
          <cell r="B4014" t="str">
            <v>D3.3179</v>
          </cell>
          <cell r="C4014" t="str">
            <v>Lắp tạ bù 1200kg. Chiều cao lắp đặt &gt; 100m</v>
          </cell>
          <cell r="D4014" t="str">
            <v>1 bộ</v>
          </cell>
          <cell r="G4014">
            <v>0</v>
          </cell>
          <cell r="H4014">
            <v>7257701.1157894731</v>
          </cell>
          <cell r="I4014">
            <v>0</v>
          </cell>
        </row>
        <row r="4015">
          <cell r="C4015" t="str">
            <v>b.) Nhân công</v>
          </cell>
        </row>
        <row r="4016">
          <cell r="B4016" t="str">
            <v>NC4,0_N2</v>
          </cell>
          <cell r="C4016" t="str">
            <v>Nhân công 4,0/7_nhóm 2</v>
          </cell>
          <cell r="D4016" t="str">
            <v>công</v>
          </cell>
          <cell r="E4016">
            <v>23.68</v>
          </cell>
          <cell r="F4016">
            <v>306490.75657894736</v>
          </cell>
          <cell r="H4016">
            <v>7257701.1157894731</v>
          </cell>
        </row>
        <row r="4017">
          <cell r="B4017" t="str">
            <v>D3.3184</v>
          </cell>
          <cell r="C4017" t="str">
            <v>Lắp đèn tín hiệu trên cột. Chiều cao lắp đặt &lt;= 50m</v>
          </cell>
          <cell r="D4017" t="str">
            <v>1 bộ</v>
          </cell>
          <cell r="G4017">
            <v>0</v>
          </cell>
          <cell r="H4017">
            <v>766226.89144736843</v>
          </cell>
          <cell r="I4017">
            <v>0</v>
          </cell>
        </row>
        <row r="4018">
          <cell r="C4018" t="str">
            <v>b.) Nhân công</v>
          </cell>
        </row>
        <row r="4019">
          <cell r="B4019" t="str">
            <v>NC4,0_N2</v>
          </cell>
          <cell r="C4019" t="str">
            <v>Nhân công 4,0/7_nhóm 2</v>
          </cell>
          <cell r="D4019" t="str">
            <v>công</v>
          </cell>
          <cell r="E4019">
            <v>2.5</v>
          </cell>
          <cell r="F4019">
            <v>306490.75657894736</v>
          </cell>
          <cell r="H4019">
            <v>766226.89144736843</v>
          </cell>
        </row>
        <row r="4020">
          <cell r="B4020" t="str">
            <v>D3.3185</v>
          </cell>
          <cell r="C4020" t="str">
            <v>Lắp đèn tín hiệu trên cột. Chiều cao lắp đặt &lt;= 60m</v>
          </cell>
          <cell r="D4020" t="str">
            <v>1 bộ</v>
          </cell>
          <cell r="G4020">
            <v>0</v>
          </cell>
          <cell r="H4020">
            <v>842849.58059210528</v>
          </cell>
          <cell r="I4020">
            <v>0</v>
          </cell>
        </row>
        <row r="4021">
          <cell r="C4021" t="str">
            <v>b.) Nhân công</v>
          </cell>
        </row>
        <row r="4022">
          <cell r="B4022" t="str">
            <v>NC4,0_N2</v>
          </cell>
          <cell r="C4022" t="str">
            <v>Nhân công 4,0/7_nhóm 2</v>
          </cell>
          <cell r="D4022" t="str">
            <v>công</v>
          </cell>
          <cell r="E4022">
            <v>2.75</v>
          </cell>
          <cell r="F4022">
            <v>306490.75657894736</v>
          </cell>
          <cell r="H4022">
            <v>842849.58059210528</v>
          </cell>
        </row>
        <row r="4023">
          <cell r="B4023" t="str">
            <v>D3.3186</v>
          </cell>
          <cell r="C4023" t="str">
            <v>Lắp đèn tín hiệu trên cột. Chiều cao lắp đặt &lt;= 70m</v>
          </cell>
          <cell r="D4023" t="str">
            <v>1 bộ</v>
          </cell>
          <cell r="G4023">
            <v>0</v>
          </cell>
          <cell r="H4023">
            <v>1161599.9674342105</v>
          </cell>
          <cell r="I4023">
            <v>0</v>
          </cell>
        </row>
        <row r="4024">
          <cell r="C4024" t="str">
            <v>b.) Nhân công</v>
          </cell>
        </row>
        <row r="4025">
          <cell r="B4025" t="str">
            <v>NC4,0_N2</v>
          </cell>
          <cell r="C4025" t="str">
            <v>Nhân công 4,0/7_nhóm 2</v>
          </cell>
          <cell r="D4025" t="str">
            <v>công</v>
          </cell>
          <cell r="E4025">
            <v>3.79</v>
          </cell>
          <cell r="F4025">
            <v>306490.75657894736</v>
          </cell>
          <cell r="H4025">
            <v>1161599.9674342105</v>
          </cell>
        </row>
        <row r="4026">
          <cell r="B4026" t="str">
            <v>D3.3187</v>
          </cell>
          <cell r="C4026" t="str">
            <v>Lắp đèn tín hiệu trên cột. Chiều cao lắp đặt &lt;= 85m</v>
          </cell>
          <cell r="D4026" t="str">
            <v>1 bộ</v>
          </cell>
          <cell r="G4026">
            <v>0</v>
          </cell>
          <cell r="H4026">
            <v>1602946.6569078949</v>
          </cell>
          <cell r="I4026">
            <v>0</v>
          </cell>
        </row>
        <row r="4027">
          <cell r="C4027" t="str">
            <v>b.) Nhân công</v>
          </cell>
        </row>
        <row r="4028">
          <cell r="B4028" t="str">
            <v>NC4,0_N2</v>
          </cell>
          <cell r="C4028" t="str">
            <v>Nhân công 4,0/7_nhóm 2</v>
          </cell>
          <cell r="D4028" t="str">
            <v>công</v>
          </cell>
          <cell r="E4028">
            <v>5.23</v>
          </cell>
          <cell r="F4028">
            <v>306490.75657894736</v>
          </cell>
          <cell r="H4028">
            <v>1602946.6569078949</v>
          </cell>
        </row>
        <row r="4029">
          <cell r="B4029" t="str">
            <v>D3.3188</v>
          </cell>
          <cell r="C4029" t="str">
            <v>Lắp đèn tín hiệu trên cột. Chiều cao lắp đặt &lt;= 100m</v>
          </cell>
          <cell r="D4029" t="str">
            <v>1 bộ</v>
          </cell>
          <cell r="G4029">
            <v>0</v>
          </cell>
          <cell r="H4029">
            <v>1682634.253618421</v>
          </cell>
          <cell r="I4029">
            <v>0</v>
          </cell>
        </row>
        <row r="4030">
          <cell r="C4030" t="str">
            <v>b.) Nhân công</v>
          </cell>
        </row>
        <row r="4031">
          <cell r="B4031" t="str">
            <v>NC4,0_N2</v>
          </cell>
          <cell r="C4031" t="str">
            <v>Nhân công 4,0/7_nhóm 2</v>
          </cell>
          <cell r="D4031" t="str">
            <v>công</v>
          </cell>
          <cell r="E4031">
            <v>5.49</v>
          </cell>
          <cell r="F4031">
            <v>306490.75657894736</v>
          </cell>
          <cell r="H4031">
            <v>1682634.253618421</v>
          </cell>
        </row>
        <row r="4032">
          <cell r="B4032" t="str">
            <v>D3.3189</v>
          </cell>
          <cell r="C4032" t="str">
            <v>Lắp đèn tín hiệu trên cột. Chiều cao lắp đặt &gt; 100m</v>
          </cell>
          <cell r="D4032" t="str">
            <v>1 bộ</v>
          </cell>
          <cell r="G4032">
            <v>0</v>
          </cell>
          <cell r="H4032">
            <v>1851204.1697368422</v>
          </cell>
          <cell r="I4032">
            <v>0</v>
          </cell>
        </row>
        <row r="4033">
          <cell r="C4033" t="str">
            <v>b.) Nhân công</v>
          </cell>
        </row>
        <row r="4034">
          <cell r="B4034" t="str">
            <v>NC4,0_N2</v>
          </cell>
          <cell r="C4034" t="str">
            <v>Nhân công 4,0/7_nhóm 2</v>
          </cell>
          <cell r="D4034" t="str">
            <v>công</v>
          </cell>
          <cell r="E4034">
            <v>6.04</v>
          </cell>
          <cell r="F4034">
            <v>306490.75657894736</v>
          </cell>
          <cell r="H4034">
            <v>1851204.1697368422</v>
          </cell>
        </row>
        <row r="4035">
          <cell r="B4035" t="str">
            <v>D3.3191</v>
          </cell>
          <cell r="C4035" t="str">
            <v>Lắp vòng gai bảo vệ. Chiều cao lắp đặt &lt;= 20m</v>
          </cell>
          <cell r="D4035" t="str">
            <v>1 bộ</v>
          </cell>
          <cell r="G4035">
            <v>0</v>
          </cell>
          <cell r="H4035">
            <v>134855.93289473685</v>
          </cell>
          <cell r="I4035">
            <v>0</v>
          </cell>
        </row>
        <row r="4036">
          <cell r="C4036" t="str">
            <v>b.) Nhân công</v>
          </cell>
        </row>
        <row r="4037">
          <cell r="B4037" t="str">
            <v>NC4,0_N2</v>
          </cell>
          <cell r="C4037" t="str">
            <v>Nhân công 4,0/7_nhóm 2</v>
          </cell>
          <cell r="D4037" t="str">
            <v>công</v>
          </cell>
          <cell r="E4037">
            <v>0.44</v>
          </cell>
          <cell r="F4037">
            <v>306490.75657894736</v>
          </cell>
          <cell r="H4037">
            <v>134855.93289473685</v>
          </cell>
        </row>
        <row r="4038">
          <cell r="B4038" t="str">
            <v>D3.3201</v>
          </cell>
          <cell r="C4038" t="str">
            <v>Lắp biển cấm. Chiều cao lắp đặt &lt;= 20m</v>
          </cell>
          <cell r="D4038" t="str">
            <v>1 bộ</v>
          </cell>
          <cell r="G4038">
            <v>0</v>
          </cell>
          <cell r="H4038">
            <v>61298.151315789473</v>
          </cell>
          <cell r="I4038">
            <v>0</v>
          </cell>
        </row>
        <row r="4039">
          <cell r="C4039" t="str">
            <v>b.) Nhân công</v>
          </cell>
        </row>
        <row r="4040">
          <cell r="B4040" t="str">
            <v>NC4,0_N2</v>
          </cell>
          <cell r="C4040" t="str">
            <v>Nhân công 4,0/7_nhóm 2</v>
          </cell>
          <cell r="D4040" t="str">
            <v>công</v>
          </cell>
          <cell r="E4040">
            <v>0.2</v>
          </cell>
          <cell r="F4040">
            <v>306490.75657894736</v>
          </cell>
          <cell r="H4040">
            <v>61298.151315789473</v>
          </cell>
        </row>
        <row r="4041">
          <cell r="B4041" t="str">
            <v>D3.3211</v>
          </cell>
          <cell r="C4041" t="str">
            <v>Lắp mỏ phóng. Chiều cao lắp đặt &lt;= 20m</v>
          </cell>
          <cell r="D4041" t="str">
            <v>1 bộ</v>
          </cell>
          <cell r="G4041">
            <v>0</v>
          </cell>
          <cell r="H4041">
            <v>153245.37828947368</v>
          </cell>
          <cell r="I4041">
            <v>0</v>
          </cell>
        </row>
        <row r="4042">
          <cell r="C4042" t="str">
            <v>b.) Nhân công</v>
          </cell>
        </row>
        <row r="4043">
          <cell r="B4043" t="str">
            <v>NC4,0_N2</v>
          </cell>
          <cell r="C4043" t="str">
            <v>Nhân công 4,0/7_nhóm 2</v>
          </cell>
          <cell r="D4043" t="str">
            <v>công</v>
          </cell>
          <cell r="E4043">
            <v>0.5</v>
          </cell>
          <cell r="F4043">
            <v>306490.75657894736</v>
          </cell>
          <cell r="H4043">
            <v>153245.37828947368</v>
          </cell>
        </row>
        <row r="4044">
          <cell r="B4044" t="str">
            <v>D3.3212</v>
          </cell>
          <cell r="C4044" t="str">
            <v>Lắp mỏ phóng. Chiều cao lắp đặt &lt;= 30m</v>
          </cell>
          <cell r="D4044" t="str">
            <v>1 bộ</v>
          </cell>
          <cell r="G4044">
            <v>0</v>
          </cell>
          <cell r="H4044">
            <v>168569.91611842107</v>
          </cell>
          <cell r="I4044">
            <v>0</v>
          </cell>
        </row>
        <row r="4045">
          <cell r="C4045" t="str">
            <v>b.) Nhân công</v>
          </cell>
        </row>
        <row r="4046">
          <cell r="B4046" t="str">
            <v>NC4,0_N2</v>
          </cell>
          <cell r="C4046" t="str">
            <v>Nhân công 4,0/7_nhóm 2</v>
          </cell>
          <cell r="D4046" t="str">
            <v>công</v>
          </cell>
          <cell r="E4046">
            <v>0.55000000000000004</v>
          </cell>
          <cell r="F4046">
            <v>306490.75657894736</v>
          </cell>
          <cell r="H4046">
            <v>168569.91611842107</v>
          </cell>
        </row>
        <row r="4047">
          <cell r="B4047" t="str">
            <v>D3.3213</v>
          </cell>
          <cell r="C4047" t="str">
            <v>Lắp mỏ phóng. Chiều cao lắp đặt &lt;= 40m</v>
          </cell>
          <cell r="D4047" t="str">
            <v>1 bộ</v>
          </cell>
          <cell r="G4047">
            <v>0</v>
          </cell>
          <cell r="H4047">
            <v>186959.3615131579</v>
          </cell>
          <cell r="I4047">
            <v>0</v>
          </cell>
        </row>
        <row r="4048">
          <cell r="C4048" t="str">
            <v>b.) Nhân công</v>
          </cell>
        </row>
        <row r="4049">
          <cell r="B4049" t="str">
            <v>NC4,0_N2</v>
          </cell>
          <cell r="C4049" t="str">
            <v>Nhân công 4,0/7_nhóm 2</v>
          </cell>
          <cell r="D4049" t="str">
            <v>công</v>
          </cell>
          <cell r="E4049">
            <v>0.61</v>
          </cell>
          <cell r="F4049">
            <v>306490.75657894736</v>
          </cell>
          <cell r="H4049">
            <v>186959.3615131579</v>
          </cell>
        </row>
        <row r="4050">
          <cell r="B4050" t="str">
            <v>D3.3214</v>
          </cell>
          <cell r="C4050" t="str">
            <v>Lắp mỏ phóng. Chiều cao lắp đặt &lt;= 50m</v>
          </cell>
          <cell r="D4050" t="str">
            <v>1 bộ</v>
          </cell>
          <cell r="G4050">
            <v>0</v>
          </cell>
          <cell r="H4050">
            <v>205348.80690789473</v>
          </cell>
          <cell r="I4050">
            <v>0</v>
          </cell>
        </row>
        <row r="4051">
          <cell r="C4051" t="str">
            <v>b.) Nhân công</v>
          </cell>
        </row>
        <row r="4052">
          <cell r="B4052" t="str">
            <v>NC4,0_N2</v>
          </cell>
          <cell r="C4052" t="str">
            <v>Nhân công 4,0/7_nhóm 2</v>
          </cell>
          <cell r="D4052" t="str">
            <v>công</v>
          </cell>
          <cell r="E4052">
            <v>0.67</v>
          </cell>
          <cell r="F4052">
            <v>306490.75657894736</v>
          </cell>
          <cell r="H4052">
            <v>205348.80690789473</v>
          </cell>
        </row>
        <row r="4053">
          <cell r="B4053" t="str">
            <v>D3.3215</v>
          </cell>
          <cell r="C4053" t="str">
            <v>Lắp mỏ phóng. Chiều cao lắp đặt &lt;= 60m</v>
          </cell>
          <cell r="D4053" t="str">
            <v>1 bộ</v>
          </cell>
          <cell r="G4053">
            <v>0</v>
          </cell>
          <cell r="H4053">
            <v>223738.25230263156</v>
          </cell>
          <cell r="I4053">
            <v>0</v>
          </cell>
        </row>
        <row r="4054">
          <cell r="C4054" t="str">
            <v>b.) Nhân công</v>
          </cell>
        </row>
        <row r="4055">
          <cell r="B4055" t="str">
            <v>NC4,0_N2</v>
          </cell>
          <cell r="C4055" t="str">
            <v>Nhân công 4,0/7_nhóm 2</v>
          </cell>
          <cell r="D4055" t="str">
            <v>công</v>
          </cell>
          <cell r="E4055">
            <v>0.73</v>
          </cell>
          <cell r="F4055">
            <v>306490.75657894736</v>
          </cell>
          <cell r="H4055">
            <v>223738.25230263156</v>
          </cell>
        </row>
        <row r="4056">
          <cell r="B4056" t="str">
            <v>D3.3216</v>
          </cell>
          <cell r="C4056" t="str">
            <v>Lắp mỏ phóng. Chiều cao lắp đặt &lt;= 70m</v>
          </cell>
          <cell r="D4056" t="str">
            <v>1 bộ</v>
          </cell>
          <cell r="G4056">
            <v>0</v>
          </cell>
          <cell r="H4056">
            <v>248257.51282894737</v>
          </cell>
          <cell r="I4056">
            <v>0</v>
          </cell>
        </row>
        <row r="4057">
          <cell r="C4057" t="str">
            <v>b.) Nhân công</v>
          </cell>
        </row>
        <row r="4058">
          <cell r="B4058" t="str">
            <v>NC4,0_N2</v>
          </cell>
          <cell r="C4058" t="str">
            <v>Nhân công 4,0/7_nhóm 2</v>
          </cell>
          <cell r="D4058" t="str">
            <v>công</v>
          </cell>
          <cell r="E4058">
            <v>0.81</v>
          </cell>
          <cell r="F4058">
            <v>306490.75657894736</v>
          </cell>
          <cell r="H4058">
            <v>248257.51282894737</v>
          </cell>
        </row>
        <row r="4059">
          <cell r="B4059" t="str">
            <v>D3.3218</v>
          </cell>
          <cell r="C4059" t="str">
            <v>Lắp mỏ phóng. Chiều cao lắp đặt &lt;= 100m</v>
          </cell>
          <cell r="D4059" t="str">
            <v>1 bộ</v>
          </cell>
          <cell r="G4059">
            <v>0</v>
          </cell>
          <cell r="H4059">
            <v>297296.03388157894</v>
          </cell>
          <cell r="I4059">
            <v>0</v>
          </cell>
        </row>
        <row r="4060">
          <cell r="C4060" t="str">
            <v>b.) Nhân công</v>
          </cell>
        </row>
        <row r="4061">
          <cell r="B4061" t="str">
            <v>NC4,0_N2</v>
          </cell>
          <cell r="C4061" t="str">
            <v>Nhân công 4,0/7_nhóm 2</v>
          </cell>
          <cell r="D4061" t="str">
            <v>công</v>
          </cell>
          <cell r="E4061">
            <v>0.97</v>
          </cell>
          <cell r="F4061">
            <v>306490.75657894736</v>
          </cell>
          <cell r="H4061">
            <v>297296.03388157894</v>
          </cell>
        </row>
        <row r="4062">
          <cell r="B4062" t="str">
            <v>D3.3219</v>
          </cell>
          <cell r="C4062" t="str">
            <v>Lắp mỏ phóng. Chiều cao lắp đặt &gt; 100m</v>
          </cell>
          <cell r="D4062" t="str">
            <v>1 bộ</v>
          </cell>
          <cell r="G4062">
            <v>0</v>
          </cell>
          <cell r="H4062">
            <v>327945.10953947372</v>
          </cell>
          <cell r="I4062">
            <v>0</v>
          </cell>
        </row>
        <row r="4063">
          <cell r="C4063" t="str">
            <v>b.) Nhân công</v>
          </cell>
        </row>
        <row r="4064">
          <cell r="B4064" t="str">
            <v>NC4,0_N2</v>
          </cell>
          <cell r="C4064" t="str">
            <v>Nhân công 4,0/7_nhóm 2</v>
          </cell>
          <cell r="D4064" t="str">
            <v>công</v>
          </cell>
          <cell r="E4064">
            <v>1.07</v>
          </cell>
          <cell r="F4064">
            <v>306490.75657894736</v>
          </cell>
          <cell r="H4064">
            <v>327945.10953947372</v>
          </cell>
        </row>
        <row r="4065">
          <cell r="B4065" t="str">
            <v>D3.3217</v>
          </cell>
          <cell r="C4065" t="str">
            <v>Lắp mỏ phóng. Chiều cao lắp đặt &lt;= 85m</v>
          </cell>
          <cell r="D4065" t="str">
            <v>1 bộ</v>
          </cell>
          <cell r="G4065">
            <v>0</v>
          </cell>
          <cell r="H4065">
            <v>272776.77335526317</v>
          </cell>
          <cell r="I4065">
            <v>0</v>
          </cell>
        </row>
        <row r="4066">
          <cell r="C4066" t="str">
            <v>b.) Nhân công</v>
          </cell>
        </row>
        <row r="4067">
          <cell r="B4067" t="str">
            <v>NC4,0_N2</v>
          </cell>
          <cell r="C4067" t="str">
            <v>Nhân công 4,0/7_nhóm 2</v>
          </cell>
          <cell r="D4067" t="str">
            <v>công</v>
          </cell>
          <cell r="E4067">
            <v>0.89</v>
          </cell>
          <cell r="F4067">
            <v>306490.75657894736</v>
          </cell>
          <cell r="H4067">
            <v>272776.77335526317</v>
          </cell>
        </row>
        <row r="4068">
          <cell r="B4068" t="str">
            <v>D3.3221</v>
          </cell>
          <cell r="C4068" t="str">
            <v>Lắp chống sét van. Chiều cao lắp đặt &lt;= 20m</v>
          </cell>
          <cell r="D4068" t="str">
            <v>1 bộ</v>
          </cell>
          <cell r="G4068">
            <v>0</v>
          </cell>
          <cell r="H4068">
            <v>766226.89144736843</v>
          </cell>
          <cell r="I4068">
            <v>0</v>
          </cell>
        </row>
        <row r="4069">
          <cell r="C4069" t="str">
            <v>b.) Nhân công</v>
          </cell>
        </row>
        <row r="4070">
          <cell r="B4070" t="str">
            <v>NC4,0_N2</v>
          </cell>
          <cell r="C4070" t="str">
            <v>Nhân công 4,0/7_nhóm 2</v>
          </cell>
          <cell r="D4070" t="str">
            <v>công</v>
          </cell>
          <cell r="E4070">
            <v>2.5</v>
          </cell>
          <cell r="F4070">
            <v>306490.75657894736</v>
          </cell>
          <cell r="H4070">
            <v>766226.89144736843</v>
          </cell>
        </row>
        <row r="4071">
          <cell r="B4071" t="str">
            <v>D3.3222</v>
          </cell>
          <cell r="C4071" t="str">
            <v>Lắp chống sét van. Chiều cao lắp đặt &lt;= 30m</v>
          </cell>
          <cell r="D4071" t="str">
            <v>1 bộ</v>
          </cell>
          <cell r="G4071">
            <v>0</v>
          </cell>
          <cell r="H4071">
            <v>806070.6898026315</v>
          </cell>
          <cell r="I4071">
            <v>0</v>
          </cell>
        </row>
        <row r="4072">
          <cell r="C4072" t="str">
            <v>b.) Nhân công</v>
          </cell>
        </row>
        <row r="4073">
          <cell r="B4073" t="str">
            <v>NC4,0_N2</v>
          </cell>
          <cell r="C4073" t="str">
            <v>Nhân công 4,0/7_nhóm 2</v>
          </cell>
          <cell r="D4073" t="str">
            <v>công</v>
          </cell>
          <cell r="E4073">
            <v>2.63</v>
          </cell>
          <cell r="F4073">
            <v>306490.75657894736</v>
          </cell>
          <cell r="H4073">
            <v>806070.6898026315</v>
          </cell>
        </row>
        <row r="4074">
          <cell r="B4074" t="str">
            <v>D3.3223</v>
          </cell>
          <cell r="C4074" t="str">
            <v>Lắp chống sét van. Chiều cao lắp đặt &lt;= 40m</v>
          </cell>
          <cell r="D4074" t="str">
            <v>1 bộ</v>
          </cell>
          <cell r="G4074">
            <v>0</v>
          </cell>
          <cell r="H4074">
            <v>904147.73190789472</v>
          </cell>
          <cell r="I4074">
            <v>0</v>
          </cell>
        </row>
        <row r="4075">
          <cell r="C4075" t="str">
            <v>b.) Nhân công</v>
          </cell>
        </row>
        <row r="4076">
          <cell r="B4076" t="str">
            <v>NC4,0_N2</v>
          </cell>
          <cell r="C4076" t="str">
            <v>Nhân công 4,0/7_nhóm 2</v>
          </cell>
          <cell r="D4076" t="str">
            <v>công</v>
          </cell>
          <cell r="E4076">
            <v>2.95</v>
          </cell>
          <cell r="F4076">
            <v>306490.75657894736</v>
          </cell>
          <cell r="H4076">
            <v>904147.73190789472</v>
          </cell>
        </row>
        <row r="4077">
          <cell r="B4077" t="str">
            <v>D3.3224</v>
          </cell>
          <cell r="C4077" t="str">
            <v>Lắp chống sét van. Chiều cao lắp đặt &lt;= 50m</v>
          </cell>
          <cell r="D4077" t="str">
            <v>1 bộ</v>
          </cell>
          <cell r="G4077">
            <v>0</v>
          </cell>
          <cell r="H4077">
            <v>1014484.4042763158</v>
          </cell>
          <cell r="I4077">
            <v>0</v>
          </cell>
        </row>
        <row r="4078">
          <cell r="C4078" t="str">
            <v>b.) Nhân công</v>
          </cell>
        </row>
        <row r="4079">
          <cell r="B4079" t="str">
            <v>NC4,0_N2</v>
          </cell>
          <cell r="C4079" t="str">
            <v>Nhân công 4,0/7_nhóm 2</v>
          </cell>
          <cell r="D4079" t="str">
            <v>công</v>
          </cell>
          <cell r="E4079">
            <v>3.31</v>
          </cell>
          <cell r="F4079">
            <v>306490.75657894736</v>
          </cell>
          <cell r="H4079">
            <v>1014484.4042763158</v>
          </cell>
        </row>
        <row r="4080">
          <cell r="B4080" t="str">
            <v>D3.3225</v>
          </cell>
          <cell r="C4080" t="str">
            <v>Lắp chống sét van. Chiều cao lắp đặt &lt;= 60m</v>
          </cell>
          <cell r="D4080" t="str">
            <v>1 bộ</v>
          </cell>
          <cell r="G4080">
            <v>0</v>
          </cell>
          <cell r="H4080">
            <v>1204508.6733552632</v>
          </cell>
          <cell r="I4080">
            <v>0</v>
          </cell>
        </row>
        <row r="4081">
          <cell r="C4081" t="str">
            <v>b.) Nhân công</v>
          </cell>
        </row>
        <row r="4082">
          <cell r="B4082" t="str">
            <v>NC4,0_N2</v>
          </cell>
          <cell r="C4082" t="str">
            <v>Nhân công 4,0/7_nhóm 2</v>
          </cell>
          <cell r="D4082" t="str">
            <v>công</v>
          </cell>
          <cell r="E4082">
            <v>3.93</v>
          </cell>
          <cell r="F4082">
            <v>306490.75657894736</v>
          </cell>
          <cell r="H4082">
            <v>1204508.6733552632</v>
          </cell>
        </row>
        <row r="4083">
          <cell r="B4083" t="str">
            <v>D3.3231</v>
          </cell>
          <cell r="C4083" t="str">
            <v>Lắp thu lôi ống. Chiều cao lắp đặt &lt;= 20m</v>
          </cell>
          <cell r="D4083" t="str">
            <v>1 bộ</v>
          </cell>
          <cell r="G4083">
            <v>0</v>
          </cell>
          <cell r="H4083">
            <v>153245.37828947368</v>
          </cell>
          <cell r="I4083">
            <v>0</v>
          </cell>
        </row>
        <row r="4084">
          <cell r="C4084" t="str">
            <v>b.) Nhân công</v>
          </cell>
        </row>
        <row r="4085">
          <cell r="B4085" t="str">
            <v>NC4,0_N2</v>
          </cell>
          <cell r="C4085" t="str">
            <v>Nhân công 4,0/7_nhóm 2</v>
          </cell>
          <cell r="D4085" t="str">
            <v>công</v>
          </cell>
          <cell r="E4085">
            <v>0.5</v>
          </cell>
          <cell r="F4085">
            <v>306490.75657894736</v>
          </cell>
          <cell r="H4085">
            <v>153245.37828947368</v>
          </cell>
        </row>
        <row r="4086">
          <cell r="B4086" t="str">
            <v>D3.3241</v>
          </cell>
          <cell r="C4086" t="str">
            <v>Lắp cổ dề. Chiều cao lắp đặt &lt;= 20m</v>
          </cell>
          <cell r="D4086" t="str">
            <v>1 bộ</v>
          </cell>
          <cell r="G4086">
            <v>0</v>
          </cell>
          <cell r="H4086">
            <v>107271.76480263157</v>
          </cell>
          <cell r="I4086">
            <v>0</v>
          </cell>
        </row>
        <row r="4087">
          <cell r="C4087" t="str">
            <v>b.) Nhân công</v>
          </cell>
        </row>
        <row r="4088">
          <cell r="B4088" t="str">
            <v>NC4,0_N2</v>
          </cell>
          <cell r="C4088" t="str">
            <v>Nhân công 4,0/7_nhóm 2</v>
          </cell>
          <cell r="D4088" t="str">
            <v>công</v>
          </cell>
          <cell r="E4088">
            <v>0.35</v>
          </cell>
          <cell r="F4088">
            <v>306490.75657894736</v>
          </cell>
          <cell r="H4088">
            <v>107271.76480263157</v>
          </cell>
        </row>
        <row r="4089">
          <cell r="B4089" t="str">
            <v>D3.3251</v>
          </cell>
          <cell r="C4089" t="str">
            <v>Lắp dây néo cột. Chiều cao lắp đặt &lt;= 20m</v>
          </cell>
          <cell r="D4089" t="str">
            <v>1 bộ</v>
          </cell>
          <cell r="G4089">
            <v>0</v>
          </cell>
          <cell r="H4089">
            <v>137920.84046052632</v>
          </cell>
          <cell r="I4089">
            <v>0</v>
          </cell>
        </row>
        <row r="4090">
          <cell r="C4090" t="str">
            <v>b.) Nhân công</v>
          </cell>
        </row>
        <row r="4091">
          <cell r="B4091" t="str">
            <v>NC4,0_N2</v>
          </cell>
          <cell r="C4091" t="str">
            <v>Nhân công 4,0/7_nhóm 2</v>
          </cell>
          <cell r="D4091" t="str">
            <v>công</v>
          </cell>
          <cell r="E4091">
            <v>0.45</v>
          </cell>
          <cell r="F4091">
            <v>306490.75657894736</v>
          </cell>
          <cell r="H4091">
            <v>137920.84046052632</v>
          </cell>
        </row>
        <row r="4092">
          <cell r="B4092" t="str">
            <v>D3.3261</v>
          </cell>
          <cell r="C4092" t="str">
            <v>Lắp khóa đỡ dân dẫn, dây chống sét có tiết diện &lt;= 70mm. Chiều cao lắp đặt &lt;= 20m</v>
          </cell>
          <cell r="D4092" t="str">
            <v>1 bộ</v>
          </cell>
          <cell r="G4092">
            <v>0</v>
          </cell>
          <cell r="H4092">
            <v>33713.983223684212</v>
          </cell>
          <cell r="I4092">
            <v>0</v>
          </cell>
        </row>
        <row r="4093">
          <cell r="C4093" t="str">
            <v>b.) Nhân công</v>
          </cell>
        </row>
        <row r="4094">
          <cell r="B4094" t="str">
            <v>NC4,0_N2</v>
          </cell>
          <cell r="C4094" t="str">
            <v>Nhân công 4,0/7_nhóm 2</v>
          </cell>
          <cell r="D4094" t="str">
            <v>công</v>
          </cell>
          <cell r="E4094">
            <v>0.11</v>
          </cell>
          <cell r="F4094">
            <v>306490.75657894736</v>
          </cell>
          <cell r="H4094">
            <v>33713.983223684212</v>
          </cell>
        </row>
        <row r="4095">
          <cell r="B4095" t="str">
            <v>D3.3262</v>
          </cell>
          <cell r="C4095" t="str">
            <v>Lắp khóa đỡ dân dẫn, dây chống sét có tiết diện &lt;= 70mm. Chiều cao lắp đặt &lt;= 30m</v>
          </cell>
          <cell r="D4095" t="str">
            <v>1 bộ</v>
          </cell>
          <cell r="G4095">
            <v>0</v>
          </cell>
          <cell r="H4095">
            <v>36778.890789473684</v>
          </cell>
          <cell r="I4095">
            <v>0</v>
          </cell>
        </row>
        <row r="4096">
          <cell r="C4096" t="str">
            <v>b.) Nhân công</v>
          </cell>
        </row>
        <row r="4097">
          <cell r="B4097" t="str">
            <v>NC4,0_N2</v>
          </cell>
          <cell r="C4097" t="str">
            <v>Nhân công 4,0/7_nhóm 2</v>
          </cell>
          <cell r="D4097" t="str">
            <v>công</v>
          </cell>
          <cell r="E4097">
            <v>0.12</v>
          </cell>
          <cell r="F4097">
            <v>306490.75657894736</v>
          </cell>
          <cell r="H4097">
            <v>36778.890789473684</v>
          </cell>
        </row>
        <row r="4098">
          <cell r="B4098" t="str">
            <v>D3.3263</v>
          </cell>
          <cell r="C4098" t="str">
            <v>Lắp khóa đỡ dân dẫn, dây chống sét có tiết diện &lt;= 70mm. Chiều cao lắp đặt &lt;= 40m</v>
          </cell>
          <cell r="D4098" t="str">
            <v>1 bộ</v>
          </cell>
          <cell r="G4098">
            <v>0</v>
          </cell>
          <cell r="H4098">
            <v>42908.705921052635</v>
          </cell>
          <cell r="I4098">
            <v>0</v>
          </cell>
        </row>
        <row r="4099">
          <cell r="C4099" t="str">
            <v>b.) Nhân công</v>
          </cell>
        </row>
        <row r="4100">
          <cell r="B4100" t="str">
            <v>NC4,0_N2</v>
          </cell>
          <cell r="C4100" t="str">
            <v>Nhân công 4,0/7_nhóm 2</v>
          </cell>
          <cell r="D4100" t="str">
            <v>công</v>
          </cell>
          <cell r="E4100">
            <v>0.14000000000000001</v>
          </cell>
          <cell r="F4100">
            <v>306490.75657894736</v>
          </cell>
          <cell r="H4100">
            <v>42908.705921052635</v>
          </cell>
        </row>
        <row r="4101">
          <cell r="B4101" t="str">
            <v>D3.3264</v>
          </cell>
          <cell r="C4101" t="str">
            <v>Lắp khóa đỡ dân dẫn, dây chống sét có tiết diện &lt;= 70mm. Chiều cao lắp đặt &lt;= 50m</v>
          </cell>
          <cell r="D4101" t="str">
            <v>1 bộ</v>
          </cell>
          <cell r="G4101">
            <v>0</v>
          </cell>
          <cell r="H4101">
            <v>45973.6134868421</v>
          </cell>
          <cell r="I4101">
            <v>0</v>
          </cell>
        </row>
        <row r="4102">
          <cell r="C4102" t="str">
            <v>b.) Nhân công</v>
          </cell>
        </row>
        <row r="4103">
          <cell r="B4103" t="str">
            <v>NC4,0_N2</v>
          </cell>
          <cell r="C4103" t="str">
            <v>Nhân công 4,0/7_nhóm 2</v>
          </cell>
          <cell r="D4103" t="str">
            <v>công</v>
          </cell>
          <cell r="E4103">
            <v>0.15</v>
          </cell>
          <cell r="F4103">
            <v>306490.75657894736</v>
          </cell>
          <cell r="H4103">
            <v>45973.6134868421</v>
          </cell>
        </row>
        <row r="4104">
          <cell r="B4104" t="str">
            <v>D3.3265</v>
          </cell>
          <cell r="C4104" t="str">
            <v>Lắp khóa đỡ dân dẫn, dây chống sét có tiết diện &lt;= 70mm. Chiều cao lắp đặt &lt;= 60m</v>
          </cell>
          <cell r="D4104" t="str">
            <v>1 bộ</v>
          </cell>
          <cell r="G4104">
            <v>0</v>
          </cell>
          <cell r="H4104">
            <v>52103.428618421058</v>
          </cell>
          <cell r="I4104">
            <v>0</v>
          </cell>
        </row>
        <row r="4105">
          <cell r="C4105" t="str">
            <v>b.) Nhân công</v>
          </cell>
        </row>
        <row r="4106">
          <cell r="B4106" t="str">
            <v>NC4,0_N2</v>
          </cell>
          <cell r="C4106" t="str">
            <v>Nhân công 4,0/7_nhóm 2</v>
          </cell>
          <cell r="D4106" t="str">
            <v>công</v>
          </cell>
          <cell r="E4106">
            <v>0.17</v>
          </cell>
          <cell r="F4106">
            <v>306490.75657894736</v>
          </cell>
          <cell r="H4106">
            <v>52103.428618421058</v>
          </cell>
        </row>
        <row r="4107">
          <cell r="B4107" t="str">
            <v>D3.3266</v>
          </cell>
          <cell r="C4107" t="str">
            <v>Lắp khóa đỡ dân dẫn, dây chống sét có tiết diện &lt;= 70mm. Chiều cao lắp đặt &lt;= 70m</v>
          </cell>
          <cell r="D4107" t="str">
            <v>1 bộ</v>
          </cell>
          <cell r="G4107">
            <v>0</v>
          </cell>
          <cell r="H4107">
            <v>58233.243750000001</v>
          </cell>
          <cell r="I4107">
            <v>0</v>
          </cell>
        </row>
        <row r="4108">
          <cell r="C4108" t="str">
            <v>b.) Nhân công</v>
          </cell>
        </row>
        <row r="4109">
          <cell r="B4109" t="str">
            <v>NC4,0_N2</v>
          </cell>
          <cell r="C4109" t="str">
            <v>Nhân công 4,0/7_nhóm 2</v>
          </cell>
          <cell r="D4109" t="str">
            <v>công</v>
          </cell>
          <cell r="E4109">
            <v>0.19</v>
          </cell>
          <cell r="F4109">
            <v>306490.75657894736</v>
          </cell>
          <cell r="H4109">
            <v>58233.243750000001</v>
          </cell>
        </row>
        <row r="4110">
          <cell r="B4110" t="str">
            <v>D3.3267</v>
          </cell>
          <cell r="C4110" t="str">
            <v>Lắp khóa đỡ dân dẫn, dây chống sét có tiết diện &lt;= 70mm. Chiều cao lắp đặt &lt;= 85m</v>
          </cell>
          <cell r="D4110" t="str">
            <v>1 bộ</v>
          </cell>
          <cell r="G4110">
            <v>0</v>
          </cell>
          <cell r="H4110">
            <v>64363.058881578945</v>
          </cell>
          <cell r="I4110">
            <v>0</v>
          </cell>
        </row>
        <row r="4111">
          <cell r="C4111" t="str">
            <v>b.) Nhân công</v>
          </cell>
        </row>
        <row r="4112">
          <cell r="B4112" t="str">
            <v>NC4,0_N2</v>
          </cell>
          <cell r="C4112" t="str">
            <v>Nhân công 4,0/7_nhóm 2</v>
          </cell>
          <cell r="D4112" t="str">
            <v>công</v>
          </cell>
          <cell r="E4112">
            <v>0.21</v>
          </cell>
          <cell r="F4112">
            <v>306490.75657894736</v>
          </cell>
          <cell r="H4112">
            <v>64363.058881578945</v>
          </cell>
        </row>
        <row r="4113">
          <cell r="B4113" t="str">
            <v>D3.3268</v>
          </cell>
          <cell r="C4113" t="str">
            <v>Lắp khóa đỡ dân dẫn, dây chống sét có tiết diện &lt;= 70mm. Chiều cao lắp đặt &lt;= 100m</v>
          </cell>
          <cell r="D4113" t="str">
            <v>1 bộ</v>
          </cell>
          <cell r="G4113">
            <v>0</v>
          </cell>
          <cell r="H4113">
            <v>70492.874013157896</v>
          </cell>
          <cell r="I4113">
            <v>0</v>
          </cell>
        </row>
        <row r="4114">
          <cell r="C4114" t="str">
            <v>b.) Nhân công</v>
          </cell>
        </row>
        <row r="4115">
          <cell r="B4115" t="str">
            <v>NC4,0_N2</v>
          </cell>
          <cell r="C4115" t="str">
            <v>Nhân công 4,0/7_nhóm 2</v>
          </cell>
          <cell r="D4115" t="str">
            <v>công</v>
          </cell>
          <cell r="E4115">
            <v>0.23</v>
          </cell>
          <cell r="F4115">
            <v>306490.75657894736</v>
          </cell>
          <cell r="H4115">
            <v>70492.874013157896</v>
          </cell>
        </row>
        <row r="4116">
          <cell r="B4116" t="str">
            <v>D3.3269</v>
          </cell>
          <cell r="C4116" t="str">
            <v>Lắp khóa đỡ dân dẫn, dây chống sét có tiết diện &lt;= 70mm. Chiều cao lắp đặt &gt; 100m</v>
          </cell>
          <cell r="D4116" t="str">
            <v>1 bộ</v>
          </cell>
          <cell r="G4116">
            <v>0</v>
          </cell>
          <cell r="H4116">
            <v>76622.68914473684</v>
          </cell>
          <cell r="I4116">
            <v>0</v>
          </cell>
        </row>
        <row r="4117">
          <cell r="C4117" t="str">
            <v>b.) Nhân công</v>
          </cell>
        </row>
        <row r="4118">
          <cell r="B4118" t="str">
            <v>NC4,0_N2</v>
          </cell>
          <cell r="C4118" t="str">
            <v>Nhân công 4,0/7_nhóm 2</v>
          </cell>
          <cell r="D4118" t="str">
            <v>công</v>
          </cell>
          <cell r="E4118">
            <v>0.25</v>
          </cell>
          <cell r="F4118">
            <v>306490.75657894736</v>
          </cell>
          <cell r="H4118">
            <v>76622.68914473684</v>
          </cell>
        </row>
        <row r="4119">
          <cell r="B4119" t="str">
            <v>D3.3271</v>
          </cell>
          <cell r="C4119" t="str">
            <v>Lắp khóa đỡ dân dẫn, dây chống sét có tiết diện &lt;= 240mm. Chiều cao lắp đặt &lt;= 20m</v>
          </cell>
          <cell r="D4119" t="str">
            <v>1 bộ</v>
          </cell>
          <cell r="G4119">
            <v>0</v>
          </cell>
          <cell r="H4119">
            <v>52103.428618421058</v>
          </cell>
          <cell r="I4119">
            <v>0</v>
          </cell>
        </row>
        <row r="4120">
          <cell r="C4120" t="str">
            <v>b.) Nhân công</v>
          </cell>
        </row>
        <row r="4121">
          <cell r="B4121" t="str">
            <v>NC4,0_N2</v>
          </cell>
          <cell r="C4121" t="str">
            <v>Nhân công 4,0/7_nhóm 2</v>
          </cell>
          <cell r="D4121" t="str">
            <v>công</v>
          </cell>
          <cell r="E4121">
            <v>0.17</v>
          </cell>
          <cell r="F4121">
            <v>306490.75657894736</v>
          </cell>
          <cell r="H4121">
            <v>52103.428618421058</v>
          </cell>
        </row>
        <row r="4122">
          <cell r="B4122" t="str">
            <v>D3.3272</v>
          </cell>
          <cell r="C4122" t="str">
            <v>Lắp khóa đỡ dân dẫn, dây chống sét có tiết diện &lt;= 240mm. Chiều cao lắp đặt &lt;= 30m</v>
          </cell>
          <cell r="D4122" t="str">
            <v>1 bộ</v>
          </cell>
          <cell r="G4122">
            <v>0</v>
          </cell>
          <cell r="H4122">
            <v>55168.336184210522</v>
          </cell>
          <cell r="I4122">
            <v>0</v>
          </cell>
        </row>
        <row r="4123">
          <cell r="C4123" t="str">
            <v>b.) Nhân công</v>
          </cell>
        </row>
        <row r="4124">
          <cell r="B4124" t="str">
            <v>NC4,0_N2</v>
          </cell>
          <cell r="C4124" t="str">
            <v>Nhân công 4,0/7_nhóm 2</v>
          </cell>
          <cell r="D4124" t="str">
            <v>công</v>
          </cell>
          <cell r="E4124">
            <v>0.18</v>
          </cell>
          <cell r="F4124">
            <v>306490.75657894736</v>
          </cell>
          <cell r="H4124">
            <v>55168.336184210522</v>
          </cell>
        </row>
        <row r="4125">
          <cell r="B4125" t="str">
            <v>D3.3273</v>
          </cell>
          <cell r="C4125" t="str">
            <v>Lắp khóa đỡ dân dẫn, dây chống sét có tiết diện &lt;= 240mm. Chiều cao lắp đặt &lt;= 40m</v>
          </cell>
          <cell r="D4125" t="str">
            <v>1 bộ</v>
          </cell>
          <cell r="G4125">
            <v>0</v>
          </cell>
          <cell r="H4125">
            <v>61298.151315789473</v>
          </cell>
          <cell r="I4125">
            <v>0</v>
          </cell>
        </row>
        <row r="4126">
          <cell r="C4126" t="str">
            <v>b.) Nhân công</v>
          </cell>
        </row>
        <row r="4127">
          <cell r="B4127" t="str">
            <v>NC4,0_N2</v>
          </cell>
          <cell r="C4127" t="str">
            <v>Nhân công 4,0/7_nhóm 2</v>
          </cell>
          <cell r="D4127" t="str">
            <v>công</v>
          </cell>
          <cell r="E4127">
            <v>0.2</v>
          </cell>
          <cell r="F4127">
            <v>306490.75657894736</v>
          </cell>
          <cell r="H4127">
            <v>61298.151315789473</v>
          </cell>
        </row>
        <row r="4128">
          <cell r="B4128" t="str">
            <v>D3.3274</v>
          </cell>
          <cell r="C4128" t="str">
            <v>Lắp khóa đỡ dân dẫn, dây chống sét có tiết diện &lt;= 240mm. Chiều cao lắp đặt &lt;= 50m</v>
          </cell>
          <cell r="D4128" t="str">
            <v>1 bộ</v>
          </cell>
          <cell r="G4128">
            <v>0</v>
          </cell>
          <cell r="H4128">
            <v>70492.874013157896</v>
          </cell>
          <cell r="I4128">
            <v>0</v>
          </cell>
        </row>
        <row r="4129">
          <cell r="C4129" t="str">
            <v>b.) Nhân công</v>
          </cell>
        </row>
        <row r="4130">
          <cell r="B4130" t="str">
            <v>NC4,0_N2</v>
          </cell>
          <cell r="C4130" t="str">
            <v>Nhân công 4,0/7_nhóm 2</v>
          </cell>
          <cell r="D4130" t="str">
            <v>công</v>
          </cell>
          <cell r="E4130">
            <v>0.23</v>
          </cell>
          <cell r="F4130">
            <v>306490.75657894736</v>
          </cell>
          <cell r="H4130">
            <v>70492.874013157896</v>
          </cell>
        </row>
        <row r="4131">
          <cell r="B4131" t="str">
            <v>D3.3275</v>
          </cell>
          <cell r="C4131" t="str">
            <v>Lắp khóa đỡ dân dẫn, dây chống sét có tiết diện &lt;= 240mm. Chiều cao lắp đặt &lt;= 60m</v>
          </cell>
          <cell r="D4131" t="str">
            <v>1 bộ</v>
          </cell>
          <cell r="G4131">
            <v>0</v>
          </cell>
          <cell r="H4131">
            <v>79687.596710526312</v>
          </cell>
          <cell r="I4131">
            <v>0</v>
          </cell>
        </row>
        <row r="4132">
          <cell r="C4132" t="str">
            <v>b.) Nhân công</v>
          </cell>
        </row>
        <row r="4133">
          <cell r="B4133" t="str">
            <v>NC4,0_N2</v>
          </cell>
          <cell r="C4133" t="str">
            <v>Nhân công 4,0/7_nhóm 2</v>
          </cell>
          <cell r="D4133" t="str">
            <v>công</v>
          </cell>
          <cell r="E4133">
            <v>0.26</v>
          </cell>
          <cell r="F4133">
            <v>306490.75657894736</v>
          </cell>
          <cell r="H4133">
            <v>79687.596710526312</v>
          </cell>
        </row>
        <row r="4134">
          <cell r="B4134" t="str">
            <v>D3.3276</v>
          </cell>
          <cell r="C4134" t="str">
            <v>Lắp khóa đỡ dân dẫn, dây chống sét có tiết diện &lt;= 240mm. Chiều cao lắp đặt &lt;= 70m</v>
          </cell>
          <cell r="D4134" t="str">
            <v>1 bộ</v>
          </cell>
          <cell r="G4134">
            <v>0</v>
          </cell>
          <cell r="H4134">
            <v>88882.319407894727</v>
          </cell>
          <cell r="I4134">
            <v>0</v>
          </cell>
        </row>
        <row r="4135">
          <cell r="C4135" t="str">
            <v>b.) Nhân công</v>
          </cell>
        </row>
        <row r="4136">
          <cell r="B4136" t="str">
            <v>NC4,0_N2</v>
          </cell>
          <cell r="C4136" t="str">
            <v>Nhân công 4,0/7_nhóm 2</v>
          </cell>
          <cell r="D4136" t="str">
            <v>công</v>
          </cell>
          <cell r="E4136">
            <v>0.28999999999999998</v>
          </cell>
          <cell r="F4136">
            <v>306490.75657894736</v>
          </cell>
          <cell r="H4136">
            <v>88882.319407894727</v>
          </cell>
        </row>
        <row r="4137">
          <cell r="B4137" t="str">
            <v>D3.3277</v>
          </cell>
          <cell r="C4137" t="str">
            <v>Lắp khóa đỡ dân dẫn, dây chống sét có tiết diện &lt;= 240mm. Chiều cao lắp đặt &lt;= 85m</v>
          </cell>
          <cell r="D4137" t="str">
            <v>1 bộ</v>
          </cell>
          <cell r="G4137">
            <v>0</v>
          </cell>
          <cell r="H4137">
            <v>95012.134539473685</v>
          </cell>
          <cell r="I4137">
            <v>0</v>
          </cell>
        </row>
        <row r="4138">
          <cell r="C4138" t="str">
            <v>b.) Nhân công</v>
          </cell>
        </row>
        <row r="4139">
          <cell r="B4139" t="str">
            <v>NC4,0_N2</v>
          </cell>
          <cell r="C4139" t="str">
            <v>Nhân công 4,0/7_nhóm 2</v>
          </cell>
          <cell r="D4139" t="str">
            <v>công</v>
          </cell>
          <cell r="E4139">
            <v>0.31</v>
          </cell>
          <cell r="F4139">
            <v>306490.75657894736</v>
          </cell>
          <cell r="H4139">
            <v>95012.134539473685</v>
          </cell>
        </row>
        <row r="4140">
          <cell r="B4140" t="str">
            <v>D3.3278</v>
          </cell>
          <cell r="C4140" t="str">
            <v>Lắp khóa đỡ dân dẫn, dây chống sét có tiết diện &lt;= 240mm. Chiều cao lắp đặt &lt;= 100m</v>
          </cell>
          <cell r="D4140" t="str">
            <v>1 bộ</v>
          </cell>
          <cell r="G4140">
            <v>0</v>
          </cell>
          <cell r="H4140">
            <v>107271.76480263157</v>
          </cell>
          <cell r="I4140">
            <v>0</v>
          </cell>
        </row>
        <row r="4141">
          <cell r="C4141" t="str">
            <v>b.) Nhân công</v>
          </cell>
        </row>
        <row r="4142">
          <cell r="B4142" t="str">
            <v>NC4,0_N2</v>
          </cell>
          <cell r="C4142" t="str">
            <v>Nhân công 4,0/7_nhóm 2</v>
          </cell>
          <cell r="D4142" t="str">
            <v>công</v>
          </cell>
          <cell r="E4142">
            <v>0.35</v>
          </cell>
          <cell r="F4142">
            <v>306490.75657894736</v>
          </cell>
          <cell r="H4142">
            <v>107271.76480263157</v>
          </cell>
        </row>
        <row r="4143">
          <cell r="B4143" t="str">
            <v>D3.3279</v>
          </cell>
          <cell r="C4143" t="str">
            <v>Lắp khóa đỡ dân dẫn, dây chống sét có tiết diện &lt;= 240mm. Chiều cao lắp đặt &gt; 100m</v>
          </cell>
          <cell r="D4143" t="str">
            <v>1 bộ</v>
          </cell>
          <cell r="G4143">
            <v>0</v>
          </cell>
          <cell r="H4143">
            <v>116466.4875</v>
          </cell>
          <cell r="I4143">
            <v>0</v>
          </cell>
        </row>
        <row r="4144">
          <cell r="C4144" t="str">
            <v>b.) Nhân công</v>
          </cell>
        </row>
        <row r="4145">
          <cell r="B4145" t="str">
            <v>NC4,0_N2</v>
          </cell>
          <cell r="C4145" t="str">
            <v>Nhân công 4,0/7_nhóm 2</v>
          </cell>
          <cell r="D4145" t="str">
            <v>công</v>
          </cell>
          <cell r="E4145">
            <v>0.38</v>
          </cell>
          <cell r="F4145">
            <v>306490.75657894736</v>
          </cell>
          <cell r="H4145">
            <v>116466.4875</v>
          </cell>
        </row>
        <row r="4146">
          <cell r="B4146" t="str">
            <v>D3.3281</v>
          </cell>
          <cell r="C4146" t="str">
            <v>Lắp khóa đỡ dân dẫn, dây chống sét có tiết diện &gt; 240mm. Chiều cao lắp đặt &lt;= 20m</v>
          </cell>
          <cell r="D4146" t="str">
            <v>1 bộ</v>
          </cell>
          <cell r="G4146">
            <v>0</v>
          </cell>
          <cell r="H4146">
            <v>107271.76480263157</v>
          </cell>
          <cell r="I4146">
            <v>0</v>
          </cell>
        </row>
        <row r="4147">
          <cell r="C4147" t="str">
            <v>b.) Nhân công</v>
          </cell>
        </row>
        <row r="4148">
          <cell r="B4148" t="str">
            <v>NC4,0_N2</v>
          </cell>
          <cell r="C4148" t="str">
            <v>Nhân công 4,0/7_nhóm 2</v>
          </cell>
          <cell r="D4148" t="str">
            <v>công</v>
          </cell>
          <cell r="E4148">
            <v>0.35</v>
          </cell>
          <cell r="F4148">
            <v>306490.75657894736</v>
          </cell>
          <cell r="H4148">
            <v>107271.76480263157</v>
          </cell>
        </row>
        <row r="4149">
          <cell r="B4149" t="str">
            <v>D3.3282</v>
          </cell>
          <cell r="C4149" t="str">
            <v>Lắp khóa đỡ dân dẫn, dây chống sét có tiết diện &gt; 240mm. Chiều cao lắp đặt &lt;= 30m</v>
          </cell>
          <cell r="D4149" t="str">
            <v>1 bộ</v>
          </cell>
          <cell r="G4149">
            <v>0</v>
          </cell>
          <cell r="H4149">
            <v>110336.67236842104</v>
          </cell>
          <cell r="I4149">
            <v>0</v>
          </cell>
        </row>
        <row r="4150">
          <cell r="C4150" t="str">
            <v>b.) Nhân công</v>
          </cell>
        </row>
        <row r="4151">
          <cell r="B4151" t="str">
            <v>NC4,0_N2</v>
          </cell>
          <cell r="C4151" t="str">
            <v>Nhân công 4,0/7_nhóm 2</v>
          </cell>
          <cell r="D4151" t="str">
            <v>công</v>
          </cell>
          <cell r="E4151">
            <v>0.36</v>
          </cell>
          <cell r="F4151">
            <v>306490.75657894736</v>
          </cell>
          <cell r="H4151">
            <v>110336.67236842104</v>
          </cell>
        </row>
        <row r="4152">
          <cell r="B4152" t="str">
            <v>D3.3283</v>
          </cell>
          <cell r="C4152" t="str">
            <v>Lắp khóa đỡ dân dẫn, dây chống sét có tiết diện &gt; 240mm. Chiều cao lắp đặt &lt;= 40m</v>
          </cell>
          <cell r="D4152" t="str">
            <v>1 bộ</v>
          </cell>
          <cell r="G4152">
            <v>0</v>
          </cell>
          <cell r="H4152">
            <v>125661.2101973684</v>
          </cell>
          <cell r="I4152">
            <v>0</v>
          </cell>
        </row>
        <row r="4153">
          <cell r="C4153" t="str">
            <v>b.) Nhân công</v>
          </cell>
        </row>
        <row r="4154">
          <cell r="B4154" t="str">
            <v>NC4,0_N2</v>
          </cell>
          <cell r="C4154" t="str">
            <v>Nhân công 4,0/7_nhóm 2</v>
          </cell>
          <cell r="D4154" t="str">
            <v>công</v>
          </cell>
          <cell r="E4154">
            <v>0.41</v>
          </cell>
          <cell r="F4154">
            <v>306490.75657894736</v>
          </cell>
          <cell r="H4154">
            <v>125661.2101973684</v>
          </cell>
        </row>
        <row r="4155">
          <cell r="B4155" t="str">
            <v>D3.3284</v>
          </cell>
          <cell r="C4155" t="str">
            <v>Lắp khóa đỡ dân dẫn, dây chống sét có tiết diện &gt; 240mm. Chiều cao lắp đặt &lt;= 50m</v>
          </cell>
          <cell r="D4155" t="str">
            <v>1 bộ</v>
          </cell>
          <cell r="G4155">
            <v>0</v>
          </cell>
          <cell r="H4155">
            <v>140985.74802631579</v>
          </cell>
          <cell r="I4155">
            <v>0</v>
          </cell>
        </row>
        <row r="4156">
          <cell r="C4156" t="str">
            <v>b.) Nhân công</v>
          </cell>
        </row>
        <row r="4157">
          <cell r="B4157" t="str">
            <v>NC4,0_N2</v>
          </cell>
          <cell r="C4157" t="str">
            <v>Nhân công 4,0/7_nhóm 2</v>
          </cell>
          <cell r="D4157" t="str">
            <v>công</v>
          </cell>
          <cell r="E4157">
            <v>0.46</v>
          </cell>
          <cell r="F4157">
            <v>306490.75657894736</v>
          </cell>
          <cell r="H4157">
            <v>140985.74802631579</v>
          </cell>
        </row>
        <row r="4158">
          <cell r="B4158" t="str">
            <v>D3.3285</v>
          </cell>
          <cell r="C4158" t="str">
            <v>Lắp khóa đỡ dân dẫn, dây chống sét có tiết diện &gt; 240mm. Chiều cao lắp đặt &lt;= 60m</v>
          </cell>
          <cell r="D4158" t="str">
            <v>1 bộ</v>
          </cell>
          <cell r="G4158">
            <v>0</v>
          </cell>
          <cell r="H4158">
            <v>156310.28585526315</v>
          </cell>
          <cell r="I4158">
            <v>0</v>
          </cell>
        </row>
        <row r="4159">
          <cell r="C4159" t="str">
            <v>b.) Nhân công</v>
          </cell>
        </row>
        <row r="4160">
          <cell r="B4160" t="str">
            <v>NC4,0_N2</v>
          </cell>
          <cell r="C4160" t="str">
            <v>Nhân công 4,0/7_nhóm 2</v>
          </cell>
          <cell r="D4160" t="str">
            <v>công</v>
          </cell>
          <cell r="E4160">
            <v>0.51</v>
          </cell>
          <cell r="F4160">
            <v>306490.75657894736</v>
          </cell>
          <cell r="H4160">
            <v>156310.28585526315</v>
          </cell>
        </row>
        <row r="4161">
          <cell r="B4161" t="str">
            <v>D3.3286</v>
          </cell>
          <cell r="C4161" t="str">
            <v>Lắp khóa đỡ dân dẫn, dây chống sét có tiết diện &gt; 240mm. Chiều cao lắp đặt &lt;= 70m</v>
          </cell>
          <cell r="D4161" t="str">
            <v>1 bộ</v>
          </cell>
          <cell r="G4161">
            <v>0</v>
          </cell>
          <cell r="H4161">
            <v>171634.82368421054</v>
          </cell>
          <cell r="I4161">
            <v>0</v>
          </cell>
        </row>
        <row r="4162">
          <cell r="C4162" t="str">
            <v>b.) Nhân công</v>
          </cell>
        </row>
        <row r="4163">
          <cell r="B4163" t="str">
            <v>NC4,0_N2</v>
          </cell>
          <cell r="C4163" t="str">
            <v>Nhân công 4,0/7_nhóm 2</v>
          </cell>
          <cell r="D4163" t="str">
            <v>công</v>
          </cell>
          <cell r="E4163">
            <v>0.56000000000000005</v>
          </cell>
          <cell r="F4163">
            <v>306490.75657894736</v>
          </cell>
          <cell r="H4163">
            <v>171634.82368421054</v>
          </cell>
        </row>
        <row r="4164">
          <cell r="B4164" t="str">
            <v>D3.3287</v>
          </cell>
          <cell r="C4164" t="str">
            <v>Lắp khóa đỡ dân dẫn, dây chống sét có tiết diện &gt; 240mm. Chiều cao lắp đặt &lt;= 85m</v>
          </cell>
          <cell r="D4164" t="str">
            <v>1 bộ</v>
          </cell>
          <cell r="G4164">
            <v>0</v>
          </cell>
          <cell r="H4164">
            <v>190024.26907894737</v>
          </cell>
          <cell r="I4164">
            <v>0</v>
          </cell>
        </row>
        <row r="4165">
          <cell r="C4165" t="str">
            <v>b.) Nhân công</v>
          </cell>
        </row>
        <row r="4166">
          <cell r="B4166" t="str">
            <v>NC4,0_N2</v>
          </cell>
          <cell r="C4166" t="str">
            <v>Nhân công 4,0/7_nhóm 2</v>
          </cell>
          <cell r="D4166" t="str">
            <v>công</v>
          </cell>
          <cell r="E4166">
            <v>0.62</v>
          </cell>
          <cell r="F4166">
            <v>306490.75657894736</v>
          </cell>
          <cell r="H4166">
            <v>190024.26907894737</v>
          </cell>
        </row>
        <row r="4167">
          <cell r="B4167" t="str">
            <v>D3.3288</v>
          </cell>
          <cell r="C4167" t="str">
            <v>Lắp khóa đỡ dân dẫn, dây chống sét có tiết diện &gt; 240mm. Chiều cao lắp đặt &lt;= 100m</v>
          </cell>
          <cell r="D4167" t="str">
            <v>1 bộ</v>
          </cell>
          <cell r="G4167">
            <v>0</v>
          </cell>
          <cell r="H4167">
            <v>208413.71447368423</v>
          </cell>
          <cell r="I4167">
            <v>0</v>
          </cell>
        </row>
        <row r="4168">
          <cell r="C4168" t="str">
            <v>b.) Nhân công</v>
          </cell>
        </row>
        <row r="4169">
          <cell r="B4169" t="str">
            <v>NC4,0_N2</v>
          </cell>
          <cell r="C4169" t="str">
            <v>Nhân công 4,0/7_nhóm 2</v>
          </cell>
          <cell r="D4169" t="str">
            <v>công</v>
          </cell>
          <cell r="E4169">
            <v>0.68</v>
          </cell>
          <cell r="F4169">
            <v>306490.75657894736</v>
          </cell>
          <cell r="H4169">
            <v>208413.71447368423</v>
          </cell>
        </row>
        <row r="4170">
          <cell r="B4170" t="str">
            <v>D3.3289</v>
          </cell>
          <cell r="C4170" t="str">
            <v>Lắp khóa đỡ dân dẫn, dây chống sét có tiết diện &gt; 240mm. Chiều cao lắp đặt &gt; 100m</v>
          </cell>
          <cell r="D4170" t="str">
            <v>1 bộ</v>
          </cell>
          <cell r="G4170">
            <v>0</v>
          </cell>
          <cell r="H4170">
            <v>229868.0674342105</v>
          </cell>
          <cell r="I4170">
            <v>0</v>
          </cell>
        </row>
        <row r="4171">
          <cell r="C4171" t="str">
            <v>b.) Nhân công</v>
          </cell>
        </row>
        <row r="4172">
          <cell r="B4172" t="str">
            <v>NC4,0_N2</v>
          </cell>
          <cell r="C4172" t="str">
            <v>Nhân công 4,0/7_nhóm 2</v>
          </cell>
          <cell r="D4172" t="str">
            <v>công</v>
          </cell>
          <cell r="E4172">
            <v>0.75</v>
          </cell>
          <cell r="F4172">
            <v>306490.75657894736</v>
          </cell>
          <cell r="H4172">
            <v>229868.0674342105</v>
          </cell>
        </row>
        <row r="4173">
          <cell r="B4173" t="str">
            <v>D3.4011</v>
          </cell>
          <cell r="C4173" t="str">
            <v>Ép nối dây các loại. Ép nối dây. Tiết diện dây &lt;= 120mm2</v>
          </cell>
          <cell r="D4173" t="str">
            <v>1 mối</v>
          </cell>
          <cell r="G4173">
            <v>13700</v>
          </cell>
          <cell r="H4173">
            <v>335133.71092105267</v>
          </cell>
          <cell r="I4173">
            <v>95027.580526315796</v>
          </cell>
        </row>
        <row r="4174">
          <cell r="C4174" t="str">
            <v>a.) Vật liệu</v>
          </cell>
        </row>
        <row r="4175">
          <cell r="B4175" t="str">
            <v>084</v>
          </cell>
          <cell r="C4175" t="str">
            <v>Ống nối D=120mm2</v>
          </cell>
          <cell r="D4175" t="str">
            <v>cái</v>
          </cell>
          <cell r="E4175">
            <v>1</v>
          </cell>
          <cell r="F4175">
            <v>10500</v>
          </cell>
          <cell r="G4175">
            <v>10500</v>
          </cell>
        </row>
        <row r="4176">
          <cell r="B4176" t="str">
            <v>020</v>
          </cell>
          <cell r="C4176" t="str">
            <v>Cồn công nghiệp</v>
          </cell>
          <cell r="D4176" t="str">
            <v>kg</v>
          </cell>
          <cell r="E4176">
            <v>0.1</v>
          </cell>
          <cell r="F4176">
            <v>9500</v>
          </cell>
          <cell r="G4176">
            <v>950</v>
          </cell>
        </row>
        <row r="4177">
          <cell r="B4177" t="str">
            <v>063</v>
          </cell>
          <cell r="C4177" t="str">
            <v>Mỡ trung tính</v>
          </cell>
          <cell r="D4177" t="str">
            <v>kg</v>
          </cell>
          <cell r="E4177">
            <v>0.05</v>
          </cell>
          <cell r="F4177">
            <v>25000</v>
          </cell>
          <cell r="G4177">
            <v>1250</v>
          </cell>
        </row>
        <row r="4178">
          <cell r="B4178" t="str">
            <v>040</v>
          </cell>
          <cell r="C4178" t="str">
            <v>Giẻ lau</v>
          </cell>
          <cell r="D4178" t="str">
            <v>kg</v>
          </cell>
          <cell r="E4178">
            <v>0.2</v>
          </cell>
          <cell r="F4178">
            <v>5000</v>
          </cell>
          <cell r="G4178">
            <v>1000</v>
          </cell>
        </row>
        <row r="4179">
          <cell r="C4179" t="str">
            <v>b.) Nhân công</v>
          </cell>
        </row>
        <row r="4180">
          <cell r="B4180" t="str">
            <v>NC5,0_N2</v>
          </cell>
          <cell r="C4180" t="str">
            <v>Nhân công 5,0/7_nhóm 2</v>
          </cell>
          <cell r="D4180" t="str">
            <v>công</v>
          </cell>
          <cell r="E4180">
            <v>0.93</v>
          </cell>
          <cell r="F4180">
            <v>360358.82894736843</v>
          </cell>
          <cell r="H4180">
            <v>335133.71092105267</v>
          </cell>
        </row>
        <row r="4181">
          <cell r="C4181" t="str">
            <v>c.) Máy thi công</v>
          </cell>
        </row>
        <row r="4182">
          <cell r="B4182" t="str">
            <v>M103.0901</v>
          </cell>
          <cell r="C4182" t="str">
            <v>Máy ép thủy lực 100T</v>
          </cell>
          <cell r="D4182" t="str">
            <v>ca</v>
          </cell>
          <cell r="E4182">
            <v>0.08</v>
          </cell>
          <cell r="F4182">
            <v>1187844.7565789474</v>
          </cell>
          <cell r="I4182">
            <v>95027.580526315796</v>
          </cell>
        </row>
        <row r="4183">
          <cell r="B4183" t="str">
            <v>D3.4012</v>
          </cell>
          <cell r="C4183" t="str">
            <v>Ép nối dây các loại. Ép nối dây. Tiết diện dây &lt;= 150mm2</v>
          </cell>
          <cell r="D4183" t="str">
            <v>1 mối</v>
          </cell>
          <cell r="G4183">
            <v>13700</v>
          </cell>
          <cell r="H4183">
            <v>421619.82986842102</v>
          </cell>
          <cell r="I4183">
            <v>95027.580526315796</v>
          </cell>
        </row>
        <row r="4184">
          <cell r="C4184" t="str">
            <v>a.) Vật liệu</v>
          </cell>
        </row>
        <row r="4185">
          <cell r="B4185" t="str">
            <v>085</v>
          </cell>
          <cell r="C4185" t="str">
            <v>Ống nối D=150mm2</v>
          </cell>
          <cell r="D4185" t="str">
            <v>cái</v>
          </cell>
          <cell r="E4185">
            <v>1</v>
          </cell>
          <cell r="F4185">
            <v>10500</v>
          </cell>
          <cell r="G4185">
            <v>10500</v>
          </cell>
        </row>
        <row r="4186">
          <cell r="B4186" t="str">
            <v>020</v>
          </cell>
          <cell r="C4186" t="str">
            <v>Cồn công nghiệp</v>
          </cell>
          <cell r="D4186" t="str">
            <v>kg</v>
          </cell>
          <cell r="E4186">
            <v>0.1</v>
          </cell>
          <cell r="F4186">
            <v>9500</v>
          </cell>
          <cell r="G4186">
            <v>950</v>
          </cell>
        </row>
        <row r="4187">
          <cell r="B4187" t="str">
            <v>063</v>
          </cell>
          <cell r="C4187" t="str">
            <v>Mỡ trung tính</v>
          </cell>
          <cell r="D4187" t="str">
            <v>kg</v>
          </cell>
          <cell r="E4187">
            <v>0.05</v>
          </cell>
          <cell r="F4187">
            <v>25000</v>
          </cell>
          <cell r="G4187">
            <v>1250</v>
          </cell>
        </row>
        <row r="4188">
          <cell r="B4188" t="str">
            <v>040</v>
          </cell>
          <cell r="C4188" t="str">
            <v>Giẻ lau</v>
          </cell>
          <cell r="D4188" t="str">
            <v>kg</v>
          </cell>
          <cell r="E4188">
            <v>0.2</v>
          </cell>
          <cell r="F4188">
            <v>5000</v>
          </cell>
          <cell r="G4188">
            <v>1000</v>
          </cell>
        </row>
        <row r="4189">
          <cell r="C4189" t="str">
            <v>b.) Nhân công</v>
          </cell>
        </row>
        <row r="4190">
          <cell r="B4190" t="str">
            <v>NC5,0_N2</v>
          </cell>
          <cell r="C4190" t="str">
            <v>Nhân công 5,0/7_nhóm 2</v>
          </cell>
          <cell r="D4190" t="str">
            <v>công</v>
          </cell>
          <cell r="E4190">
            <v>1.17</v>
          </cell>
          <cell r="F4190">
            <v>360358.82894736843</v>
          </cell>
          <cell r="H4190">
            <v>421619.82986842102</v>
          </cell>
        </row>
        <row r="4191">
          <cell r="C4191" t="str">
            <v>c.) Máy thi công</v>
          </cell>
        </row>
        <row r="4192">
          <cell r="B4192" t="str">
            <v>M103.0901</v>
          </cell>
          <cell r="C4192" t="str">
            <v>Máy ép thủy lực 100T</v>
          </cell>
          <cell r="D4192" t="str">
            <v>ca</v>
          </cell>
          <cell r="E4192">
            <v>0.08</v>
          </cell>
          <cell r="F4192">
            <v>1187844.7565789474</v>
          </cell>
          <cell r="I4192">
            <v>95027.580526315796</v>
          </cell>
        </row>
        <row r="4193">
          <cell r="B4193" t="str">
            <v>D3.4013</v>
          </cell>
          <cell r="C4193" t="str">
            <v>Ép nối dây các loại. Ép nối dây. Tiết diện dây &lt;= 185mm2</v>
          </cell>
          <cell r="D4193" t="str">
            <v>1 mối</v>
          </cell>
          <cell r="G4193">
            <v>13700</v>
          </cell>
          <cell r="H4193">
            <v>518916.7136842105</v>
          </cell>
          <cell r="I4193">
            <v>95027.580526315796</v>
          </cell>
        </row>
        <row r="4194">
          <cell r="C4194" t="str">
            <v>a.) Vật liệu</v>
          </cell>
        </row>
        <row r="4195">
          <cell r="B4195" t="str">
            <v>086</v>
          </cell>
          <cell r="C4195" t="str">
            <v>Ống nối D=185mm2</v>
          </cell>
          <cell r="D4195" t="str">
            <v>cái</v>
          </cell>
          <cell r="E4195">
            <v>1</v>
          </cell>
          <cell r="F4195">
            <v>10500</v>
          </cell>
          <cell r="G4195">
            <v>10500</v>
          </cell>
        </row>
        <row r="4196">
          <cell r="B4196" t="str">
            <v>020</v>
          </cell>
          <cell r="C4196" t="str">
            <v>Cồn công nghiệp</v>
          </cell>
          <cell r="D4196" t="str">
            <v>kg</v>
          </cell>
          <cell r="E4196">
            <v>0.1</v>
          </cell>
          <cell r="F4196">
            <v>9500</v>
          </cell>
          <cell r="G4196">
            <v>950</v>
          </cell>
        </row>
        <row r="4197">
          <cell r="B4197" t="str">
            <v>063</v>
          </cell>
          <cell r="C4197" t="str">
            <v>Mỡ trung tính</v>
          </cell>
          <cell r="D4197" t="str">
            <v>kg</v>
          </cell>
          <cell r="E4197">
            <v>0.05</v>
          </cell>
          <cell r="F4197">
            <v>25000</v>
          </cell>
          <cell r="G4197">
            <v>1250</v>
          </cell>
        </row>
        <row r="4198">
          <cell r="B4198" t="str">
            <v>040</v>
          </cell>
          <cell r="C4198" t="str">
            <v>Giẻ lau</v>
          </cell>
          <cell r="D4198" t="str">
            <v>kg</v>
          </cell>
          <cell r="E4198">
            <v>0.2</v>
          </cell>
          <cell r="F4198">
            <v>5000</v>
          </cell>
          <cell r="G4198">
            <v>1000</v>
          </cell>
        </row>
        <row r="4199">
          <cell r="C4199" t="str">
            <v>b.) Nhân công</v>
          </cell>
        </row>
        <row r="4200">
          <cell r="B4200" t="str">
            <v>NC5,0_N2</v>
          </cell>
          <cell r="C4200" t="str">
            <v>Nhân công 5,0/7_nhóm 2</v>
          </cell>
          <cell r="D4200" t="str">
            <v>công</v>
          </cell>
          <cell r="E4200">
            <v>1.44</v>
          </cell>
          <cell r="F4200">
            <v>360358.82894736843</v>
          </cell>
          <cell r="H4200">
            <v>518916.7136842105</v>
          </cell>
        </row>
        <row r="4201">
          <cell r="C4201" t="str">
            <v>c.) Máy thi công</v>
          </cell>
        </row>
        <row r="4202">
          <cell r="B4202" t="str">
            <v>M103.0901</v>
          </cell>
          <cell r="C4202" t="str">
            <v>Máy ép thủy lực 100T</v>
          </cell>
          <cell r="D4202" t="str">
            <v>ca</v>
          </cell>
          <cell r="E4202">
            <v>0.08</v>
          </cell>
          <cell r="F4202">
            <v>1187844.7565789474</v>
          </cell>
          <cell r="I4202">
            <v>95027.580526315796</v>
          </cell>
        </row>
        <row r="4203">
          <cell r="B4203" t="str">
            <v>D3.4014</v>
          </cell>
          <cell r="C4203" t="str">
            <v>Ép nối dây các loại. Ép nối dây. Tiết diện dây &lt;= 240mm2</v>
          </cell>
          <cell r="D4203" t="str">
            <v>1 mối</v>
          </cell>
          <cell r="G4203">
            <v>15425</v>
          </cell>
          <cell r="H4203">
            <v>673871.01013157901</v>
          </cell>
          <cell r="I4203">
            <v>118784.47565789474</v>
          </cell>
        </row>
        <row r="4204">
          <cell r="C4204" t="str">
            <v>a.) Vật liệu</v>
          </cell>
        </row>
        <row r="4205">
          <cell r="B4205" t="str">
            <v>087</v>
          </cell>
          <cell r="C4205" t="str">
            <v>Ống nối D=240mm2</v>
          </cell>
          <cell r="D4205" t="str">
            <v>cái</v>
          </cell>
          <cell r="E4205">
            <v>1</v>
          </cell>
          <cell r="F4205">
            <v>10500</v>
          </cell>
          <cell r="G4205">
            <v>10500</v>
          </cell>
        </row>
        <row r="4206">
          <cell r="B4206" t="str">
            <v>020</v>
          </cell>
          <cell r="C4206" t="str">
            <v>Cồn công nghiệp</v>
          </cell>
          <cell r="D4206" t="str">
            <v>kg</v>
          </cell>
          <cell r="E4206">
            <v>0.15</v>
          </cell>
          <cell r="F4206">
            <v>9500</v>
          </cell>
          <cell r="G4206">
            <v>1425</v>
          </cell>
        </row>
        <row r="4207">
          <cell r="B4207" t="str">
            <v>063</v>
          </cell>
          <cell r="C4207" t="str">
            <v>Mỡ trung tính</v>
          </cell>
          <cell r="D4207" t="str">
            <v>kg</v>
          </cell>
          <cell r="E4207">
            <v>0.1</v>
          </cell>
          <cell r="F4207">
            <v>25000</v>
          </cell>
          <cell r="G4207">
            <v>2500</v>
          </cell>
        </row>
        <row r="4208">
          <cell r="B4208" t="str">
            <v>040</v>
          </cell>
          <cell r="C4208" t="str">
            <v>Giẻ lau</v>
          </cell>
          <cell r="D4208" t="str">
            <v>kg</v>
          </cell>
          <cell r="E4208">
            <v>0.2</v>
          </cell>
          <cell r="F4208">
            <v>5000</v>
          </cell>
          <cell r="G4208">
            <v>1000</v>
          </cell>
        </row>
        <row r="4209">
          <cell r="C4209" t="str">
            <v>b.) Nhân công</v>
          </cell>
        </row>
        <row r="4210">
          <cell r="B4210" t="str">
            <v>NC5,0_N2</v>
          </cell>
          <cell r="C4210" t="str">
            <v>Nhân công 5,0/7_nhóm 2</v>
          </cell>
          <cell r="D4210" t="str">
            <v>công</v>
          </cell>
          <cell r="E4210">
            <v>1.87</v>
          </cell>
          <cell r="F4210">
            <v>360358.82894736843</v>
          </cell>
          <cell r="H4210">
            <v>673871.01013157901</v>
          </cell>
        </row>
        <row r="4211">
          <cell r="C4211" t="str">
            <v>c.) Máy thi công</v>
          </cell>
        </row>
        <row r="4212">
          <cell r="B4212" t="str">
            <v>M103.0901</v>
          </cell>
          <cell r="C4212" t="str">
            <v>Máy ép thủy lực 100T</v>
          </cell>
          <cell r="D4212" t="str">
            <v>ca</v>
          </cell>
          <cell r="E4212">
            <v>0.1</v>
          </cell>
          <cell r="F4212">
            <v>1187844.7565789474</v>
          </cell>
          <cell r="I4212">
            <v>118784.47565789474</v>
          </cell>
        </row>
        <row r="4213">
          <cell r="B4213" t="str">
            <v>D3.4015</v>
          </cell>
          <cell r="C4213" t="str">
            <v>Ép nối dây các loại. Ép nối dây. Tiết diện dây &lt;= 300mm2</v>
          </cell>
          <cell r="D4213" t="str">
            <v>1 mối</v>
          </cell>
          <cell r="G4213">
            <v>15425</v>
          </cell>
          <cell r="H4213">
            <v>720717.65789473685</v>
          </cell>
          <cell r="I4213">
            <v>118784.47565789474</v>
          </cell>
        </row>
        <row r="4214">
          <cell r="C4214" t="str">
            <v>a.) Vật liệu</v>
          </cell>
        </row>
        <row r="4215">
          <cell r="B4215" t="str">
            <v>088</v>
          </cell>
          <cell r="C4215" t="str">
            <v>Ống nối D=300mm2</v>
          </cell>
          <cell r="D4215" t="str">
            <v>cái</v>
          </cell>
          <cell r="E4215">
            <v>1</v>
          </cell>
          <cell r="F4215">
            <v>10500</v>
          </cell>
          <cell r="G4215">
            <v>10500</v>
          </cell>
        </row>
        <row r="4216">
          <cell r="B4216" t="str">
            <v>020</v>
          </cell>
          <cell r="C4216" t="str">
            <v>Cồn công nghiệp</v>
          </cell>
          <cell r="D4216" t="str">
            <v>kg</v>
          </cell>
          <cell r="E4216">
            <v>0.15</v>
          </cell>
          <cell r="F4216">
            <v>9500</v>
          </cell>
          <cell r="G4216">
            <v>1425</v>
          </cell>
        </row>
        <row r="4217">
          <cell r="B4217" t="str">
            <v>063</v>
          </cell>
          <cell r="C4217" t="str">
            <v>Mỡ trung tính</v>
          </cell>
          <cell r="D4217" t="str">
            <v>kg</v>
          </cell>
          <cell r="E4217">
            <v>0.1</v>
          </cell>
          <cell r="F4217">
            <v>25000</v>
          </cell>
          <cell r="G4217">
            <v>2500</v>
          </cell>
        </row>
        <row r="4218">
          <cell r="B4218" t="str">
            <v>040</v>
          </cell>
          <cell r="C4218" t="str">
            <v>Giẻ lau</v>
          </cell>
          <cell r="D4218" t="str">
            <v>kg</v>
          </cell>
          <cell r="E4218">
            <v>0.2</v>
          </cell>
          <cell r="F4218">
            <v>5000</v>
          </cell>
          <cell r="G4218">
            <v>1000</v>
          </cell>
        </row>
        <row r="4219">
          <cell r="C4219" t="str">
            <v>b.) Nhân công</v>
          </cell>
        </row>
        <row r="4220">
          <cell r="B4220" t="str">
            <v>NC5,0_N2</v>
          </cell>
          <cell r="C4220" t="str">
            <v>Nhân công 5,0/7_nhóm 2</v>
          </cell>
          <cell r="D4220" t="str">
            <v>công</v>
          </cell>
          <cell r="E4220">
            <v>2</v>
          </cell>
          <cell r="F4220">
            <v>360358.82894736843</v>
          </cell>
          <cell r="H4220">
            <v>720717.65789473685</v>
          </cell>
        </row>
        <row r="4221">
          <cell r="C4221" t="str">
            <v>c.) Máy thi công</v>
          </cell>
        </row>
        <row r="4222">
          <cell r="B4222" t="str">
            <v>M103.0901</v>
          </cell>
          <cell r="C4222" t="str">
            <v>Máy ép thủy lực 100T</v>
          </cell>
          <cell r="D4222" t="str">
            <v>ca</v>
          </cell>
          <cell r="E4222">
            <v>0.1</v>
          </cell>
          <cell r="F4222">
            <v>1187844.7565789474</v>
          </cell>
          <cell r="I4222">
            <v>118784.47565789474</v>
          </cell>
        </row>
        <row r="4223">
          <cell r="B4223" t="str">
            <v>D3.4016</v>
          </cell>
          <cell r="C4223" t="str">
            <v>Ép nối dây các loại. Ép nối dây. Tiết diện dây &lt;= 400mm2</v>
          </cell>
          <cell r="D4223" t="str">
            <v>1 mối</v>
          </cell>
          <cell r="G4223">
            <v>15425</v>
          </cell>
          <cell r="H4223">
            <v>767564.3056578947</v>
          </cell>
          <cell r="I4223">
            <v>118784.47565789474</v>
          </cell>
        </row>
        <row r="4224">
          <cell r="C4224" t="str">
            <v>a.) Vật liệu</v>
          </cell>
        </row>
        <row r="4225">
          <cell r="B4225" t="str">
            <v>089</v>
          </cell>
          <cell r="C4225" t="str">
            <v>Ống nối D=400mm2</v>
          </cell>
          <cell r="D4225" t="str">
            <v>cái</v>
          </cell>
          <cell r="E4225">
            <v>1</v>
          </cell>
          <cell r="F4225">
            <v>10500</v>
          </cell>
          <cell r="G4225">
            <v>10500</v>
          </cell>
        </row>
        <row r="4226">
          <cell r="B4226" t="str">
            <v>020</v>
          </cell>
          <cell r="C4226" t="str">
            <v>Cồn công nghiệp</v>
          </cell>
          <cell r="D4226" t="str">
            <v>kg</v>
          </cell>
          <cell r="E4226">
            <v>0.15</v>
          </cell>
          <cell r="F4226">
            <v>9500</v>
          </cell>
          <cell r="G4226">
            <v>1425</v>
          </cell>
        </row>
        <row r="4227">
          <cell r="B4227" t="str">
            <v>063</v>
          </cell>
          <cell r="C4227" t="str">
            <v>Mỡ trung tính</v>
          </cell>
          <cell r="D4227" t="str">
            <v>kg</v>
          </cell>
          <cell r="E4227">
            <v>0.1</v>
          </cell>
          <cell r="F4227">
            <v>25000</v>
          </cell>
          <cell r="G4227">
            <v>2500</v>
          </cell>
        </row>
        <row r="4228">
          <cell r="B4228" t="str">
            <v>040</v>
          </cell>
          <cell r="C4228" t="str">
            <v>Giẻ lau</v>
          </cell>
          <cell r="D4228" t="str">
            <v>kg</v>
          </cell>
          <cell r="E4228">
            <v>0.2</v>
          </cell>
          <cell r="F4228">
            <v>5000</v>
          </cell>
          <cell r="G4228">
            <v>1000</v>
          </cell>
        </row>
        <row r="4229">
          <cell r="C4229" t="str">
            <v>b.) Nhân công</v>
          </cell>
        </row>
        <row r="4230">
          <cell r="B4230" t="str">
            <v>NC5,0_N2</v>
          </cell>
          <cell r="C4230" t="str">
            <v>Nhân công 5,0/7_nhóm 2</v>
          </cell>
          <cell r="D4230" t="str">
            <v>công</v>
          </cell>
          <cell r="E4230">
            <v>2.13</v>
          </cell>
          <cell r="F4230">
            <v>360358.82894736843</v>
          </cell>
          <cell r="H4230">
            <v>767564.3056578947</v>
          </cell>
        </row>
        <row r="4231">
          <cell r="C4231" t="str">
            <v>c.) Máy thi công</v>
          </cell>
        </row>
        <row r="4232">
          <cell r="B4232" t="str">
            <v>M103.0901</v>
          </cell>
          <cell r="C4232" t="str">
            <v>Máy ép thủy lực 100T</v>
          </cell>
          <cell r="D4232" t="str">
            <v>ca</v>
          </cell>
          <cell r="E4232">
            <v>0.1</v>
          </cell>
          <cell r="F4232">
            <v>1187844.7565789474</v>
          </cell>
          <cell r="I4232">
            <v>118784.47565789474</v>
          </cell>
        </row>
        <row r="4233">
          <cell r="B4233" t="str">
            <v>D3.4017</v>
          </cell>
          <cell r="C4233" t="str">
            <v>Ép nối dây các loại. Ép nối dây. Tiết diện dây &lt;= 500mm2</v>
          </cell>
          <cell r="D4233" t="str">
            <v>1 mối</v>
          </cell>
          <cell r="G4233">
            <v>15425</v>
          </cell>
          <cell r="H4233">
            <v>810807.36513157899</v>
          </cell>
          <cell r="I4233">
            <v>118784.47565789474</v>
          </cell>
        </row>
        <row r="4234">
          <cell r="C4234" t="str">
            <v>a.) Vật liệu</v>
          </cell>
        </row>
        <row r="4235">
          <cell r="B4235" t="str">
            <v>090</v>
          </cell>
          <cell r="C4235" t="str">
            <v>Ống nối D=500mm2</v>
          </cell>
          <cell r="D4235" t="str">
            <v>cái</v>
          </cell>
          <cell r="E4235">
            <v>1</v>
          </cell>
          <cell r="F4235">
            <v>10500</v>
          </cell>
          <cell r="G4235">
            <v>10500</v>
          </cell>
        </row>
        <row r="4236">
          <cell r="B4236" t="str">
            <v>020</v>
          </cell>
          <cell r="C4236" t="str">
            <v>Cồn công nghiệp</v>
          </cell>
          <cell r="D4236" t="str">
            <v>kg</v>
          </cell>
          <cell r="E4236">
            <v>0.15</v>
          </cell>
          <cell r="F4236">
            <v>9500</v>
          </cell>
          <cell r="G4236">
            <v>1425</v>
          </cell>
        </row>
        <row r="4237">
          <cell r="B4237" t="str">
            <v>063</v>
          </cell>
          <cell r="C4237" t="str">
            <v>Mỡ trung tính</v>
          </cell>
          <cell r="D4237" t="str">
            <v>kg</v>
          </cell>
          <cell r="E4237">
            <v>0.1</v>
          </cell>
          <cell r="F4237">
            <v>25000</v>
          </cell>
          <cell r="G4237">
            <v>2500</v>
          </cell>
        </row>
        <row r="4238">
          <cell r="B4238" t="str">
            <v>040</v>
          </cell>
          <cell r="C4238" t="str">
            <v>Giẻ lau</v>
          </cell>
          <cell r="D4238" t="str">
            <v>kg</v>
          </cell>
          <cell r="E4238">
            <v>0.2</v>
          </cell>
          <cell r="F4238">
            <v>5000</v>
          </cell>
          <cell r="G4238">
            <v>1000</v>
          </cell>
        </row>
        <row r="4239">
          <cell r="C4239" t="str">
            <v>b.) Nhân công</v>
          </cell>
        </row>
        <row r="4240">
          <cell r="B4240" t="str">
            <v>NC5,0_N2</v>
          </cell>
          <cell r="C4240" t="str">
            <v>Nhân công 5,0/7_nhóm 2</v>
          </cell>
          <cell r="D4240" t="str">
            <v>công</v>
          </cell>
          <cell r="E4240">
            <v>2.25</v>
          </cell>
          <cell r="F4240">
            <v>360358.82894736843</v>
          </cell>
          <cell r="H4240">
            <v>810807.36513157899</v>
          </cell>
        </row>
        <row r="4241">
          <cell r="C4241" t="str">
            <v>c.) Máy thi công</v>
          </cell>
        </row>
        <row r="4242">
          <cell r="B4242" t="str">
            <v>M103.0901</v>
          </cell>
          <cell r="C4242" t="str">
            <v>Máy ép thủy lực 100T</v>
          </cell>
          <cell r="D4242" t="str">
            <v>ca</v>
          </cell>
          <cell r="E4242">
            <v>0.1</v>
          </cell>
          <cell r="F4242">
            <v>1187844.7565789474</v>
          </cell>
          <cell r="I4242">
            <v>118784.47565789474</v>
          </cell>
        </row>
        <row r="4243">
          <cell r="B4243" t="str">
            <v>D3.4018</v>
          </cell>
          <cell r="C4243" t="str">
            <v>Ép nối dây các loại. Ép nối dây. Tiết diện dây &gt; 500mm2</v>
          </cell>
          <cell r="D4243" t="str">
            <v>1 mối</v>
          </cell>
          <cell r="G4243">
            <v>15425</v>
          </cell>
          <cell r="H4243">
            <v>972968.83815789479</v>
          </cell>
          <cell r="I4243">
            <v>118784.47565789474</v>
          </cell>
        </row>
        <row r="4244">
          <cell r="C4244" t="str">
            <v>a.) Vật liệu</v>
          </cell>
        </row>
        <row r="4245">
          <cell r="B4245" t="str">
            <v>091</v>
          </cell>
          <cell r="C4245" t="str">
            <v>Ống nối D&gt;500mm2</v>
          </cell>
          <cell r="D4245" t="str">
            <v>cái</v>
          </cell>
          <cell r="E4245">
            <v>1</v>
          </cell>
          <cell r="F4245">
            <v>10500</v>
          </cell>
          <cell r="G4245">
            <v>10500</v>
          </cell>
        </row>
        <row r="4246">
          <cell r="B4246" t="str">
            <v>020</v>
          </cell>
          <cell r="C4246" t="str">
            <v>Cồn công nghiệp</v>
          </cell>
          <cell r="D4246" t="str">
            <v>kg</v>
          </cell>
          <cell r="E4246">
            <v>0.15</v>
          </cell>
          <cell r="F4246">
            <v>9500</v>
          </cell>
          <cell r="G4246">
            <v>1425</v>
          </cell>
        </row>
        <row r="4247">
          <cell r="B4247" t="str">
            <v>063</v>
          </cell>
          <cell r="C4247" t="str">
            <v>Mỡ trung tính</v>
          </cell>
          <cell r="D4247" t="str">
            <v>kg</v>
          </cell>
          <cell r="E4247">
            <v>0.1</v>
          </cell>
          <cell r="F4247">
            <v>25000</v>
          </cell>
          <cell r="G4247">
            <v>2500</v>
          </cell>
        </row>
        <row r="4248">
          <cell r="B4248" t="str">
            <v>040</v>
          </cell>
          <cell r="C4248" t="str">
            <v>Giẻ lau</v>
          </cell>
          <cell r="D4248" t="str">
            <v>kg</v>
          </cell>
          <cell r="E4248">
            <v>0.2</v>
          </cell>
          <cell r="F4248">
            <v>5000</v>
          </cell>
          <cell r="G4248">
            <v>1000</v>
          </cell>
        </row>
        <row r="4249">
          <cell r="C4249" t="str">
            <v>b.) Nhân công</v>
          </cell>
        </row>
        <row r="4250">
          <cell r="B4250" t="str">
            <v>NC5,0_N2</v>
          </cell>
          <cell r="C4250" t="str">
            <v>Nhân công 5,0/7_nhóm 2</v>
          </cell>
          <cell r="D4250" t="str">
            <v>công</v>
          </cell>
          <cell r="E4250">
            <v>2.7</v>
          </cell>
          <cell r="F4250">
            <v>360358.82894736843</v>
          </cell>
          <cell r="H4250">
            <v>972968.83815789479</v>
          </cell>
        </row>
        <row r="4251">
          <cell r="C4251" t="str">
            <v>c.) Máy thi công</v>
          </cell>
        </row>
        <row r="4252">
          <cell r="B4252" t="str">
            <v>M103.0901</v>
          </cell>
          <cell r="C4252" t="str">
            <v>Máy ép thủy lực 100T</v>
          </cell>
          <cell r="D4252" t="str">
            <v>ca</v>
          </cell>
          <cell r="E4252">
            <v>0.1</v>
          </cell>
          <cell r="F4252">
            <v>1187844.7565789474</v>
          </cell>
          <cell r="I4252">
            <v>118784.47565789474</v>
          </cell>
        </row>
        <row r="4253">
          <cell r="B4253" t="str">
            <v>D3.4021</v>
          </cell>
          <cell r="C4253" t="str">
            <v>Ép nối dây các loại. Ép khóa khóa néo. Tiết diện dây &lt;= 120mm2</v>
          </cell>
          <cell r="D4253" t="str">
            <v>1 mối</v>
          </cell>
          <cell r="G4253">
            <v>13700</v>
          </cell>
          <cell r="H4253">
            <v>180179.41447368421</v>
          </cell>
          <cell r="I4253">
            <v>95027.580526315796</v>
          </cell>
        </row>
        <row r="4254">
          <cell r="C4254" t="str">
            <v>a.) Vật liệu</v>
          </cell>
        </row>
        <row r="4255">
          <cell r="B4255" t="str">
            <v>084</v>
          </cell>
          <cell r="C4255" t="str">
            <v>Ống nối D=120mm2</v>
          </cell>
          <cell r="D4255" t="str">
            <v>cái</v>
          </cell>
          <cell r="E4255">
            <v>1</v>
          </cell>
          <cell r="F4255">
            <v>10500</v>
          </cell>
          <cell r="G4255">
            <v>10500</v>
          </cell>
        </row>
        <row r="4256">
          <cell r="B4256" t="str">
            <v>020</v>
          </cell>
          <cell r="C4256" t="str">
            <v>Cồn công nghiệp</v>
          </cell>
          <cell r="D4256" t="str">
            <v>kg</v>
          </cell>
          <cell r="E4256">
            <v>0.1</v>
          </cell>
          <cell r="F4256">
            <v>9500</v>
          </cell>
          <cell r="G4256">
            <v>950</v>
          </cell>
        </row>
        <row r="4257">
          <cell r="B4257" t="str">
            <v>063</v>
          </cell>
          <cell r="C4257" t="str">
            <v>Mỡ trung tính</v>
          </cell>
          <cell r="D4257" t="str">
            <v>kg</v>
          </cell>
          <cell r="E4257">
            <v>0.05</v>
          </cell>
          <cell r="F4257">
            <v>25000</v>
          </cell>
          <cell r="G4257">
            <v>1250</v>
          </cell>
        </row>
        <row r="4258">
          <cell r="B4258" t="str">
            <v>040</v>
          </cell>
          <cell r="C4258" t="str">
            <v>Giẻ lau</v>
          </cell>
          <cell r="D4258" t="str">
            <v>kg</v>
          </cell>
          <cell r="E4258">
            <v>0.2</v>
          </cell>
          <cell r="F4258">
            <v>5000</v>
          </cell>
          <cell r="G4258">
            <v>1000</v>
          </cell>
        </row>
        <row r="4259">
          <cell r="C4259" t="str">
            <v>b.) Nhân công</v>
          </cell>
        </row>
        <row r="4260">
          <cell r="B4260" t="str">
            <v>NC5,0_N2</v>
          </cell>
          <cell r="C4260" t="str">
            <v>Nhân công 5,0/7_nhóm 2</v>
          </cell>
          <cell r="D4260" t="str">
            <v>công</v>
          </cell>
          <cell r="E4260">
            <v>0.5</v>
          </cell>
          <cell r="F4260">
            <v>360358.82894736843</v>
          </cell>
          <cell r="H4260">
            <v>180179.41447368421</v>
          </cell>
        </row>
        <row r="4261">
          <cell r="C4261" t="str">
            <v>c.) Máy thi công</v>
          </cell>
        </row>
        <row r="4262">
          <cell r="B4262" t="str">
            <v>M103.0901</v>
          </cell>
          <cell r="C4262" t="str">
            <v>Máy ép thủy lực 100T</v>
          </cell>
          <cell r="D4262" t="str">
            <v>ca</v>
          </cell>
          <cell r="E4262">
            <v>0.08</v>
          </cell>
          <cell r="F4262">
            <v>1187844.7565789474</v>
          </cell>
          <cell r="I4262">
            <v>95027.580526315796</v>
          </cell>
        </row>
        <row r="4263">
          <cell r="B4263" t="str">
            <v>D3.4022</v>
          </cell>
          <cell r="C4263" t="str">
            <v>Ép nối dây các loại. Ép khóa khóa néo. Tiết diện dây &lt;= 150mm2</v>
          </cell>
          <cell r="D4263" t="str">
            <v>1 mối</v>
          </cell>
          <cell r="G4263">
            <v>13700</v>
          </cell>
          <cell r="H4263">
            <v>223422.47394736842</v>
          </cell>
          <cell r="I4263">
            <v>95027.580526315796</v>
          </cell>
        </row>
        <row r="4264">
          <cell r="C4264" t="str">
            <v>a.) Vật liệu</v>
          </cell>
        </row>
        <row r="4265">
          <cell r="B4265" t="str">
            <v>085</v>
          </cell>
          <cell r="C4265" t="str">
            <v>Ống nối D=150mm2</v>
          </cell>
          <cell r="D4265" t="str">
            <v>cái</v>
          </cell>
          <cell r="E4265">
            <v>1</v>
          </cell>
          <cell r="F4265">
            <v>10500</v>
          </cell>
          <cell r="G4265">
            <v>10500</v>
          </cell>
        </row>
        <row r="4266">
          <cell r="B4266" t="str">
            <v>020</v>
          </cell>
          <cell r="C4266" t="str">
            <v>Cồn công nghiệp</v>
          </cell>
          <cell r="D4266" t="str">
            <v>kg</v>
          </cell>
          <cell r="E4266">
            <v>0.1</v>
          </cell>
          <cell r="F4266">
            <v>9500</v>
          </cell>
          <cell r="G4266">
            <v>950</v>
          </cell>
        </row>
        <row r="4267">
          <cell r="B4267" t="str">
            <v>063</v>
          </cell>
          <cell r="C4267" t="str">
            <v>Mỡ trung tính</v>
          </cell>
          <cell r="D4267" t="str">
            <v>kg</v>
          </cell>
          <cell r="E4267">
            <v>0.05</v>
          </cell>
          <cell r="F4267">
            <v>25000</v>
          </cell>
          <cell r="G4267">
            <v>1250</v>
          </cell>
        </row>
        <row r="4268">
          <cell r="B4268" t="str">
            <v>040</v>
          </cell>
          <cell r="C4268" t="str">
            <v>Giẻ lau</v>
          </cell>
          <cell r="D4268" t="str">
            <v>kg</v>
          </cell>
          <cell r="E4268">
            <v>0.2</v>
          </cell>
          <cell r="F4268">
            <v>5000</v>
          </cell>
          <cell r="G4268">
            <v>1000</v>
          </cell>
        </row>
        <row r="4269">
          <cell r="C4269" t="str">
            <v>b.) Nhân công</v>
          </cell>
        </row>
        <row r="4270">
          <cell r="B4270" t="str">
            <v>NC5,0_N2</v>
          </cell>
          <cell r="C4270" t="str">
            <v>Nhân công 5,0/7_nhóm 2</v>
          </cell>
          <cell r="D4270" t="str">
            <v>công</v>
          </cell>
          <cell r="E4270">
            <v>0.62</v>
          </cell>
          <cell r="F4270">
            <v>360358.82894736843</v>
          </cell>
          <cell r="H4270">
            <v>223422.47394736842</v>
          </cell>
        </row>
        <row r="4271">
          <cell r="C4271" t="str">
            <v>c.) Máy thi công</v>
          </cell>
        </row>
        <row r="4272">
          <cell r="B4272" t="str">
            <v>M103.0901</v>
          </cell>
          <cell r="C4272" t="str">
            <v>Máy ép thủy lực 100T</v>
          </cell>
          <cell r="D4272" t="str">
            <v>ca</v>
          </cell>
          <cell r="E4272">
            <v>0.08</v>
          </cell>
          <cell r="F4272">
            <v>1187844.7565789474</v>
          </cell>
          <cell r="I4272">
            <v>95027.580526315796</v>
          </cell>
        </row>
        <row r="4273">
          <cell r="B4273" t="str">
            <v>D3.4023</v>
          </cell>
          <cell r="C4273" t="str">
            <v>Ép nối dây các loại. Ép khóa khóa néo. Tiết diện dây &lt;= 185mm2</v>
          </cell>
          <cell r="D4273" t="str">
            <v>1 mối</v>
          </cell>
          <cell r="G4273">
            <v>13700</v>
          </cell>
          <cell r="H4273">
            <v>273872.71000000002</v>
          </cell>
          <cell r="I4273">
            <v>95027.580526315796</v>
          </cell>
        </row>
        <row r="4274">
          <cell r="C4274" t="str">
            <v>a.) Vật liệu</v>
          </cell>
        </row>
        <row r="4275">
          <cell r="B4275" t="str">
            <v>086</v>
          </cell>
          <cell r="C4275" t="str">
            <v>Ống nối D=185mm2</v>
          </cell>
          <cell r="D4275" t="str">
            <v>cái</v>
          </cell>
          <cell r="E4275">
            <v>1</v>
          </cell>
          <cell r="F4275">
            <v>10500</v>
          </cell>
          <cell r="G4275">
            <v>10500</v>
          </cell>
        </row>
        <row r="4276">
          <cell r="B4276" t="str">
            <v>020</v>
          </cell>
          <cell r="C4276" t="str">
            <v>Cồn công nghiệp</v>
          </cell>
          <cell r="D4276" t="str">
            <v>kg</v>
          </cell>
          <cell r="E4276">
            <v>0.1</v>
          </cell>
          <cell r="F4276">
            <v>9500</v>
          </cell>
          <cell r="G4276">
            <v>950</v>
          </cell>
        </row>
        <row r="4277">
          <cell r="B4277" t="str">
            <v>063</v>
          </cell>
          <cell r="C4277" t="str">
            <v>Mỡ trung tính</v>
          </cell>
          <cell r="D4277" t="str">
            <v>kg</v>
          </cell>
          <cell r="E4277">
            <v>0.05</v>
          </cell>
          <cell r="F4277">
            <v>25000</v>
          </cell>
          <cell r="G4277">
            <v>1250</v>
          </cell>
        </row>
        <row r="4278">
          <cell r="B4278" t="str">
            <v>040</v>
          </cell>
          <cell r="C4278" t="str">
            <v>Giẻ lau</v>
          </cell>
          <cell r="D4278" t="str">
            <v>kg</v>
          </cell>
          <cell r="E4278">
            <v>0.2</v>
          </cell>
          <cell r="F4278">
            <v>5000</v>
          </cell>
          <cell r="G4278">
            <v>1000</v>
          </cell>
        </row>
        <row r="4279">
          <cell r="C4279" t="str">
            <v>b.) Nhân công</v>
          </cell>
        </row>
        <row r="4280">
          <cell r="B4280" t="str">
            <v>NC5,0_N2</v>
          </cell>
          <cell r="C4280" t="str">
            <v>Nhân công 5,0/7_nhóm 2</v>
          </cell>
          <cell r="D4280" t="str">
            <v>công</v>
          </cell>
          <cell r="E4280">
            <v>0.76</v>
          </cell>
          <cell r="F4280">
            <v>360358.82894736843</v>
          </cell>
          <cell r="H4280">
            <v>273872.71000000002</v>
          </cell>
        </row>
        <row r="4281">
          <cell r="C4281" t="str">
            <v>c.) Máy thi công</v>
          </cell>
        </row>
        <row r="4282">
          <cell r="B4282" t="str">
            <v>M103.0901</v>
          </cell>
          <cell r="C4282" t="str">
            <v>Máy ép thủy lực 100T</v>
          </cell>
          <cell r="D4282" t="str">
            <v>ca</v>
          </cell>
          <cell r="E4282">
            <v>0.08</v>
          </cell>
          <cell r="F4282">
            <v>1187844.7565789474</v>
          </cell>
          <cell r="I4282">
            <v>95027.580526315796</v>
          </cell>
        </row>
        <row r="4283">
          <cell r="B4283" t="str">
            <v>D3.4024</v>
          </cell>
          <cell r="C4283" t="str">
            <v>Ép nối dây các loại. Ép khóa khóa néo. Tiết diện dây &lt;= 240mm2</v>
          </cell>
          <cell r="D4283" t="str">
            <v>1 mối</v>
          </cell>
          <cell r="G4283">
            <v>15425</v>
          </cell>
          <cell r="H4283">
            <v>356755.24065789476</v>
          </cell>
          <cell r="I4283">
            <v>118784.47565789474</v>
          </cell>
        </row>
        <row r="4284">
          <cell r="C4284" t="str">
            <v>a.) Vật liệu</v>
          </cell>
        </row>
        <row r="4285">
          <cell r="B4285" t="str">
            <v>087</v>
          </cell>
          <cell r="C4285" t="str">
            <v>Ống nối D=240mm2</v>
          </cell>
          <cell r="D4285" t="str">
            <v>cái</v>
          </cell>
          <cell r="E4285">
            <v>1</v>
          </cell>
          <cell r="F4285">
            <v>10500</v>
          </cell>
          <cell r="G4285">
            <v>10500</v>
          </cell>
        </row>
        <row r="4286">
          <cell r="B4286" t="str">
            <v>020</v>
          </cell>
          <cell r="C4286" t="str">
            <v>Cồn công nghiệp</v>
          </cell>
          <cell r="D4286" t="str">
            <v>kg</v>
          </cell>
          <cell r="E4286">
            <v>0.15</v>
          </cell>
          <cell r="F4286">
            <v>9500</v>
          </cell>
          <cell r="G4286">
            <v>1425</v>
          </cell>
        </row>
        <row r="4287">
          <cell r="B4287" t="str">
            <v>063</v>
          </cell>
          <cell r="C4287" t="str">
            <v>Mỡ trung tính</v>
          </cell>
          <cell r="D4287" t="str">
            <v>kg</v>
          </cell>
          <cell r="E4287">
            <v>0.1</v>
          </cell>
          <cell r="F4287">
            <v>25000</v>
          </cell>
          <cell r="G4287">
            <v>2500</v>
          </cell>
        </row>
        <row r="4288">
          <cell r="B4288" t="str">
            <v>040</v>
          </cell>
          <cell r="C4288" t="str">
            <v>Giẻ lau</v>
          </cell>
          <cell r="D4288" t="str">
            <v>kg</v>
          </cell>
          <cell r="E4288">
            <v>0.2</v>
          </cell>
          <cell r="F4288">
            <v>5000</v>
          </cell>
          <cell r="G4288">
            <v>1000</v>
          </cell>
        </row>
        <row r="4289">
          <cell r="C4289" t="str">
            <v>b.) Nhân công</v>
          </cell>
        </row>
        <row r="4290">
          <cell r="B4290" t="str">
            <v>NC5,0_N2</v>
          </cell>
          <cell r="C4290" t="str">
            <v>Nhân công 5,0/7_nhóm 2</v>
          </cell>
          <cell r="D4290" t="str">
            <v>công</v>
          </cell>
          <cell r="E4290">
            <v>0.99</v>
          </cell>
          <cell r="F4290">
            <v>360358.82894736843</v>
          </cell>
          <cell r="H4290">
            <v>356755.24065789476</v>
          </cell>
        </row>
        <row r="4291">
          <cell r="C4291" t="str">
            <v>c.) Máy thi công</v>
          </cell>
        </row>
        <row r="4292">
          <cell r="B4292" t="str">
            <v>M103.0901</v>
          </cell>
          <cell r="C4292" t="str">
            <v>Máy ép thủy lực 100T</v>
          </cell>
          <cell r="D4292" t="str">
            <v>ca</v>
          </cell>
          <cell r="E4292">
            <v>0.1</v>
          </cell>
          <cell r="F4292">
            <v>1187844.7565789474</v>
          </cell>
          <cell r="I4292">
            <v>118784.47565789474</v>
          </cell>
        </row>
        <row r="4293">
          <cell r="B4293" t="str">
            <v>D3.4025</v>
          </cell>
          <cell r="C4293" t="str">
            <v>Ép nối dây các loại. Ép khóa khóa néo. Tiết diện dây &lt;= 300mm2</v>
          </cell>
          <cell r="D4293" t="str">
            <v>1 mối</v>
          </cell>
          <cell r="G4293">
            <v>15425</v>
          </cell>
          <cell r="H4293">
            <v>360358.82894736843</v>
          </cell>
          <cell r="I4293">
            <v>118784.47565789474</v>
          </cell>
        </row>
        <row r="4294">
          <cell r="C4294" t="str">
            <v>a.) Vật liệu</v>
          </cell>
        </row>
        <row r="4295">
          <cell r="B4295" t="str">
            <v>088</v>
          </cell>
          <cell r="C4295" t="str">
            <v>Ống nối D=300mm2</v>
          </cell>
          <cell r="D4295" t="str">
            <v>cái</v>
          </cell>
          <cell r="E4295">
            <v>1</v>
          </cell>
          <cell r="F4295">
            <v>10500</v>
          </cell>
          <cell r="G4295">
            <v>10500</v>
          </cell>
        </row>
        <row r="4296">
          <cell r="B4296" t="str">
            <v>020</v>
          </cell>
          <cell r="C4296" t="str">
            <v>Cồn công nghiệp</v>
          </cell>
          <cell r="D4296" t="str">
            <v>kg</v>
          </cell>
          <cell r="E4296">
            <v>0.15</v>
          </cell>
          <cell r="F4296">
            <v>9500</v>
          </cell>
          <cell r="G4296">
            <v>1425</v>
          </cell>
        </row>
        <row r="4297">
          <cell r="B4297" t="str">
            <v>063</v>
          </cell>
          <cell r="C4297" t="str">
            <v>Mỡ trung tính</v>
          </cell>
          <cell r="D4297" t="str">
            <v>kg</v>
          </cell>
          <cell r="E4297">
            <v>0.1</v>
          </cell>
          <cell r="F4297">
            <v>25000</v>
          </cell>
          <cell r="G4297">
            <v>2500</v>
          </cell>
        </row>
        <row r="4298">
          <cell r="B4298" t="str">
            <v>040</v>
          </cell>
          <cell r="C4298" t="str">
            <v>Giẻ lau</v>
          </cell>
          <cell r="D4298" t="str">
            <v>kg</v>
          </cell>
          <cell r="E4298">
            <v>0.2</v>
          </cell>
          <cell r="F4298">
            <v>5000</v>
          </cell>
          <cell r="G4298">
            <v>1000</v>
          </cell>
        </row>
        <row r="4299">
          <cell r="C4299" t="str">
            <v>b.) Nhân công</v>
          </cell>
        </row>
        <row r="4300">
          <cell r="B4300" t="str">
            <v>NC5,0_N2</v>
          </cell>
          <cell r="C4300" t="str">
            <v>Nhân công 5,0/7_nhóm 2</v>
          </cell>
          <cell r="D4300" t="str">
            <v>công</v>
          </cell>
          <cell r="E4300">
            <v>1</v>
          </cell>
          <cell r="F4300">
            <v>360358.82894736843</v>
          </cell>
          <cell r="H4300">
            <v>360358.82894736843</v>
          </cell>
        </row>
        <row r="4301">
          <cell r="C4301" t="str">
            <v>c.) Máy thi công</v>
          </cell>
        </row>
        <row r="4302">
          <cell r="B4302" t="str">
            <v>M103.0901</v>
          </cell>
          <cell r="C4302" t="str">
            <v>Máy ép thủy lực 100T</v>
          </cell>
          <cell r="D4302" t="str">
            <v>ca</v>
          </cell>
          <cell r="E4302">
            <v>0.1</v>
          </cell>
          <cell r="F4302">
            <v>1187844.7565789474</v>
          </cell>
          <cell r="I4302">
            <v>118784.47565789474</v>
          </cell>
        </row>
        <row r="4303">
          <cell r="B4303" t="str">
            <v>D3.4026</v>
          </cell>
          <cell r="C4303" t="str">
            <v>Ép nối dây các loại. Ép khóa khóa néo. Tiết diện dây &lt;= 400mm2</v>
          </cell>
          <cell r="D4303" t="str">
            <v>1 mối</v>
          </cell>
          <cell r="G4303">
            <v>15425</v>
          </cell>
          <cell r="H4303">
            <v>450448.53618421056</v>
          </cell>
          <cell r="I4303">
            <v>118784.47565789474</v>
          </cell>
        </row>
        <row r="4304">
          <cell r="C4304" t="str">
            <v>a.) Vật liệu</v>
          </cell>
        </row>
        <row r="4305">
          <cell r="B4305" t="str">
            <v>089</v>
          </cell>
          <cell r="C4305" t="str">
            <v>Ống nối D=400mm2</v>
          </cell>
          <cell r="D4305" t="str">
            <v>cái</v>
          </cell>
          <cell r="E4305">
            <v>1</v>
          </cell>
          <cell r="F4305">
            <v>10500</v>
          </cell>
          <cell r="G4305">
            <v>10500</v>
          </cell>
        </row>
        <row r="4306">
          <cell r="B4306" t="str">
            <v>020</v>
          </cell>
          <cell r="C4306" t="str">
            <v>Cồn công nghiệp</v>
          </cell>
          <cell r="D4306" t="str">
            <v>kg</v>
          </cell>
          <cell r="E4306">
            <v>0.15</v>
          </cell>
          <cell r="F4306">
            <v>9500</v>
          </cell>
          <cell r="G4306">
            <v>1425</v>
          </cell>
        </row>
        <row r="4307">
          <cell r="B4307" t="str">
            <v>063</v>
          </cell>
          <cell r="C4307" t="str">
            <v>Mỡ trung tính</v>
          </cell>
          <cell r="D4307" t="str">
            <v>kg</v>
          </cell>
          <cell r="E4307">
            <v>0.1</v>
          </cell>
          <cell r="F4307">
            <v>25000</v>
          </cell>
          <cell r="G4307">
            <v>2500</v>
          </cell>
        </row>
        <row r="4308">
          <cell r="B4308" t="str">
            <v>040</v>
          </cell>
          <cell r="C4308" t="str">
            <v>Giẻ lau</v>
          </cell>
          <cell r="D4308" t="str">
            <v>kg</v>
          </cell>
          <cell r="E4308">
            <v>0.2</v>
          </cell>
          <cell r="F4308">
            <v>5000</v>
          </cell>
          <cell r="G4308">
            <v>1000</v>
          </cell>
        </row>
        <row r="4309">
          <cell r="C4309" t="str">
            <v>b.) Nhân công</v>
          </cell>
        </row>
        <row r="4310">
          <cell r="B4310" t="str">
            <v>NC5,0_N2</v>
          </cell>
          <cell r="C4310" t="str">
            <v>Nhân công 5,0/7_nhóm 2</v>
          </cell>
          <cell r="D4310" t="str">
            <v>công</v>
          </cell>
          <cell r="E4310">
            <v>1.25</v>
          </cell>
          <cell r="F4310">
            <v>360358.82894736843</v>
          </cell>
          <cell r="H4310">
            <v>450448.53618421056</v>
          </cell>
        </row>
        <row r="4311">
          <cell r="C4311" t="str">
            <v>c.) Máy thi công</v>
          </cell>
        </row>
        <row r="4312">
          <cell r="B4312" t="str">
            <v>M103.0901</v>
          </cell>
          <cell r="C4312" t="str">
            <v>Máy ép thủy lực 100T</v>
          </cell>
          <cell r="D4312" t="str">
            <v>ca</v>
          </cell>
          <cell r="E4312">
            <v>0.1</v>
          </cell>
          <cell r="F4312">
            <v>1187844.7565789474</v>
          </cell>
          <cell r="I4312">
            <v>118784.47565789474</v>
          </cell>
        </row>
        <row r="4313">
          <cell r="B4313" t="str">
            <v>D3.4027</v>
          </cell>
          <cell r="C4313" t="str">
            <v>Ép nối dây các loại. Ép khóa khóa néo. Tiết diện dây &lt;= 500mm2</v>
          </cell>
          <cell r="D4313" t="str">
            <v>1 mối</v>
          </cell>
          <cell r="G4313">
            <v>15425</v>
          </cell>
          <cell r="H4313">
            <v>540538.24342105258</v>
          </cell>
          <cell r="I4313">
            <v>118784.47565789474</v>
          </cell>
        </row>
        <row r="4314">
          <cell r="C4314" t="str">
            <v>a.) Vật liệu</v>
          </cell>
        </row>
        <row r="4315">
          <cell r="B4315" t="str">
            <v>090</v>
          </cell>
          <cell r="C4315" t="str">
            <v>Ống nối D=500mm2</v>
          </cell>
          <cell r="D4315" t="str">
            <v>cái</v>
          </cell>
          <cell r="E4315">
            <v>1</v>
          </cell>
          <cell r="F4315">
            <v>10500</v>
          </cell>
          <cell r="G4315">
            <v>10500</v>
          </cell>
        </row>
        <row r="4316">
          <cell r="B4316" t="str">
            <v>020</v>
          </cell>
          <cell r="C4316" t="str">
            <v>Cồn công nghiệp</v>
          </cell>
          <cell r="D4316" t="str">
            <v>kg</v>
          </cell>
          <cell r="E4316">
            <v>0.15</v>
          </cell>
          <cell r="F4316">
            <v>9500</v>
          </cell>
          <cell r="G4316">
            <v>1425</v>
          </cell>
        </row>
        <row r="4317">
          <cell r="B4317" t="str">
            <v>063</v>
          </cell>
          <cell r="C4317" t="str">
            <v>Mỡ trung tính</v>
          </cell>
          <cell r="D4317" t="str">
            <v>kg</v>
          </cell>
          <cell r="E4317">
            <v>0.1</v>
          </cell>
          <cell r="F4317">
            <v>25000</v>
          </cell>
          <cell r="G4317">
            <v>2500</v>
          </cell>
        </row>
        <row r="4318">
          <cell r="B4318" t="str">
            <v>040</v>
          </cell>
          <cell r="C4318" t="str">
            <v>Giẻ lau</v>
          </cell>
          <cell r="D4318" t="str">
            <v>kg</v>
          </cell>
          <cell r="E4318">
            <v>0.2</v>
          </cell>
          <cell r="F4318">
            <v>5000</v>
          </cell>
          <cell r="G4318">
            <v>1000</v>
          </cell>
        </row>
        <row r="4319">
          <cell r="C4319" t="str">
            <v>b.) Nhân công</v>
          </cell>
        </row>
        <row r="4320">
          <cell r="B4320" t="str">
            <v>NC5,0_N2</v>
          </cell>
          <cell r="C4320" t="str">
            <v>Nhân công 5,0/7_nhóm 2</v>
          </cell>
          <cell r="D4320" t="str">
            <v>công</v>
          </cell>
          <cell r="E4320">
            <v>1.5</v>
          </cell>
          <cell r="F4320">
            <v>360358.82894736843</v>
          </cell>
          <cell r="H4320">
            <v>540538.24342105258</v>
          </cell>
        </row>
        <row r="4321">
          <cell r="C4321" t="str">
            <v>c.) Máy thi công</v>
          </cell>
        </row>
        <row r="4322">
          <cell r="B4322" t="str">
            <v>M103.0901</v>
          </cell>
          <cell r="C4322" t="str">
            <v>Máy ép thủy lực 100T</v>
          </cell>
          <cell r="D4322" t="str">
            <v>ca</v>
          </cell>
          <cell r="E4322">
            <v>0.1</v>
          </cell>
          <cell r="F4322">
            <v>1187844.7565789474</v>
          </cell>
          <cell r="I4322">
            <v>118784.47565789474</v>
          </cell>
        </row>
        <row r="4323">
          <cell r="B4323" t="str">
            <v>D3.4028</v>
          </cell>
          <cell r="C4323" t="str">
            <v>Ép nối dây các loại. Ép khóa khóa néo. Tiết diện dây &gt; 500mm2</v>
          </cell>
          <cell r="D4323" t="str">
            <v>1 mối</v>
          </cell>
          <cell r="G4323">
            <v>15425</v>
          </cell>
          <cell r="H4323">
            <v>648645.89210526319</v>
          </cell>
          <cell r="I4323">
            <v>118784.47565789474</v>
          </cell>
        </row>
        <row r="4324">
          <cell r="C4324" t="str">
            <v>a.) Vật liệu</v>
          </cell>
        </row>
        <row r="4325">
          <cell r="B4325" t="str">
            <v>091</v>
          </cell>
          <cell r="C4325" t="str">
            <v>Ống nối D&gt;500mm2</v>
          </cell>
          <cell r="D4325" t="str">
            <v>cái</v>
          </cell>
          <cell r="E4325">
            <v>1</v>
          </cell>
          <cell r="F4325">
            <v>10500</v>
          </cell>
          <cell r="G4325">
            <v>10500</v>
          </cell>
        </row>
        <row r="4326">
          <cell r="B4326" t="str">
            <v>020</v>
          </cell>
          <cell r="C4326" t="str">
            <v>Cồn công nghiệp</v>
          </cell>
          <cell r="D4326" t="str">
            <v>kg</v>
          </cell>
          <cell r="E4326">
            <v>0.15</v>
          </cell>
          <cell r="F4326">
            <v>9500</v>
          </cell>
          <cell r="G4326">
            <v>1425</v>
          </cell>
        </row>
        <row r="4327">
          <cell r="B4327" t="str">
            <v>063</v>
          </cell>
          <cell r="C4327" t="str">
            <v>Mỡ trung tính</v>
          </cell>
          <cell r="D4327" t="str">
            <v>kg</v>
          </cell>
          <cell r="E4327">
            <v>0.1</v>
          </cell>
          <cell r="F4327">
            <v>25000</v>
          </cell>
          <cell r="G4327">
            <v>2500</v>
          </cell>
        </row>
        <row r="4328">
          <cell r="B4328" t="str">
            <v>040</v>
          </cell>
          <cell r="C4328" t="str">
            <v>Giẻ lau</v>
          </cell>
          <cell r="D4328" t="str">
            <v>kg</v>
          </cell>
          <cell r="E4328">
            <v>0.2</v>
          </cell>
          <cell r="F4328">
            <v>5000</v>
          </cell>
          <cell r="G4328">
            <v>1000</v>
          </cell>
        </row>
        <row r="4329">
          <cell r="C4329" t="str">
            <v>b.) Nhân công</v>
          </cell>
        </row>
        <row r="4330">
          <cell r="B4330" t="str">
            <v>NC5,0_N2</v>
          </cell>
          <cell r="C4330" t="str">
            <v>Nhân công 5,0/7_nhóm 2</v>
          </cell>
          <cell r="D4330" t="str">
            <v>công</v>
          </cell>
          <cell r="E4330">
            <v>1.8</v>
          </cell>
          <cell r="F4330">
            <v>360358.82894736843</v>
          </cell>
          <cell r="H4330">
            <v>648645.89210526319</v>
          </cell>
        </row>
        <row r="4331">
          <cell r="C4331" t="str">
            <v>c.) Máy thi công</v>
          </cell>
        </row>
        <row r="4332">
          <cell r="B4332" t="str">
            <v>M103.0901</v>
          </cell>
          <cell r="C4332" t="str">
            <v>Máy ép thủy lực 100T</v>
          </cell>
          <cell r="D4332" t="str">
            <v>ca</v>
          </cell>
          <cell r="E4332">
            <v>0.1</v>
          </cell>
          <cell r="F4332">
            <v>1187844.7565789474</v>
          </cell>
          <cell r="I4332">
            <v>118784.47565789474</v>
          </cell>
        </row>
        <row r="4333">
          <cell r="B4333" t="str">
            <v>D3.4031</v>
          </cell>
          <cell r="C4333" t="str">
            <v>Ép nối dây các loại. Ép vá dây. Tiết diện dây &lt;= 120mm2</v>
          </cell>
          <cell r="D4333" t="str">
            <v>1 mối</v>
          </cell>
          <cell r="G4333">
            <v>13700</v>
          </cell>
          <cell r="H4333">
            <v>165765.06131578947</v>
          </cell>
          <cell r="I4333">
            <v>95027.580526315796</v>
          </cell>
        </row>
        <row r="4334">
          <cell r="C4334" t="str">
            <v>a.) Vật liệu</v>
          </cell>
        </row>
        <row r="4335">
          <cell r="B4335" t="str">
            <v>084</v>
          </cell>
          <cell r="C4335" t="str">
            <v>Ống nối D=120mm2</v>
          </cell>
          <cell r="D4335" t="str">
            <v>cái</v>
          </cell>
          <cell r="E4335">
            <v>1</v>
          </cell>
          <cell r="F4335">
            <v>10500</v>
          </cell>
          <cell r="G4335">
            <v>10500</v>
          </cell>
        </row>
        <row r="4336">
          <cell r="B4336" t="str">
            <v>020</v>
          </cell>
          <cell r="C4336" t="str">
            <v>Cồn công nghiệp</v>
          </cell>
          <cell r="D4336" t="str">
            <v>kg</v>
          </cell>
          <cell r="E4336">
            <v>0.1</v>
          </cell>
          <cell r="F4336">
            <v>9500</v>
          </cell>
          <cell r="G4336">
            <v>950</v>
          </cell>
        </row>
        <row r="4337">
          <cell r="B4337" t="str">
            <v>063</v>
          </cell>
          <cell r="C4337" t="str">
            <v>Mỡ trung tính</v>
          </cell>
          <cell r="D4337" t="str">
            <v>kg</v>
          </cell>
          <cell r="E4337">
            <v>0.05</v>
          </cell>
          <cell r="F4337">
            <v>25000</v>
          </cell>
          <cell r="G4337">
            <v>1250</v>
          </cell>
        </row>
        <row r="4338">
          <cell r="B4338" t="str">
            <v>040</v>
          </cell>
          <cell r="C4338" t="str">
            <v>Giẻ lau</v>
          </cell>
          <cell r="D4338" t="str">
            <v>kg</v>
          </cell>
          <cell r="E4338">
            <v>0.2</v>
          </cell>
          <cell r="F4338">
            <v>5000</v>
          </cell>
          <cell r="G4338">
            <v>1000</v>
          </cell>
        </row>
        <row r="4339">
          <cell r="C4339" t="str">
            <v>b.) Nhân công</v>
          </cell>
        </row>
        <row r="4340">
          <cell r="B4340" t="str">
            <v>NC5,0_N2</v>
          </cell>
          <cell r="C4340" t="str">
            <v>Nhân công 5,0/7_nhóm 2</v>
          </cell>
          <cell r="D4340" t="str">
            <v>công</v>
          </cell>
          <cell r="E4340">
            <v>0.46</v>
          </cell>
          <cell r="F4340">
            <v>360358.82894736843</v>
          </cell>
          <cell r="H4340">
            <v>165765.06131578947</v>
          </cell>
        </row>
        <row r="4341">
          <cell r="C4341" t="str">
            <v>c.) Máy thi công</v>
          </cell>
        </row>
        <row r="4342">
          <cell r="B4342" t="str">
            <v>M103.0901</v>
          </cell>
          <cell r="C4342" t="str">
            <v>Máy ép thủy lực 100T</v>
          </cell>
          <cell r="D4342" t="str">
            <v>ca</v>
          </cell>
          <cell r="E4342">
            <v>0.08</v>
          </cell>
          <cell r="F4342">
            <v>1187844.7565789474</v>
          </cell>
          <cell r="I4342">
            <v>95027.580526315796</v>
          </cell>
        </row>
        <row r="4343">
          <cell r="B4343" t="str">
            <v>D3.4032</v>
          </cell>
          <cell r="C4343" t="str">
            <v>Ép nối dây các loại. Ép vá dây. Tiết diện dây &lt;= 150mm2</v>
          </cell>
          <cell r="D4343" t="str">
            <v>1 mối</v>
          </cell>
          <cell r="G4343">
            <v>13700</v>
          </cell>
          <cell r="H4343">
            <v>209008.12078947367</v>
          </cell>
          <cell r="I4343">
            <v>95027.580526315796</v>
          </cell>
        </row>
        <row r="4344">
          <cell r="C4344" t="str">
            <v>a.) Vật liệu</v>
          </cell>
        </row>
        <row r="4345">
          <cell r="B4345" t="str">
            <v>085</v>
          </cell>
          <cell r="C4345" t="str">
            <v>Ống nối D=150mm2</v>
          </cell>
          <cell r="D4345" t="str">
            <v>cái</v>
          </cell>
          <cell r="E4345">
            <v>1</v>
          </cell>
          <cell r="F4345">
            <v>10500</v>
          </cell>
          <cell r="G4345">
            <v>10500</v>
          </cell>
        </row>
        <row r="4346">
          <cell r="B4346" t="str">
            <v>020</v>
          </cell>
          <cell r="C4346" t="str">
            <v>Cồn công nghiệp</v>
          </cell>
          <cell r="D4346" t="str">
            <v>kg</v>
          </cell>
          <cell r="E4346">
            <v>0.1</v>
          </cell>
          <cell r="F4346">
            <v>9500</v>
          </cell>
          <cell r="G4346">
            <v>950</v>
          </cell>
        </row>
        <row r="4347">
          <cell r="B4347" t="str">
            <v>063</v>
          </cell>
          <cell r="C4347" t="str">
            <v>Mỡ trung tính</v>
          </cell>
          <cell r="D4347" t="str">
            <v>kg</v>
          </cell>
          <cell r="E4347">
            <v>0.05</v>
          </cell>
          <cell r="F4347">
            <v>25000</v>
          </cell>
          <cell r="G4347">
            <v>1250</v>
          </cell>
        </row>
        <row r="4348">
          <cell r="B4348" t="str">
            <v>040</v>
          </cell>
          <cell r="C4348" t="str">
            <v>Giẻ lau</v>
          </cell>
          <cell r="D4348" t="str">
            <v>kg</v>
          </cell>
          <cell r="E4348">
            <v>0.2</v>
          </cell>
          <cell r="F4348">
            <v>5000</v>
          </cell>
          <cell r="G4348">
            <v>1000</v>
          </cell>
        </row>
        <row r="4349">
          <cell r="C4349" t="str">
            <v>b.) Nhân công</v>
          </cell>
        </row>
        <row r="4350">
          <cell r="B4350" t="str">
            <v>NC5,0_N2</v>
          </cell>
          <cell r="C4350" t="str">
            <v>Nhân công 5,0/7_nhóm 2</v>
          </cell>
          <cell r="D4350" t="str">
            <v>công</v>
          </cell>
          <cell r="E4350">
            <v>0.57999999999999996</v>
          </cell>
          <cell r="F4350">
            <v>360358.82894736843</v>
          </cell>
          <cell r="H4350">
            <v>209008.12078947367</v>
          </cell>
        </row>
        <row r="4351">
          <cell r="C4351" t="str">
            <v>c.) Máy thi công</v>
          </cell>
        </row>
        <row r="4352">
          <cell r="B4352" t="str">
            <v>M103.0901</v>
          </cell>
          <cell r="C4352" t="str">
            <v>Máy ép thủy lực 100T</v>
          </cell>
          <cell r="D4352" t="str">
            <v>ca</v>
          </cell>
          <cell r="E4352">
            <v>0.08</v>
          </cell>
          <cell r="F4352">
            <v>1187844.7565789474</v>
          </cell>
          <cell r="I4352">
            <v>95027.580526315796</v>
          </cell>
        </row>
        <row r="4353">
          <cell r="B4353" t="str">
            <v>D3.4033</v>
          </cell>
          <cell r="C4353" t="str">
            <v>Ép nối dây các loại. Ép vá dây. Tiết diện dây &lt;= 185mm2</v>
          </cell>
          <cell r="D4353" t="str">
            <v>1 mối</v>
          </cell>
          <cell r="G4353">
            <v>13700</v>
          </cell>
          <cell r="H4353">
            <v>255854.76855263158</v>
          </cell>
          <cell r="I4353">
            <v>95027.580526315796</v>
          </cell>
        </row>
        <row r="4354">
          <cell r="C4354" t="str">
            <v>a.) Vật liệu</v>
          </cell>
        </row>
        <row r="4355">
          <cell r="B4355" t="str">
            <v>086</v>
          </cell>
          <cell r="C4355" t="str">
            <v>Ống nối D=185mm2</v>
          </cell>
          <cell r="D4355" t="str">
            <v>cái</v>
          </cell>
          <cell r="E4355">
            <v>1</v>
          </cell>
          <cell r="F4355">
            <v>10500</v>
          </cell>
          <cell r="G4355">
            <v>10500</v>
          </cell>
        </row>
        <row r="4356">
          <cell r="B4356" t="str">
            <v>020</v>
          </cell>
          <cell r="C4356" t="str">
            <v>Cồn công nghiệp</v>
          </cell>
          <cell r="D4356" t="str">
            <v>kg</v>
          </cell>
          <cell r="E4356">
            <v>0.1</v>
          </cell>
          <cell r="F4356">
            <v>9500</v>
          </cell>
          <cell r="G4356">
            <v>950</v>
          </cell>
        </row>
        <row r="4357">
          <cell r="B4357" t="str">
            <v>063</v>
          </cell>
          <cell r="C4357" t="str">
            <v>Mỡ trung tính</v>
          </cell>
          <cell r="D4357" t="str">
            <v>kg</v>
          </cell>
          <cell r="E4357">
            <v>0.05</v>
          </cell>
          <cell r="F4357">
            <v>25000</v>
          </cell>
          <cell r="G4357">
            <v>1250</v>
          </cell>
        </row>
        <row r="4358">
          <cell r="B4358" t="str">
            <v>040</v>
          </cell>
          <cell r="C4358" t="str">
            <v>Giẻ lau</v>
          </cell>
          <cell r="D4358" t="str">
            <v>kg</v>
          </cell>
          <cell r="E4358">
            <v>0.2</v>
          </cell>
          <cell r="F4358">
            <v>5000</v>
          </cell>
          <cell r="G4358">
            <v>1000</v>
          </cell>
        </row>
        <row r="4359">
          <cell r="C4359" t="str">
            <v>b.) Nhân công</v>
          </cell>
        </row>
        <row r="4360">
          <cell r="B4360" t="str">
            <v>NC5,0_N2</v>
          </cell>
          <cell r="C4360" t="str">
            <v>Nhân công 5,0/7_nhóm 2</v>
          </cell>
          <cell r="D4360" t="str">
            <v>công</v>
          </cell>
          <cell r="E4360">
            <v>0.71</v>
          </cell>
          <cell r="F4360">
            <v>360358.82894736843</v>
          </cell>
          <cell r="H4360">
            <v>255854.76855263158</v>
          </cell>
        </row>
        <row r="4361">
          <cell r="C4361" t="str">
            <v>c.) Máy thi công</v>
          </cell>
        </row>
        <row r="4362">
          <cell r="B4362" t="str">
            <v>M103.0901</v>
          </cell>
          <cell r="C4362" t="str">
            <v>Máy ép thủy lực 100T</v>
          </cell>
          <cell r="D4362" t="str">
            <v>ca</v>
          </cell>
          <cell r="E4362">
            <v>0.08</v>
          </cell>
          <cell r="F4362">
            <v>1187844.7565789474</v>
          </cell>
          <cell r="I4362">
            <v>95027.580526315796</v>
          </cell>
        </row>
        <row r="4363">
          <cell r="B4363" t="str">
            <v>D3.4034</v>
          </cell>
          <cell r="C4363" t="str">
            <v>Ép nối dây các loại. Ép vá dây. Tiết diện dây &lt;= 240mm2</v>
          </cell>
          <cell r="D4363" t="str">
            <v>1 mối</v>
          </cell>
          <cell r="G4363">
            <v>15425</v>
          </cell>
          <cell r="H4363">
            <v>331530.12263157894</v>
          </cell>
          <cell r="I4363">
            <v>118784.47565789474</v>
          </cell>
        </row>
        <row r="4364">
          <cell r="C4364" t="str">
            <v>a.) Vật liệu</v>
          </cell>
        </row>
        <row r="4365">
          <cell r="B4365" t="str">
            <v>087</v>
          </cell>
          <cell r="C4365" t="str">
            <v>Ống nối D=240mm2</v>
          </cell>
          <cell r="D4365" t="str">
            <v>cái</v>
          </cell>
          <cell r="E4365">
            <v>1</v>
          </cell>
          <cell r="F4365">
            <v>10500</v>
          </cell>
          <cell r="G4365">
            <v>10500</v>
          </cell>
        </row>
        <row r="4366">
          <cell r="B4366" t="str">
            <v>020</v>
          </cell>
          <cell r="C4366" t="str">
            <v>Cồn công nghiệp</v>
          </cell>
          <cell r="D4366" t="str">
            <v>kg</v>
          </cell>
          <cell r="E4366">
            <v>0.15</v>
          </cell>
          <cell r="F4366">
            <v>9500</v>
          </cell>
          <cell r="G4366">
            <v>1425</v>
          </cell>
        </row>
        <row r="4367">
          <cell r="B4367" t="str">
            <v>063</v>
          </cell>
          <cell r="C4367" t="str">
            <v>Mỡ trung tính</v>
          </cell>
          <cell r="D4367" t="str">
            <v>kg</v>
          </cell>
          <cell r="E4367">
            <v>0.1</v>
          </cell>
          <cell r="F4367">
            <v>25000</v>
          </cell>
          <cell r="G4367">
            <v>2500</v>
          </cell>
        </row>
        <row r="4368">
          <cell r="B4368" t="str">
            <v>040</v>
          </cell>
          <cell r="C4368" t="str">
            <v>Giẻ lau</v>
          </cell>
          <cell r="D4368" t="str">
            <v>kg</v>
          </cell>
          <cell r="E4368">
            <v>0.2</v>
          </cell>
          <cell r="F4368">
            <v>5000</v>
          </cell>
          <cell r="G4368">
            <v>1000</v>
          </cell>
        </row>
        <row r="4369">
          <cell r="C4369" t="str">
            <v>b.) Nhân công</v>
          </cell>
        </row>
        <row r="4370">
          <cell r="B4370" t="str">
            <v>NC5,0_N2</v>
          </cell>
          <cell r="C4370" t="str">
            <v>Nhân công 5,0/7_nhóm 2</v>
          </cell>
          <cell r="D4370" t="str">
            <v>công</v>
          </cell>
          <cell r="E4370">
            <v>0.92</v>
          </cell>
          <cell r="F4370">
            <v>360358.82894736843</v>
          </cell>
          <cell r="H4370">
            <v>331530.12263157894</v>
          </cell>
        </row>
        <row r="4371">
          <cell r="C4371" t="str">
            <v>c.) Máy thi công</v>
          </cell>
        </row>
        <row r="4372">
          <cell r="B4372" t="str">
            <v>M103.0901</v>
          </cell>
          <cell r="C4372" t="str">
            <v>Máy ép thủy lực 100T</v>
          </cell>
          <cell r="D4372" t="str">
            <v>ca</v>
          </cell>
          <cell r="E4372">
            <v>0.1</v>
          </cell>
          <cell r="F4372">
            <v>1187844.7565789474</v>
          </cell>
          <cell r="I4372">
            <v>118784.47565789474</v>
          </cell>
        </row>
        <row r="4373">
          <cell r="B4373" t="str">
            <v>D3.4035</v>
          </cell>
          <cell r="C4373" t="str">
            <v>Ép nối dây các loại. Ép vá dây. Tiết diện dây &lt;= 300mm2</v>
          </cell>
          <cell r="D4373" t="str">
            <v>1 mối</v>
          </cell>
          <cell r="G4373">
            <v>15425</v>
          </cell>
          <cell r="H4373">
            <v>353151.65236842103</v>
          </cell>
          <cell r="I4373">
            <v>118784.47565789474</v>
          </cell>
        </row>
        <row r="4374">
          <cell r="C4374" t="str">
            <v>a.) Vật liệu</v>
          </cell>
        </row>
        <row r="4375">
          <cell r="B4375" t="str">
            <v>088</v>
          </cell>
          <cell r="C4375" t="str">
            <v>Ống nối D=300mm2</v>
          </cell>
          <cell r="D4375" t="str">
            <v>cái</v>
          </cell>
          <cell r="E4375">
            <v>1</v>
          </cell>
          <cell r="F4375">
            <v>10500</v>
          </cell>
          <cell r="G4375">
            <v>10500</v>
          </cell>
        </row>
        <row r="4376">
          <cell r="B4376" t="str">
            <v>020</v>
          </cell>
          <cell r="C4376" t="str">
            <v>Cồn công nghiệp</v>
          </cell>
          <cell r="D4376" t="str">
            <v>kg</v>
          </cell>
          <cell r="E4376">
            <v>0.15</v>
          </cell>
          <cell r="F4376">
            <v>9500</v>
          </cell>
          <cell r="G4376">
            <v>1425</v>
          </cell>
        </row>
        <row r="4377">
          <cell r="B4377" t="str">
            <v>063</v>
          </cell>
          <cell r="C4377" t="str">
            <v>Mỡ trung tính</v>
          </cell>
          <cell r="D4377" t="str">
            <v>kg</v>
          </cell>
          <cell r="E4377">
            <v>0.1</v>
          </cell>
          <cell r="F4377">
            <v>25000</v>
          </cell>
          <cell r="G4377">
            <v>2500</v>
          </cell>
        </row>
        <row r="4378">
          <cell r="B4378" t="str">
            <v>040</v>
          </cell>
          <cell r="C4378" t="str">
            <v>Giẻ lau</v>
          </cell>
          <cell r="D4378" t="str">
            <v>kg</v>
          </cell>
          <cell r="E4378">
            <v>0.2</v>
          </cell>
          <cell r="F4378">
            <v>5000</v>
          </cell>
          <cell r="G4378">
            <v>1000</v>
          </cell>
        </row>
        <row r="4379">
          <cell r="C4379" t="str">
            <v>b.) Nhân công</v>
          </cell>
        </row>
        <row r="4380">
          <cell r="B4380" t="str">
            <v>NC5,0_N2</v>
          </cell>
          <cell r="C4380" t="str">
            <v>Nhân công 5,0/7_nhóm 2</v>
          </cell>
          <cell r="D4380" t="str">
            <v>công</v>
          </cell>
          <cell r="E4380">
            <v>0.98</v>
          </cell>
          <cell r="F4380">
            <v>360358.82894736843</v>
          </cell>
          <cell r="H4380">
            <v>353151.65236842103</v>
          </cell>
        </row>
        <row r="4381">
          <cell r="C4381" t="str">
            <v>c.) Máy thi công</v>
          </cell>
        </row>
        <row r="4382">
          <cell r="B4382" t="str">
            <v>M103.0901</v>
          </cell>
          <cell r="C4382" t="str">
            <v>Máy ép thủy lực 100T</v>
          </cell>
          <cell r="D4382" t="str">
            <v>ca</v>
          </cell>
          <cell r="E4382">
            <v>0.1</v>
          </cell>
          <cell r="F4382">
            <v>1187844.7565789474</v>
          </cell>
          <cell r="I4382">
            <v>118784.47565789474</v>
          </cell>
        </row>
        <row r="4383">
          <cell r="B4383" t="str">
            <v>D3.4036</v>
          </cell>
          <cell r="C4383" t="str">
            <v>Ép nối dây các loại. Ép vá dây. Tiết diện dây &lt;= 400mm2</v>
          </cell>
          <cell r="D4383" t="str">
            <v>1 mối</v>
          </cell>
          <cell r="G4383">
            <v>15425</v>
          </cell>
          <cell r="H4383">
            <v>428827.00644736842</v>
          </cell>
          <cell r="I4383">
            <v>118784.47565789474</v>
          </cell>
        </row>
        <row r="4384">
          <cell r="C4384" t="str">
            <v>a.) Vật liệu</v>
          </cell>
        </row>
        <row r="4385">
          <cell r="B4385" t="str">
            <v>089</v>
          </cell>
          <cell r="C4385" t="str">
            <v>Ống nối D=400mm2</v>
          </cell>
          <cell r="D4385" t="str">
            <v>cái</v>
          </cell>
          <cell r="E4385">
            <v>1</v>
          </cell>
          <cell r="F4385">
            <v>10500</v>
          </cell>
          <cell r="G4385">
            <v>10500</v>
          </cell>
        </row>
        <row r="4386">
          <cell r="B4386" t="str">
            <v>020</v>
          </cell>
          <cell r="C4386" t="str">
            <v>Cồn công nghiệp</v>
          </cell>
          <cell r="D4386" t="str">
            <v>kg</v>
          </cell>
          <cell r="E4386">
            <v>0.15</v>
          </cell>
          <cell r="F4386">
            <v>9500</v>
          </cell>
          <cell r="G4386">
            <v>1425</v>
          </cell>
        </row>
        <row r="4387">
          <cell r="B4387" t="str">
            <v>063</v>
          </cell>
          <cell r="C4387" t="str">
            <v>Mỡ trung tính</v>
          </cell>
          <cell r="D4387" t="str">
            <v>kg</v>
          </cell>
          <cell r="E4387">
            <v>0.1</v>
          </cell>
          <cell r="F4387">
            <v>25000</v>
          </cell>
          <cell r="G4387">
            <v>2500</v>
          </cell>
        </row>
        <row r="4388">
          <cell r="B4388" t="str">
            <v>040</v>
          </cell>
          <cell r="C4388" t="str">
            <v>Giẻ lau</v>
          </cell>
          <cell r="D4388" t="str">
            <v>kg</v>
          </cell>
          <cell r="E4388">
            <v>0.2</v>
          </cell>
          <cell r="F4388">
            <v>5000</v>
          </cell>
          <cell r="G4388">
            <v>1000</v>
          </cell>
        </row>
        <row r="4389">
          <cell r="C4389" t="str">
            <v>b.) Nhân công</v>
          </cell>
        </row>
        <row r="4390">
          <cell r="B4390" t="str">
            <v>NC5,0_N2</v>
          </cell>
          <cell r="C4390" t="str">
            <v>Nhân công 5,0/7_nhóm 2</v>
          </cell>
          <cell r="D4390" t="str">
            <v>công</v>
          </cell>
          <cell r="E4390">
            <v>1.19</v>
          </cell>
          <cell r="F4390">
            <v>360358.82894736843</v>
          </cell>
          <cell r="H4390">
            <v>428827.00644736842</v>
          </cell>
        </row>
        <row r="4391">
          <cell r="C4391" t="str">
            <v>c.) Máy thi công</v>
          </cell>
        </row>
        <row r="4392">
          <cell r="B4392" t="str">
            <v>M103.0901</v>
          </cell>
          <cell r="C4392" t="str">
            <v>Máy ép thủy lực 100T</v>
          </cell>
          <cell r="D4392" t="str">
            <v>ca</v>
          </cell>
          <cell r="E4392">
            <v>0.1</v>
          </cell>
          <cell r="F4392">
            <v>1187844.7565789474</v>
          </cell>
          <cell r="I4392">
            <v>118784.47565789474</v>
          </cell>
        </row>
        <row r="4393">
          <cell r="B4393" t="str">
            <v>D3.4037</v>
          </cell>
          <cell r="C4393" t="str">
            <v>Ép nối dây các loại. Ép vá dây. Tiết diện dây &lt;= 500mm2</v>
          </cell>
          <cell r="D4393" t="str">
            <v>1 mối</v>
          </cell>
          <cell r="G4393">
            <v>15425</v>
          </cell>
          <cell r="H4393">
            <v>497295.18394736841</v>
          </cell>
          <cell r="I4393">
            <v>118784.47565789474</v>
          </cell>
        </row>
        <row r="4394">
          <cell r="C4394" t="str">
            <v>a.) Vật liệu</v>
          </cell>
        </row>
        <row r="4395">
          <cell r="B4395" t="str">
            <v>090</v>
          </cell>
          <cell r="C4395" t="str">
            <v>Ống nối D=500mm2</v>
          </cell>
          <cell r="D4395" t="str">
            <v>cái</v>
          </cell>
          <cell r="E4395">
            <v>1</v>
          </cell>
          <cell r="F4395">
            <v>10500</v>
          </cell>
          <cell r="G4395">
            <v>10500</v>
          </cell>
        </row>
        <row r="4396">
          <cell r="B4396" t="str">
            <v>020</v>
          </cell>
          <cell r="C4396" t="str">
            <v>Cồn công nghiệp</v>
          </cell>
          <cell r="D4396" t="str">
            <v>kg</v>
          </cell>
          <cell r="E4396">
            <v>0.15</v>
          </cell>
          <cell r="F4396">
            <v>9500</v>
          </cell>
          <cell r="G4396">
            <v>1425</v>
          </cell>
        </row>
        <row r="4397">
          <cell r="B4397" t="str">
            <v>063</v>
          </cell>
          <cell r="C4397" t="str">
            <v>Mỡ trung tính</v>
          </cell>
          <cell r="D4397" t="str">
            <v>kg</v>
          </cell>
          <cell r="E4397">
            <v>0.1</v>
          </cell>
          <cell r="F4397">
            <v>25000</v>
          </cell>
          <cell r="G4397">
            <v>2500</v>
          </cell>
        </row>
        <row r="4398">
          <cell r="B4398" t="str">
            <v>040</v>
          </cell>
          <cell r="C4398" t="str">
            <v>Giẻ lau</v>
          </cell>
          <cell r="D4398" t="str">
            <v>kg</v>
          </cell>
          <cell r="E4398">
            <v>0.2</v>
          </cell>
          <cell r="F4398">
            <v>5000</v>
          </cell>
          <cell r="G4398">
            <v>1000</v>
          </cell>
        </row>
        <row r="4399">
          <cell r="C4399" t="str">
            <v>b.) Nhân công</v>
          </cell>
        </row>
        <row r="4400">
          <cell r="B4400" t="str">
            <v>NC5,0_N2</v>
          </cell>
          <cell r="C4400" t="str">
            <v>Nhân công 5,0/7_nhóm 2</v>
          </cell>
          <cell r="D4400" t="str">
            <v>công</v>
          </cell>
          <cell r="E4400">
            <v>1.38</v>
          </cell>
          <cell r="F4400">
            <v>360358.82894736843</v>
          </cell>
          <cell r="H4400">
            <v>497295.18394736841</v>
          </cell>
        </row>
        <row r="4401">
          <cell r="C4401" t="str">
            <v>c.) Máy thi công</v>
          </cell>
        </row>
        <row r="4402">
          <cell r="B4402" t="str">
            <v>M103.0901</v>
          </cell>
          <cell r="C4402" t="str">
            <v>Máy ép thủy lực 100T</v>
          </cell>
          <cell r="D4402" t="str">
            <v>ca</v>
          </cell>
          <cell r="E4402">
            <v>0.1</v>
          </cell>
          <cell r="F4402">
            <v>1187844.7565789474</v>
          </cell>
          <cell r="I4402">
            <v>118784.47565789474</v>
          </cell>
        </row>
        <row r="4403">
          <cell r="B4403" t="str">
            <v>D3.4038</v>
          </cell>
          <cell r="C4403" t="str">
            <v>Ép nối dây các loại. Ép vá dây. Tiết diện dây &gt; 500mm2</v>
          </cell>
          <cell r="D4403" t="str">
            <v>1 mối</v>
          </cell>
          <cell r="G4403">
            <v>15425</v>
          </cell>
          <cell r="H4403">
            <v>598195.65605263156</v>
          </cell>
          <cell r="I4403">
            <v>118784.47565789474</v>
          </cell>
        </row>
        <row r="4404">
          <cell r="C4404" t="str">
            <v>a.) Vật liệu</v>
          </cell>
        </row>
        <row r="4405">
          <cell r="B4405" t="str">
            <v>091</v>
          </cell>
          <cell r="C4405" t="str">
            <v>Ống nối D&gt;500mm2</v>
          </cell>
          <cell r="D4405" t="str">
            <v>cái</v>
          </cell>
          <cell r="E4405">
            <v>1</v>
          </cell>
          <cell r="F4405">
            <v>10500</v>
          </cell>
          <cell r="G4405">
            <v>10500</v>
          </cell>
        </row>
        <row r="4406">
          <cell r="B4406" t="str">
            <v>020</v>
          </cell>
          <cell r="C4406" t="str">
            <v>Cồn công nghiệp</v>
          </cell>
          <cell r="D4406" t="str">
            <v>kg</v>
          </cell>
          <cell r="E4406">
            <v>0.15</v>
          </cell>
          <cell r="F4406">
            <v>9500</v>
          </cell>
          <cell r="G4406">
            <v>1425</v>
          </cell>
        </row>
        <row r="4407">
          <cell r="B4407" t="str">
            <v>063</v>
          </cell>
          <cell r="C4407" t="str">
            <v>Mỡ trung tính</v>
          </cell>
          <cell r="D4407" t="str">
            <v>kg</v>
          </cell>
          <cell r="E4407">
            <v>0.1</v>
          </cell>
          <cell r="F4407">
            <v>25000</v>
          </cell>
          <cell r="G4407">
            <v>2500</v>
          </cell>
        </row>
        <row r="4408">
          <cell r="B4408" t="str">
            <v>040</v>
          </cell>
          <cell r="C4408" t="str">
            <v>Giẻ lau</v>
          </cell>
          <cell r="D4408" t="str">
            <v>kg</v>
          </cell>
          <cell r="E4408">
            <v>0.2</v>
          </cell>
          <cell r="F4408">
            <v>5000</v>
          </cell>
          <cell r="G4408">
            <v>1000</v>
          </cell>
        </row>
        <row r="4409">
          <cell r="C4409" t="str">
            <v>b.) Nhân công</v>
          </cell>
        </row>
        <row r="4410">
          <cell r="B4410" t="str">
            <v>NC5,0_N2</v>
          </cell>
          <cell r="C4410" t="str">
            <v>Nhân công 5,0/7_nhóm 2</v>
          </cell>
          <cell r="D4410" t="str">
            <v>công</v>
          </cell>
          <cell r="E4410">
            <v>1.66</v>
          </cell>
          <cell r="F4410">
            <v>360358.82894736843</v>
          </cell>
          <cell r="H4410">
            <v>598195.65605263156</v>
          </cell>
        </row>
        <row r="4411">
          <cell r="C4411" t="str">
            <v>c.) Máy thi công</v>
          </cell>
        </row>
        <row r="4412">
          <cell r="B4412" t="str">
            <v>M103.0901</v>
          </cell>
          <cell r="C4412" t="str">
            <v>Máy ép thủy lực 100T</v>
          </cell>
          <cell r="D4412" t="str">
            <v>ca</v>
          </cell>
          <cell r="E4412">
            <v>0.1</v>
          </cell>
          <cell r="F4412">
            <v>1187844.7565789474</v>
          </cell>
          <cell r="I4412">
            <v>118784.47565789474</v>
          </cell>
        </row>
        <row r="4413">
          <cell r="B4413" t="str">
            <v>D3.5011</v>
          </cell>
          <cell r="C4413" t="str">
            <v>Làm dàn giáo rải dây vượt chướng ngại vật. Vượt đường dây thông tin, hạ thế. Tiết diện dây &lt;= 50mm2</v>
          </cell>
          <cell r="D4413" t="str">
            <v>1 vị trí vượt</v>
          </cell>
          <cell r="G4413">
            <v>134136</v>
          </cell>
          <cell r="H4413">
            <v>1428655.5799999998</v>
          </cell>
          <cell r="I4413">
            <v>0</v>
          </cell>
        </row>
        <row r="4414">
          <cell r="C4414" t="str">
            <v>a.) Vật liệu</v>
          </cell>
        </row>
        <row r="4415">
          <cell r="B4415" t="str">
            <v>114</v>
          </cell>
          <cell r="C4415" t="str">
            <v>Tre D8-10mm, L6-8m</v>
          </cell>
          <cell r="D4415" t="str">
            <v>cây</v>
          </cell>
          <cell r="E4415">
            <v>5</v>
          </cell>
          <cell r="F4415">
            <v>24500</v>
          </cell>
          <cell r="G4415">
            <v>122500</v>
          </cell>
        </row>
        <row r="4416">
          <cell r="B4416" t="str">
            <v>027</v>
          </cell>
          <cell r="C4416" t="str">
            <v>Dây thép buộc</v>
          </cell>
          <cell r="D4416" t="str">
            <v>kg</v>
          </cell>
          <cell r="E4416">
            <v>0.8</v>
          </cell>
          <cell r="F4416">
            <v>14545</v>
          </cell>
          <cell r="G4416">
            <v>11636</v>
          </cell>
        </row>
        <row r="4417">
          <cell r="C4417" t="str">
            <v>b.) Nhân công</v>
          </cell>
        </row>
        <row r="4418">
          <cell r="B4418" t="str">
            <v>NC3,5_N2</v>
          </cell>
          <cell r="C4418" t="str">
            <v>Nhân công 3,5/7_nhóm 2</v>
          </cell>
          <cell r="D4418" t="str">
            <v>công</v>
          </cell>
          <cell r="E4418">
            <v>5.0599999999999996</v>
          </cell>
          <cell r="F4418">
            <v>282343</v>
          </cell>
          <cell r="H4418">
            <v>1428655.5799999998</v>
          </cell>
        </row>
        <row r="4419">
          <cell r="B4419" t="str">
            <v>D3.5012</v>
          </cell>
          <cell r="C4419" t="str">
            <v>Làm dàn giáo rải dây vượt chướng ngại vật. Vượt đường dây thông tin, hạ thế. Tiết diện dây &lt;= 95mm2</v>
          </cell>
          <cell r="D4419" t="str">
            <v>1 vị trí vượt</v>
          </cell>
          <cell r="G4419">
            <v>186772.25</v>
          </cell>
          <cell r="H4419">
            <v>1657353.41</v>
          </cell>
          <cell r="I4419">
            <v>0</v>
          </cell>
        </row>
        <row r="4420">
          <cell r="C4420" t="str">
            <v>a.) Vật liệu</v>
          </cell>
        </row>
        <row r="4421">
          <cell r="B4421" t="str">
            <v>114</v>
          </cell>
          <cell r="C4421" t="str">
            <v>Tre D8-10mm, L6-8m</v>
          </cell>
          <cell r="D4421" t="str">
            <v>cây</v>
          </cell>
          <cell r="E4421">
            <v>7</v>
          </cell>
          <cell r="F4421">
            <v>24500</v>
          </cell>
          <cell r="G4421">
            <v>171500</v>
          </cell>
        </row>
        <row r="4422">
          <cell r="B4422" t="str">
            <v>027</v>
          </cell>
          <cell r="C4422" t="str">
            <v>Dây thép buộc</v>
          </cell>
          <cell r="D4422" t="str">
            <v>kg</v>
          </cell>
          <cell r="E4422">
            <v>1.05</v>
          </cell>
          <cell r="F4422">
            <v>14545</v>
          </cell>
          <cell r="G4422">
            <v>15272.25</v>
          </cell>
        </row>
        <row r="4423">
          <cell r="C4423" t="str">
            <v>b.) Nhân công</v>
          </cell>
        </row>
        <row r="4424">
          <cell r="B4424" t="str">
            <v>NC3,5_N2</v>
          </cell>
          <cell r="C4424" t="str">
            <v>Nhân công 3,5/7_nhóm 2</v>
          </cell>
          <cell r="D4424" t="str">
            <v>công</v>
          </cell>
          <cell r="E4424">
            <v>5.87</v>
          </cell>
          <cell r="F4424">
            <v>282343</v>
          </cell>
          <cell r="H4424">
            <v>1657353.41</v>
          </cell>
        </row>
        <row r="4425">
          <cell r="B4425" t="str">
            <v>D3.5013</v>
          </cell>
          <cell r="C4425" t="str">
            <v>Làm dàn giáo rải dây vượt chướng ngại vật. Vượt đường dây thông tin, hạ thế. Tiết diện dây &lt;= 150mm2</v>
          </cell>
          <cell r="D4425" t="str">
            <v>1 vị trí vượt</v>
          </cell>
          <cell r="G4425">
            <v>240135.75</v>
          </cell>
          <cell r="H4425">
            <v>2329329.75</v>
          </cell>
          <cell r="I4425">
            <v>0</v>
          </cell>
        </row>
        <row r="4426">
          <cell r="C4426" t="str">
            <v>a.) Vật liệu</v>
          </cell>
        </row>
        <row r="4427">
          <cell r="B4427" t="str">
            <v>114</v>
          </cell>
          <cell r="C4427" t="str">
            <v>Tre D8-10mm, L6-8m</v>
          </cell>
          <cell r="D4427" t="str">
            <v>cây</v>
          </cell>
          <cell r="E4427">
            <v>9</v>
          </cell>
          <cell r="F4427">
            <v>24500</v>
          </cell>
          <cell r="G4427">
            <v>220500</v>
          </cell>
        </row>
        <row r="4428">
          <cell r="B4428" t="str">
            <v>027</v>
          </cell>
          <cell r="C4428" t="str">
            <v>Dây thép buộc</v>
          </cell>
          <cell r="D4428" t="str">
            <v>kg</v>
          </cell>
          <cell r="E4428">
            <v>1.35</v>
          </cell>
          <cell r="F4428">
            <v>14545</v>
          </cell>
          <cell r="G4428">
            <v>19635.75</v>
          </cell>
        </row>
        <row r="4429">
          <cell r="C4429" t="str">
            <v>b.) Nhân công</v>
          </cell>
        </row>
        <row r="4430">
          <cell r="B4430" t="str">
            <v>NC3,5_N2</v>
          </cell>
          <cell r="C4430" t="str">
            <v>Nhân công 3,5/7_nhóm 2</v>
          </cell>
          <cell r="D4430" t="str">
            <v>công</v>
          </cell>
          <cell r="E4430">
            <v>8.25</v>
          </cell>
          <cell r="F4430">
            <v>282343</v>
          </cell>
          <cell r="H4430">
            <v>2329329.75</v>
          </cell>
        </row>
        <row r="4431">
          <cell r="B4431" t="str">
            <v>D3.5014</v>
          </cell>
          <cell r="C4431" t="str">
            <v>Làm dàn giáo rải dây vượt chướng ngại vật. Vượt đường dây thông tin, hạ thế. Tiết diện dây &lt;= 240mm2</v>
          </cell>
          <cell r="D4431" t="str">
            <v>1 vị trí vượt</v>
          </cell>
          <cell r="G4431">
            <v>186817.5</v>
          </cell>
          <cell r="H4431">
            <v>2617319.61</v>
          </cell>
          <cell r="I4431">
            <v>0</v>
          </cell>
        </row>
        <row r="4432">
          <cell r="C4432" t="str">
            <v>a.) Vật liệu</v>
          </cell>
        </row>
        <row r="4433">
          <cell r="B4433">
            <v>114</v>
          </cell>
          <cell r="C4433" t="str">
            <v>Tre D8-10mm, L6-8m</v>
          </cell>
          <cell r="D4433" t="str">
            <v>cây</v>
          </cell>
          <cell r="E4433">
            <v>11</v>
          </cell>
          <cell r="F4433">
            <v>15000</v>
          </cell>
          <cell r="G4433">
            <v>165000</v>
          </cell>
        </row>
        <row r="4434">
          <cell r="B4434" t="str">
            <v>027</v>
          </cell>
          <cell r="C4434" t="str">
            <v>Dây thép buộc</v>
          </cell>
          <cell r="D4434" t="str">
            <v>kg</v>
          </cell>
          <cell r="E4434">
            <v>1.5</v>
          </cell>
          <cell r="F4434">
            <v>14545</v>
          </cell>
          <cell r="G4434">
            <v>21817.5</v>
          </cell>
        </row>
        <row r="4435">
          <cell r="C4435" t="str">
            <v>b.) Nhân công</v>
          </cell>
        </row>
        <row r="4436">
          <cell r="B4436" t="str">
            <v>NC3,5_N2</v>
          </cell>
          <cell r="C4436" t="str">
            <v>Nhân công 3,5/7_nhóm 2</v>
          </cell>
          <cell r="D4436" t="str">
            <v>công</v>
          </cell>
          <cell r="E4436">
            <v>9.27</v>
          </cell>
          <cell r="F4436">
            <v>282343</v>
          </cell>
          <cell r="H4436">
            <v>2617319.61</v>
          </cell>
        </row>
        <row r="4437">
          <cell r="B4437" t="str">
            <v>D3.5015</v>
          </cell>
          <cell r="C4437" t="str">
            <v>Làm dàn giáo rải dây vượt chướng ngại vật. Vượt đường dây thông tin, hạ thế. Tiết diện dây &lt;= 400mm2</v>
          </cell>
          <cell r="D4437" t="str">
            <v>1 vị trí vượt</v>
          </cell>
          <cell r="G4437">
            <v>519318.3</v>
          </cell>
          <cell r="H4437">
            <v>4178676.4000000004</v>
          </cell>
          <cell r="I4437">
            <v>0</v>
          </cell>
        </row>
        <row r="4438">
          <cell r="C4438" t="str">
            <v>a.) Vật liệu</v>
          </cell>
        </row>
        <row r="4439">
          <cell r="B4439" t="str">
            <v>114</v>
          </cell>
          <cell r="C4439" t="str">
            <v>Tre D8-10mm, L6-8m</v>
          </cell>
          <cell r="D4439" t="str">
            <v>cây</v>
          </cell>
          <cell r="E4439">
            <v>19.57</v>
          </cell>
          <cell r="F4439">
            <v>24500</v>
          </cell>
          <cell r="G4439">
            <v>479465</v>
          </cell>
        </row>
        <row r="4440">
          <cell r="B4440" t="str">
            <v>027</v>
          </cell>
          <cell r="C4440" t="str">
            <v>Dây thép buộc</v>
          </cell>
          <cell r="D4440" t="str">
            <v>kg</v>
          </cell>
          <cell r="E4440">
            <v>2.74</v>
          </cell>
          <cell r="F4440">
            <v>14545</v>
          </cell>
          <cell r="G4440">
            <v>39853.300000000003</v>
          </cell>
        </row>
        <row r="4441">
          <cell r="C4441" t="str">
            <v>b.) Nhân công</v>
          </cell>
        </row>
        <row r="4442">
          <cell r="B4442" t="str">
            <v>NC3,5_N2</v>
          </cell>
          <cell r="C4442" t="str">
            <v>Nhân công 3,5/7_nhóm 2</v>
          </cell>
          <cell r="D4442" t="str">
            <v>công</v>
          </cell>
          <cell r="E4442">
            <v>14.8</v>
          </cell>
          <cell r="F4442">
            <v>282343</v>
          </cell>
          <cell r="H4442">
            <v>4178676.4000000004</v>
          </cell>
        </row>
        <row r="4443">
          <cell r="B4443" t="str">
            <v>D3.5016</v>
          </cell>
          <cell r="C4443" t="str">
            <v>Làm dàn giáo rải dây vượt chướng ngại vật. Vượt đường dây thông tin, hạ thế. Tiết diện dây &lt;= 500mm2</v>
          </cell>
          <cell r="D4443" t="str">
            <v>1 vị trí vượt</v>
          </cell>
          <cell r="G4443">
            <v>623113.05000000005</v>
          </cell>
          <cell r="H4443">
            <v>5014411.6800000006</v>
          </cell>
          <cell r="I4443">
            <v>0</v>
          </cell>
        </row>
        <row r="4444">
          <cell r="C4444" t="str">
            <v>a.) Vật liệu</v>
          </cell>
        </row>
        <row r="4445">
          <cell r="B4445" t="str">
            <v>114</v>
          </cell>
          <cell r="C4445" t="str">
            <v>Tre D8-10mm, L6-8m</v>
          </cell>
          <cell r="D4445" t="str">
            <v>cây</v>
          </cell>
          <cell r="E4445">
            <v>23.48</v>
          </cell>
          <cell r="F4445">
            <v>24500</v>
          </cell>
          <cell r="G4445">
            <v>575260</v>
          </cell>
        </row>
        <row r="4446">
          <cell r="B4446" t="str">
            <v>027</v>
          </cell>
          <cell r="C4446" t="str">
            <v>Dây thép buộc</v>
          </cell>
          <cell r="D4446" t="str">
            <v>kg</v>
          </cell>
          <cell r="E4446">
            <v>3.29</v>
          </cell>
          <cell r="F4446">
            <v>14545</v>
          </cell>
          <cell r="G4446">
            <v>47853.05</v>
          </cell>
        </row>
        <row r="4447">
          <cell r="C4447" t="str">
            <v>b.) Nhân công</v>
          </cell>
        </row>
        <row r="4448">
          <cell r="B4448" t="str">
            <v>NC3,5_N2</v>
          </cell>
          <cell r="C4448" t="str">
            <v>Nhân công 3,5/7_nhóm 2</v>
          </cell>
          <cell r="D4448" t="str">
            <v>công</v>
          </cell>
          <cell r="E4448">
            <v>17.760000000000002</v>
          </cell>
          <cell r="F4448">
            <v>282343</v>
          </cell>
          <cell r="H4448">
            <v>5014411.6800000006</v>
          </cell>
        </row>
        <row r="4449">
          <cell r="B4449" t="str">
            <v>D3.5017</v>
          </cell>
          <cell r="C4449" t="str">
            <v>Làm dàn giáo rải dây vượt chướng ngại vật. Vượt đường dây thông tin, hạ thế. Tiết diện dây &gt; 500mm2</v>
          </cell>
          <cell r="D4449" t="str">
            <v>1 vị trí vượt</v>
          </cell>
          <cell r="G4449">
            <v>747617.75</v>
          </cell>
          <cell r="H4449">
            <v>5982848.1699999999</v>
          </cell>
          <cell r="I4449">
            <v>0</v>
          </cell>
        </row>
        <row r="4450">
          <cell r="C4450" t="str">
            <v>a.) Vật liệu</v>
          </cell>
        </row>
        <row r="4451">
          <cell r="B4451" t="str">
            <v>114</v>
          </cell>
          <cell r="C4451" t="str">
            <v>Tre D8-10mm, L6-8m</v>
          </cell>
          <cell r="D4451" t="str">
            <v>cây</v>
          </cell>
          <cell r="E4451">
            <v>28.17</v>
          </cell>
          <cell r="F4451">
            <v>24500</v>
          </cell>
          <cell r="G4451">
            <v>690165</v>
          </cell>
        </row>
        <row r="4452">
          <cell r="B4452" t="str">
            <v>027</v>
          </cell>
          <cell r="C4452" t="str">
            <v>Dây thép buộc</v>
          </cell>
          <cell r="D4452" t="str">
            <v>kg</v>
          </cell>
          <cell r="E4452">
            <v>3.95</v>
          </cell>
          <cell r="F4452">
            <v>14545</v>
          </cell>
          <cell r="G4452">
            <v>57452.75</v>
          </cell>
        </row>
        <row r="4453">
          <cell r="C4453" t="str">
            <v>b.) Nhân công</v>
          </cell>
        </row>
        <row r="4454">
          <cell r="B4454" t="str">
            <v>NC3,5_N2</v>
          </cell>
          <cell r="C4454" t="str">
            <v>Nhân công 3,5/7_nhóm 2</v>
          </cell>
          <cell r="D4454" t="str">
            <v>công</v>
          </cell>
          <cell r="E4454">
            <v>21.19</v>
          </cell>
          <cell r="F4454">
            <v>282343</v>
          </cell>
          <cell r="H4454">
            <v>5982848.1699999999</v>
          </cell>
        </row>
        <row r="4455">
          <cell r="B4455" t="str">
            <v>D3.5021</v>
          </cell>
          <cell r="C4455" t="str">
            <v>Làm dàn giáo rải dây vượt chướng ngại vật. Vượt đường dây trung thế 6-35kV. Tiết diện dây &lt;= 50mm2</v>
          </cell>
          <cell r="D4455" t="str">
            <v>1 vị trí vượt</v>
          </cell>
          <cell r="G4455">
            <v>213454</v>
          </cell>
          <cell r="H4455">
            <v>1925579.26</v>
          </cell>
          <cell r="I4455">
            <v>0</v>
          </cell>
        </row>
        <row r="4456">
          <cell r="C4456" t="str">
            <v>a.) Vật liệu</v>
          </cell>
        </row>
        <row r="4457">
          <cell r="B4457" t="str">
            <v>114</v>
          </cell>
          <cell r="C4457" t="str">
            <v>Tre D8-10mm, L6-8m</v>
          </cell>
          <cell r="D4457" t="str">
            <v>cây</v>
          </cell>
          <cell r="E4457">
            <v>8</v>
          </cell>
          <cell r="F4457">
            <v>24500</v>
          </cell>
          <cell r="G4457">
            <v>196000</v>
          </cell>
        </row>
        <row r="4458">
          <cell r="B4458" t="str">
            <v>027</v>
          </cell>
          <cell r="C4458" t="str">
            <v>Dây thép buộc</v>
          </cell>
          <cell r="D4458" t="str">
            <v>kg</v>
          </cell>
          <cell r="E4458">
            <v>1.2</v>
          </cell>
          <cell r="F4458">
            <v>14545</v>
          </cell>
          <cell r="G4458">
            <v>17454</v>
          </cell>
        </row>
        <row r="4459">
          <cell r="C4459" t="str">
            <v>b.) Nhân công</v>
          </cell>
        </row>
        <row r="4460">
          <cell r="B4460" t="str">
            <v>NC3,5_N2</v>
          </cell>
          <cell r="C4460" t="str">
            <v>Nhân công 3,5/7_nhóm 2</v>
          </cell>
          <cell r="D4460" t="str">
            <v>công</v>
          </cell>
          <cell r="E4460">
            <v>6.82</v>
          </cell>
          <cell r="F4460">
            <v>282343</v>
          </cell>
          <cell r="H4460">
            <v>1925579.26</v>
          </cell>
        </row>
        <row r="4461">
          <cell r="B4461" t="str">
            <v>D3.5022</v>
          </cell>
          <cell r="C4461" t="str">
            <v>Làm dàn giáo rải dây vượt chướng ngại vật. Vượt đường dây trung thế 6-35kV. Tiết diện dây &lt;= 95mm2</v>
          </cell>
          <cell r="D4461" t="str">
            <v>1 vị trí vượt</v>
          </cell>
          <cell r="G4461">
            <v>266817.5</v>
          </cell>
          <cell r="H4461">
            <v>2216392.5499999998</v>
          </cell>
          <cell r="I4461">
            <v>0</v>
          </cell>
        </row>
        <row r="4462">
          <cell r="C4462" t="str">
            <v>a.) Vật liệu</v>
          </cell>
        </row>
        <row r="4463">
          <cell r="B4463" t="str">
            <v>114</v>
          </cell>
          <cell r="C4463" t="str">
            <v>Tre D8-10mm, L6-8m</v>
          </cell>
          <cell r="D4463" t="str">
            <v>cây</v>
          </cell>
          <cell r="E4463">
            <v>10</v>
          </cell>
          <cell r="F4463">
            <v>24500</v>
          </cell>
          <cell r="G4463">
            <v>245000</v>
          </cell>
        </row>
        <row r="4464">
          <cell r="B4464" t="str">
            <v>027</v>
          </cell>
          <cell r="C4464" t="str">
            <v>Dây thép buộc</v>
          </cell>
          <cell r="D4464" t="str">
            <v>kg</v>
          </cell>
          <cell r="E4464">
            <v>1.5</v>
          </cell>
          <cell r="F4464">
            <v>14545</v>
          </cell>
          <cell r="G4464">
            <v>21817.5</v>
          </cell>
        </row>
        <row r="4465">
          <cell r="C4465" t="str">
            <v>b.) Nhân công</v>
          </cell>
        </row>
        <row r="4466">
          <cell r="B4466" t="str">
            <v>NC3,5_N2</v>
          </cell>
          <cell r="C4466" t="str">
            <v>Nhân công 3,5/7_nhóm 2</v>
          </cell>
          <cell r="D4466" t="str">
            <v>công</v>
          </cell>
          <cell r="E4466">
            <v>7.85</v>
          </cell>
          <cell r="F4466">
            <v>282343</v>
          </cell>
          <cell r="H4466">
            <v>2216392.5499999998</v>
          </cell>
        </row>
        <row r="4467">
          <cell r="B4467" t="str">
            <v>D3.5023</v>
          </cell>
          <cell r="C4467" t="str">
            <v>Làm dàn giáo rải dây vượt chướng ngại vật. Vượt đường dây trung thế 6-35kV. Tiết diện dây &lt;= 150mm2</v>
          </cell>
          <cell r="D4467" t="str">
            <v>1 vị trí vượt</v>
          </cell>
          <cell r="G4467">
            <v>317272</v>
          </cell>
          <cell r="H4467">
            <v>2713316.23</v>
          </cell>
          <cell r="I4467">
            <v>0</v>
          </cell>
        </row>
        <row r="4468">
          <cell r="C4468" t="str">
            <v>a.) Vật liệu</v>
          </cell>
        </row>
        <row r="4469">
          <cell r="B4469" t="str">
            <v>114</v>
          </cell>
          <cell r="C4469" t="str">
            <v>Tre D8-10mm, L6-8m</v>
          </cell>
          <cell r="D4469" t="str">
            <v>cây</v>
          </cell>
          <cell r="E4469">
            <v>12</v>
          </cell>
          <cell r="F4469">
            <v>24500</v>
          </cell>
          <cell r="G4469">
            <v>294000</v>
          </cell>
        </row>
        <row r="4470">
          <cell r="B4470" t="str">
            <v>027</v>
          </cell>
          <cell r="C4470" t="str">
            <v>Dây thép buộc</v>
          </cell>
          <cell r="D4470" t="str">
            <v>kg</v>
          </cell>
          <cell r="E4470">
            <v>1.6</v>
          </cell>
          <cell r="F4470">
            <v>14545</v>
          </cell>
          <cell r="G4470">
            <v>23272</v>
          </cell>
        </row>
        <row r="4471">
          <cell r="C4471" t="str">
            <v>b.) Nhân công</v>
          </cell>
        </row>
        <row r="4472">
          <cell r="B4472" t="str">
            <v>NC3,5_N2</v>
          </cell>
          <cell r="C4472" t="str">
            <v>Nhân công 3,5/7_nhóm 2</v>
          </cell>
          <cell r="D4472" t="str">
            <v>công</v>
          </cell>
          <cell r="E4472">
            <v>9.61</v>
          </cell>
          <cell r="F4472">
            <v>282343</v>
          </cell>
          <cell r="H4472">
            <v>2713316.23</v>
          </cell>
        </row>
        <row r="4473">
          <cell r="B4473" t="str">
            <v>D3.5024</v>
          </cell>
          <cell r="C4473" t="str">
            <v>Làm dàn giáo rải dây vượt chướng ngại vật. Vượt đường dây trung thế 6-35kV. Tiết diện dây &lt;= 240mm2</v>
          </cell>
          <cell r="D4473" t="str">
            <v>1 vị trí vượt</v>
          </cell>
          <cell r="G4473">
            <v>400226.25</v>
          </cell>
          <cell r="H4473">
            <v>3035187.25</v>
          </cell>
          <cell r="I4473">
            <v>0</v>
          </cell>
        </row>
        <row r="4474">
          <cell r="C4474" t="str">
            <v>a.) Vật liệu</v>
          </cell>
        </row>
        <row r="4475">
          <cell r="B4475" t="str">
            <v>114</v>
          </cell>
          <cell r="C4475" t="str">
            <v>Tre D8-10mm, L6-8m</v>
          </cell>
          <cell r="D4475" t="str">
            <v>cây</v>
          </cell>
          <cell r="E4475">
            <v>15</v>
          </cell>
          <cell r="F4475">
            <v>24500</v>
          </cell>
          <cell r="G4475">
            <v>367500</v>
          </cell>
        </row>
        <row r="4476">
          <cell r="B4476" t="str">
            <v>027</v>
          </cell>
          <cell r="C4476" t="str">
            <v>Dây thép buộc</v>
          </cell>
          <cell r="D4476" t="str">
            <v>kg</v>
          </cell>
          <cell r="E4476">
            <v>2.25</v>
          </cell>
          <cell r="F4476">
            <v>14545</v>
          </cell>
          <cell r="G4476">
            <v>32726.25</v>
          </cell>
        </row>
        <row r="4477">
          <cell r="C4477" t="str">
            <v>b.) Nhân công</v>
          </cell>
        </row>
        <row r="4478">
          <cell r="B4478" t="str">
            <v>NC3,5_N2</v>
          </cell>
          <cell r="C4478" t="str">
            <v>Nhân công 3,5/7_nhóm 2</v>
          </cell>
          <cell r="D4478" t="str">
            <v>công</v>
          </cell>
          <cell r="E4478">
            <v>10.75</v>
          </cell>
          <cell r="F4478">
            <v>282343</v>
          </cell>
          <cell r="H4478">
            <v>3035187.25</v>
          </cell>
        </row>
        <row r="4479">
          <cell r="B4479" t="str">
            <v>D3.5025</v>
          </cell>
          <cell r="C4479" t="str">
            <v>Làm dàn giáo rải dây vượt chướng ngại vật. Vượt đường dây trung thế 6-35kV. Tiết diện dây &lt;= 400mm2</v>
          </cell>
          <cell r="D4479" t="str">
            <v>1 vị trí vượt</v>
          </cell>
          <cell r="G4479">
            <v>731125.85</v>
          </cell>
          <cell r="H4479">
            <v>4799831</v>
          </cell>
          <cell r="I4479">
            <v>0</v>
          </cell>
        </row>
        <row r="4480">
          <cell r="C4480" t="str">
            <v>a.) Vật liệu</v>
          </cell>
        </row>
        <row r="4481">
          <cell r="B4481" t="str">
            <v>114</v>
          </cell>
          <cell r="C4481" t="str">
            <v>Tre D8-10mm, L6-8m</v>
          </cell>
          <cell r="D4481" t="str">
            <v>cây</v>
          </cell>
          <cell r="E4481">
            <v>27.39</v>
          </cell>
          <cell r="F4481">
            <v>24500</v>
          </cell>
          <cell r="G4481">
            <v>671055</v>
          </cell>
        </row>
        <row r="4482">
          <cell r="B4482" t="str">
            <v>027</v>
          </cell>
          <cell r="C4482" t="str">
            <v>Dây thép buộc</v>
          </cell>
          <cell r="D4482" t="str">
            <v>kg</v>
          </cell>
          <cell r="E4482">
            <v>4.13</v>
          </cell>
          <cell r="F4482">
            <v>14545</v>
          </cell>
          <cell r="G4482">
            <v>60070.85</v>
          </cell>
        </row>
        <row r="4483">
          <cell r="C4483" t="str">
            <v>b.) Nhân công</v>
          </cell>
        </row>
        <row r="4484">
          <cell r="B4484" t="str">
            <v>NC3,5_N2</v>
          </cell>
          <cell r="C4484" t="str">
            <v>Nhân công 3,5/7_nhóm 2</v>
          </cell>
          <cell r="D4484" t="str">
            <v>công</v>
          </cell>
          <cell r="E4484">
            <v>17</v>
          </cell>
          <cell r="F4484">
            <v>282343</v>
          </cell>
          <cell r="H4484">
            <v>4799831</v>
          </cell>
        </row>
        <row r="4485">
          <cell r="B4485" t="str">
            <v>D3.5026</v>
          </cell>
          <cell r="C4485" t="str">
            <v>Làm dàn giáo rải dây vượt chướng ngại vật. Vượt đường dây trung thế 6-35kV. Tiết diện dây &lt;= 500mm2</v>
          </cell>
          <cell r="D4485" t="str">
            <v>1 vị trí vượt</v>
          </cell>
          <cell r="G4485">
            <v>877021.84999999986</v>
          </cell>
          <cell r="H4485">
            <v>5759797.1999999993</v>
          </cell>
          <cell r="I4485">
            <v>0</v>
          </cell>
        </row>
        <row r="4486">
          <cell r="C4486" t="str">
            <v>a.) Vật liệu</v>
          </cell>
        </row>
        <row r="4487">
          <cell r="B4487" t="str">
            <v>114</v>
          </cell>
          <cell r="C4487" t="str">
            <v>Tre D8-10mm, L6-8m</v>
          </cell>
          <cell r="D4487" t="str">
            <v>cây</v>
          </cell>
          <cell r="E4487">
            <v>32.869999999999997</v>
          </cell>
          <cell r="F4487">
            <v>24500</v>
          </cell>
          <cell r="G4487">
            <v>805314.99999999988</v>
          </cell>
        </row>
        <row r="4488">
          <cell r="B4488" t="str">
            <v>027</v>
          </cell>
          <cell r="C4488" t="str">
            <v>Dây thép buộc</v>
          </cell>
          <cell r="D4488" t="str">
            <v>kg</v>
          </cell>
          <cell r="E4488">
            <v>4.93</v>
          </cell>
          <cell r="F4488">
            <v>14545</v>
          </cell>
          <cell r="G4488">
            <v>71706.849999999991</v>
          </cell>
        </row>
        <row r="4489">
          <cell r="C4489" t="str">
            <v>b.) Nhân công</v>
          </cell>
        </row>
        <row r="4490">
          <cell r="B4490" t="str">
            <v>NC3,5_N2</v>
          </cell>
          <cell r="C4490" t="str">
            <v>Nhân công 3,5/7_nhóm 2</v>
          </cell>
          <cell r="D4490" t="str">
            <v>công</v>
          </cell>
          <cell r="E4490">
            <v>20.399999999999999</v>
          </cell>
          <cell r="F4490">
            <v>282343</v>
          </cell>
          <cell r="H4490">
            <v>5759797.1999999993</v>
          </cell>
        </row>
        <row r="4491">
          <cell r="B4491" t="str">
            <v>D3.5027</v>
          </cell>
          <cell r="C4491" t="str">
            <v>Làm dàn giáo rải dây vượt chướng ngại vật. Vượt đường dây trung thế 6-35kV. Tiết diện dây &gt; 500mm2</v>
          </cell>
          <cell r="D4491" t="str">
            <v>1 vị trí vượt</v>
          </cell>
          <cell r="G4491">
            <v>1052240.95</v>
          </cell>
          <cell r="H4491">
            <v>6911756.6399999997</v>
          </cell>
          <cell r="I4491">
            <v>0</v>
          </cell>
        </row>
        <row r="4492">
          <cell r="C4492" t="str">
            <v>a.) Vật liệu</v>
          </cell>
        </row>
        <row r="4493">
          <cell r="B4493" t="str">
            <v>114</v>
          </cell>
          <cell r="C4493" t="str">
            <v>Tre D8-10mm, L6-8m</v>
          </cell>
          <cell r="D4493" t="str">
            <v>cây</v>
          </cell>
          <cell r="E4493">
            <v>39.44</v>
          </cell>
          <cell r="F4493">
            <v>24500</v>
          </cell>
          <cell r="G4493">
            <v>966280</v>
          </cell>
        </row>
        <row r="4494">
          <cell r="B4494" t="str">
            <v>027</v>
          </cell>
          <cell r="C4494" t="str">
            <v>Dây thép buộc</v>
          </cell>
          <cell r="D4494" t="str">
            <v>kg</v>
          </cell>
          <cell r="E4494">
            <v>5.91</v>
          </cell>
          <cell r="F4494">
            <v>14545</v>
          </cell>
          <cell r="G4494">
            <v>85960.95</v>
          </cell>
        </row>
        <row r="4495">
          <cell r="C4495" t="str">
            <v>b.) Nhân công</v>
          </cell>
        </row>
        <row r="4496">
          <cell r="B4496" t="str">
            <v>NC3,5_N2</v>
          </cell>
          <cell r="C4496" t="str">
            <v>Nhân công 3,5/7_nhóm 2</v>
          </cell>
          <cell r="D4496" t="str">
            <v>công</v>
          </cell>
          <cell r="E4496">
            <v>24.48</v>
          </cell>
          <cell r="F4496">
            <v>282343</v>
          </cell>
          <cell r="H4496">
            <v>6911756.6399999997</v>
          </cell>
        </row>
        <row r="4497">
          <cell r="B4497" t="str">
            <v>D3.5033</v>
          </cell>
          <cell r="C4497" t="str">
            <v>Làm dàn giáo rải dây vượt chướng ngại vật. Vượt đường dây &lt;= 110kV. Tiết diện dây &lt;= 150mm2</v>
          </cell>
          <cell r="D4497" t="str">
            <v>1 vị trí vượt</v>
          </cell>
          <cell r="G4497">
            <v>398044.5</v>
          </cell>
          <cell r="H4497">
            <v>5790854.9300000006</v>
          </cell>
          <cell r="I4497">
            <v>0</v>
          </cell>
        </row>
        <row r="4498">
          <cell r="C4498" t="str">
            <v>a.) Vật liệu</v>
          </cell>
        </row>
        <row r="4499">
          <cell r="B4499" t="str">
            <v>114</v>
          </cell>
          <cell r="C4499" t="str">
            <v>Tre D8-10mm, L6-8m</v>
          </cell>
          <cell r="D4499" t="str">
            <v>cây</v>
          </cell>
          <cell r="E4499">
            <v>15</v>
          </cell>
          <cell r="F4499">
            <v>24500</v>
          </cell>
          <cell r="G4499">
            <v>367500</v>
          </cell>
        </row>
        <row r="4500">
          <cell r="B4500" t="str">
            <v>027</v>
          </cell>
          <cell r="C4500" t="str">
            <v>Dây thép buộc</v>
          </cell>
          <cell r="D4500" t="str">
            <v>kg</v>
          </cell>
          <cell r="E4500">
            <v>2.1</v>
          </cell>
          <cell r="F4500">
            <v>14545</v>
          </cell>
          <cell r="G4500">
            <v>30544.5</v>
          </cell>
        </row>
        <row r="4501">
          <cell r="C4501" t="str">
            <v>b.) Nhân công</v>
          </cell>
        </row>
        <row r="4502">
          <cell r="B4502" t="str">
            <v>NC3,5_N2</v>
          </cell>
          <cell r="C4502" t="str">
            <v>Nhân công 3,5/7_nhóm 2</v>
          </cell>
          <cell r="D4502" t="str">
            <v>công</v>
          </cell>
          <cell r="E4502">
            <v>20.51</v>
          </cell>
          <cell r="F4502">
            <v>282343</v>
          </cell>
          <cell r="H4502">
            <v>5790854.9300000006</v>
          </cell>
        </row>
        <row r="4503">
          <cell r="B4503" t="str">
            <v>D3.5034</v>
          </cell>
          <cell r="C4503" t="str">
            <v>Làm dàn giáo rải dây vượt chướng ngại vật. Vượt đường dây &lt;= 110kV. Tiết diện dây &lt;= 240mm2</v>
          </cell>
          <cell r="D4503" t="str">
            <v>1 vị trí vượt</v>
          </cell>
          <cell r="G4503">
            <v>480271.5</v>
          </cell>
          <cell r="H4503">
            <v>6508006.1500000004</v>
          </cell>
          <cell r="I4503">
            <v>0</v>
          </cell>
        </row>
        <row r="4504">
          <cell r="C4504" t="str">
            <v>a.) Vật liệu</v>
          </cell>
        </row>
        <row r="4505">
          <cell r="B4505" t="str">
            <v>114</v>
          </cell>
          <cell r="C4505" t="str">
            <v>Tre D8-10mm, L6-8m</v>
          </cell>
          <cell r="D4505" t="str">
            <v>cây</v>
          </cell>
          <cell r="E4505">
            <v>18</v>
          </cell>
          <cell r="F4505">
            <v>24500</v>
          </cell>
          <cell r="G4505">
            <v>441000</v>
          </cell>
        </row>
        <row r="4506">
          <cell r="B4506" t="str">
            <v>027</v>
          </cell>
          <cell r="C4506" t="str">
            <v>Dây thép buộc</v>
          </cell>
          <cell r="D4506" t="str">
            <v>kg</v>
          </cell>
          <cell r="E4506">
            <v>2.7</v>
          </cell>
          <cell r="F4506">
            <v>14545</v>
          </cell>
          <cell r="G4506">
            <v>39271.5</v>
          </cell>
        </row>
        <row r="4507">
          <cell r="C4507" t="str">
            <v>b.) Nhân công</v>
          </cell>
        </row>
        <row r="4508">
          <cell r="B4508" t="str">
            <v>NC3,5_N2</v>
          </cell>
          <cell r="C4508" t="str">
            <v>Nhân công 3,5/7_nhóm 2</v>
          </cell>
          <cell r="D4508" t="str">
            <v>công</v>
          </cell>
          <cell r="E4508">
            <v>23.05</v>
          </cell>
          <cell r="F4508">
            <v>282343</v>
          </cell>
          <cell r="H4508">
            <v>6508006.1500000004</v>
          </cell>
        </row>
        <row r="4509">
          <cell r="B4509" t="str">
            <v>D3.5035</v>
          </cell>
          <cell r="C4509" t="str">
            <v>Làm dàn giáo rải dây vượt chướng ngại vật. Vượt đường dây &lt;= 110kV. Tiết diện dây &lt;= 400mm2</v>
          </cell>
          <cell r="D4509" t="str">
            <v>1 vị trí vượt</v>
          </cell>
          <cell r="G4509">
            <v>863379.35</v>
          </cell>
          <cell r="H4509">
            <v>9825536.3999999985</v>
          </cell>
          <cell r="I4509">
            <v>0</v>
          </cell>
        </row>
        <row r="4510">
          <cell r="C4510" t="str">
            <v>a.) Vật liệu</v>
          </cell>
        </row>
        <row r="4511">
          <cell r="B4511" t="str">
            <v>114</v>
          </cell>
          <cell r="C4511" t="str">
            <v>Tre D8-10mm, L6-8m</v>
          </cell>
          <cell r="D4511" t="str">
            <v>cây</v>
          </cell>
          <cell r="E4511">
            <v>32.61</v>
          </cell>
          <cell r="F4511">
            <v>24500</v>
          </cell>
          <cell r="G4511">
            <v>798945</v>
          </cell>
        </row>
        <row r="4512">
          <cell r="B4512" t="str">
            <v>027</v>
          </cell>
          <cell r="C4512" t="str">
            <v>Dây thép buộc</v>
          </cell>
          <cell r="D4512" t="str">
            <v>kg</v>
          </cell>
          <cell r="E4512">
            <v>4.43</v>
          </cell>
          <cell r="F4512">
            <v>14545</v>
          </cell>
          <cell r="G4512">
            <v>64434.35</v>
          </cell>
        </row>
        <row r="4513">
          <cell r="C4513" t="str">
            <v>b.) Nhân công</v>
          </cell>
        </row>
        <row r="4514">
          <cell r="B4514" t="str">
            <v>NC3,5_N2</v>
          </cell>
          <cell r="C4514" t="str">
            <v>Nhân công 3,5/7_nhóm 2</v>
          </cell>
          <cell r="D4514" t="str">
            <v>công</v>
          </cell>
          <cell r="E4514">
            <v>34.799999999999997</v>
          </cell>
          <cell r="F4514">
            <v>282343</v>
          </cell>
          <cell r="H4514">
            <v>9825536.3999999985</v>
          </cell>
        </row>
        <row r="4515">
          <cell r="B4515" t="str">
            <v>D3.5036</v>
          </cell>
          <cell r="C4515" t="str">
            <v>Làm dàn giáo rải dây vượt chướng ngại vật. Vượt đường dây &lt;= 110kV. Tiết diện dây &lt;= 500mm2</v>
          </cell>
          <cell r="D4515" t="str">
            <v>1 vị trí vượt</v>
          </cell>
          <cell r="G4515">
            <v>1037082.55</v>
          </cell>
          <cell r="H4515">
            <v>11790643.68</v>
          </cell>
          <cell r="I4515">
            <v>0</v>
          </cell>
        </row>
        <row r="4516">
          <cell r="C4516" t="str">
            <v>a.) Vật liệu</v>
          </cell>
        </row>
        <row r="4517">
          <cell r="B4517" t="str">
            <v>114</v>
          </cell>
          <cell r="C4517" t="str">
            <v>Tre D8-10mm, L6-8m</v>
          </cell>
          <cell r="D4517" t="str">
            <v>cây</v>
          </cell>
          <cell r="E4517">
            <v>39.130000000000003</v>
          </cell>
          <cell r="F4517">
            <v>24500</v>
          </cell>
          <cell r="G4517">
            <v>958685.00000000012</v>
          </cell>
        </row>
        <row r="4518">
          <cell r="B4518" t="str">
            <v>027</v>
          </cell>
          <cell r="C4518" t="str">
            <v>Dây thép buộc</v>
          </cell>
          <cell r="D4518" t="str">
            <v>kg</v>
          </cell>
          <cell r="E4518">
            <v>5.39</v>
          </cell>
          <cell r="F4518">
            <v>14545</v>
          </cell>
          <cell r="G4518">
            <v>78397.549999999988</v>
          </cell>
        </row>
        <row r="4519">
          <cell r="C4519" t="str">
            <v>b.) Nhân công</v>
          </cell>
        </row>
        <row r="4520">
          <cell r="B4520" t="str">
            <v>NC3,5_N2</v>
          </cell>
          <cell r="C4520" t="str">
            <v>Nhân công 3,5/7_nhóm 2</v>
          </cell>
          <cell r="D4520" t="str">
            <v>công</v>
          </cell>
          <cell r="E4520">
            <v>41.76</v>
          </cell>
          <cell r="F4520">
            <v>282343</v>
          </cell>
          <cell r="H4520">
            <v>11790643.68</v>
          </cell>
        </row>
        <row r="4521">
          <cell r="B4521" t="str">
            <v>D3.5037</v>
          </cell>
          <cell r="C4521" t="str">
            <v>Làm dàn giáo rải dây vượt chướng ngại vật. Vượt đường dây &lt;= 110kV. Tiết diện dây &gt; 500mm2</v>
          </cell>
          <cell r="D4521" t="str">
            <v>1 vị trí vượt</v>
          </cell>
          <cell r="G4521">
            <v>1244626.1499999999</v>
          </cell>
          <cell r="H4521">
            <v>14148207.73</v>
          </cell>
          <cell r="I4521">
            <v>0</v>
          </cell>
        </row>
        <row r="4522">
          <cell r="C4522" t="str">
            <v>a.) Vật liệu</v>
          </cell>
        </row>
        <row r="4523">
          <cell r="B4523" t="str">
            <v>114</v>
          </cell>
          <cell r="C4523" t="str">
            <v>Tre D8-10mm, L6-8m</v>
          </cell>
          <cell r="D4523" t="str">
            <v>cây</v>
          </cell>
          <cell r="E4523">
            <v>46.96</v>
          </cell>
          <cell r="F4523">
            <v>24500</v>
          </cell>
          <cell r="G4523">
            <v>1150520</v>
          </cell>
        </row>
        <row r="4524">
          <cell r="B4524" t="str">
            <v>027</v>
          </cell>
          <cell r="C4524" t="str">
            <v>Dây thép buộc</v>
          </cell>
          <cell r="D4524" t="str">
            <v>kg</v>
          </cell>
          <cell r="E4524">
            <v>6.47</v>
          </cell>
          <cell r="F4524">
            <v>14545</v>
          </cell>
          <cell r="G4524">
            <v>94106.15</v>
          </cell>
        </row>
        <row r="4525">
          <cell r="C4525" t="str">
            <v>b.) Nhân công</v>
          </cell>
        </row>
        <row r="4526">
          <cell r="B4526" t="str">
            <v>NC3,5_N2</v>
          </cell>
          <cell r="C4526" t="str">
            <v>Nhân công 3,5/7_nhóm 2</v>
          </cell>
          <cell r="D4526" t="str">
            <v>công</v>
          </cell>
          <cell r="E4526">
            <v>50.11</v>
          </cell>
          <cell r="F4526">
            <v>282343</v>
          </cell>
          <cell r="H4526">
            <v>14148207.73</v>
          </cell>
        </row>
        <row r="4527">
          <cell r="B4527" t="str">
            <v>D3.5045</v>
          </cell>
          <cell r="C4527" t="str">
            <v>Làm dàn giáo rải dây vượt chướng ngại vật. Vượt đường dây &lt;= 220kV. Tiết diện dây &lt;= 400mm2</v>
          </cell>
          <cell r="D4527" t="str">
            <v>1 vị trí vượt</v>
          </cell>
          <cell r="G4527">
            <v>1034755.3500000001</v>
          </cell>
          <cell r="H4527">
            <v>11790643.68</v>
          </cell>
          <cell r="I4527">
            <v>0</v>
          </cell>
        </row>
        <row r="4528">
          <cell r="C4528" t="str">
            <v>a.) Vật liệu</v>
          </cell>
        </row>
        <row r="4529">
          <cell r="B4529" t="str">
            <v>114</v>
          </cell>
          <cell r="C4529" t="str">
            <v>Tre D8-10mm, L6-8m</v>
          </cell>
          <cell r="D4529" t="str">
            <v>cây</v>
          </cell>
          <cell r="E4529">
            <v>39.130000000000003</v>
          </cell>
          <cell r="F4529">
            <v>24500</v>
          </cell>
          <cell r="G4529">
            <v>958685.00000000012</v>
          </cell>
        </row>
        <row r="4530">
          <cell r="B4530" t="str">
            <v>027</v>
          </cell>
          <cell r="C4530" t="str">
            <v>Dây thép buộc</v>
          </cell>
          <cell r="D4530" t="str">
            <v>kg</v>
          </cell>
          <cell r="E4530">
            <v>5.23</v>
          </cell>
          <cell r="F4530">
            <v>14545</v>
          </cell>
          <cell r="G4530">
            <v>76070.350000000006</v>
          </cell>
        </row>
        <row r="4531">
          <cell r="C4531" t="str">
            <v>b.) Nhân công</v>
          </cell>
        </row>
        <row r="4532">
          <cell r="B4532" t="str">
            <v>NC3,5_N2</v>
          </cell>
          <cell r="C4532" t="str">
            <v>Nhân công 3,5/7_nhóm 2</v>
          </cell>
          <cell r="D4532" t="str">
            <v>công</v>
          </cell>
          <cell r="E4532">
            <v>41.76</v>
          </cell>
          <cell r="F4532">
            <v>282343</v>
          </cell>
          <cell r="H4532">
            <v>11790643.68</v>
          </cell>
        </row>
        <row r="4533">
          <cell r="B4533" t="str">
            <v>D3.5046</v>
          </cell>
          <cell r="C4533" t="str">
            <v>Làm dàn giáo rải dây vượt chướng ngại vật. Vượt đường dây &lt;= 220kV. Tiết diện dây &lt;= 500mm2</v>
          </cell>
          <cell r="D4533" t="str">
            <v>1 vị trí vượt</v>
          </cell>
          <cell r="G4533">
            <v>1244626.1499999999</v>
          </cell>
          <cell r="H4533">
            <v>14148207.73</v>
          </cell>
          <cell r="I4533">
            <v>0</v>
          </cell>
        </row>
        <row r="4534">
          <cell r="C4534" t="str">
            <v>a.) Vật liệu</v>
          </cell>
        </row>
        <row r="4535">
          <cell r="B4535" t="str">
            <v>114</v>
          </cell>
          <cell r="C4535" t="str">
            <v>Tre D8-10mm, L6-8m</v>
          </cell>
          <cell r="D4535" t="str">
            <v>cây</v>
          </cell>
          <cell r="E4535">
            <v>46.96</v>
          </cell>
          <cell r="F4535">
            <v>24500</v>
          </cell>
          <cell r="G4535">
            <v>1150520</v>
          </cell>
        </row>
        <row r="4536">
          <cell r="B4536" t="str">
            <v>027</v>
          </cell>
          <cell r="C4536" t="str">
            <v>Dây thép buộc</v>
          </cell>
          <cell r="D4536" t="str">
            <v>kg</v>
          </cell>
          <cell r="E4536">
            <v>6.47</v>
          </cell>
          <cell r="F4536">
            <v>14545</v>
          </cell>
          <cell r="G4536">
            <v>94106.15</v>
          </cell>
        </row>
        <row r="4537">
          <cell r="C4537" t="str">
            <v>b.) Nhân công</v>
          </cell>
        </row>
        <row r="4538">
          <cell r="B4538" t="str">
            <v>NC3,5_N2</v>
          </cell>
          <cell r="C4538" t="str">
            <v>Nhân công 3,5/7_nhóm 2</v>
          </cell>
          <cell r="D4538" t="str">
            <v>công</v>
          </cell>
          <cell r="E4538">
            <v>50.11</v>
          </cell>
          <cell r="F4538">
            <v>282343</v>
          </cell>
          <cell r="H4538">
            <v>14148207.73</v>
          </cell>
        </row>
        <row r="4539">
          <cell r="B4539" t="str">
            <v>D3.5047</v>
          </cell>
          <cell r="C4539" t="str">
            <v>Làm dàn giáo rải dây vượt chướng ngại vật. Vượt đường dây &lt;= 220kV. Tiết diện dây &gt; 500mm2</v>
          </cell>
          <cell r="D4539" t="str">
            <v>1 vị trí vượt</v>
          </cell>
          <cell r="G4539">
            <v>1493589.65</v>
          </cell>
          <cell r="H4539">
            <v>16977284.59</v>
          </cell>
          <cell r="I4539">
            <v>0</v>
          </cell>
        </row>
        <row r="4540">
          <cell r="C4540" t="str">
            <v>a.) Vật liệu</v>
          </cell>
        </row>
        <row r="4541">
          <cell r="B4541" t="str">
            <v>114</v>
          </cell>
          <cell r="C4541" t="str">
            <v>Tre D8-10mm, L6-8m</v>
          </cell>
          <cell r="D4541" t="str">
            <v>cây</v>
          </cell>
          <cell r="E4541">
            <v>56.35</v>
          </cell>
          <cell r="F4541">
            <v>24500</v>
          </cell>
          <cell r="G4541">
            <v>1380575</v>
          </cell>
        </row>
        <row r="4542">
          <cell r="B4542" t="str">
            <v>027</v>
          </cell>
          <cell r="C4542" t="str">
            <v>Dây thép buộc</v>
          </cell>
          <cell r="D4542" t="str">
            <v>kg</v>
          </cell>
          <cell r="E4542">
            <v>7.77</v>
          </cell>
          <cell r="F4542">
            <v>14545</v>
          </cell>
          <cell r="G4542">
            <v>113014.65</v>
          </cell>
        </row>
        <row r="4543">
          <cell r="C4543" t="str">
            <v>b.) Nhân công</v>
          </cell>
        </row>
        <row r="4544">
          <cell r="B4544" t="str">
            <v>NC3,5_N2</v>
          </cell>
          <cell r="C4544" t="str">
            <v>Nhân công 3,5/7_nhóm 2</v>
          </cell>
          <cell r="D4544" t="str">
            <v>công</v>
          </cell>
          <cell r="E4544">
            <v>60.13</v>
          </cell>
          <cell r="F4544">
            <v>282343</v>
          </cell>
          <cell r="H4544">
            <v>16977284.59</v>
          </cell>
        </row>
        <row r="4545">
          <cell r="B4545" t="str">
            <v>D3.5051</v>
          </cell>
          <cell r="C4545" t="str">
            <v>Làm dàn giáo rải dây vượt chướng ngại vật. Vượt đường ô tô rộng 3m &lt; rộng &lt;= 5m, nhà dân cao &lt;= 7m. Tiết diện dây &lt;= 50mm2</v>
          </cell>
          <cell r="D4545" t="str">
            <v>1 vị trí vượt</v>
          </cell>
          <cell r="G4545">
            <v>213454</v>
          </cell>
          <cell r="H4545">
            <v>1925579.26</v>
          </cell>
          <cell r="I4545">
            <v>0</v>
          </cell>
        </row>
        <row r="4546">
          <cell r="C4546" t="str">
            <v>a.) Vật liệu</v>
          </cell>
        </row>
        <row r="4547">
          <cell r="B4547" t="str">
            <v>114</v>
          </cell>
          <cell r="C4547" t="str">
            <v>Tre D8-10mm, L6-8m</v>
          </cell>
          <cell r="D4547" t="str">
            <v>cây</v>
          </cell>
          <cell r="E4547">
            <v>8</v>
          </cell>
          <cell r="F4547">
            <v>24500</v>
          </cell>
          <cell r="G4547">
            <v>196000</v>
          </cell>
        </row>
        <row r="4548">
          <cell r="B4548" t="str">
            <v>027</v>
          </cell>
          <cell r="C4548" t="str">
            <v>Dây thép buộc</v>
          </cell>
          <cell r="D4548" t="str">
            <v>kg</v>
          </cell>
          <cell r="E4548">
            <v>1.2</v>
          </cell>
          <cell r="F4548">
            <v>14545</v>
          </cell>
          <cell r="G4548">
            <v>17454</v>
          </cell>
        </row>
        <row r="4549">
          <cell r="C4549" t="str">
            <v>b.) Nhân công</v>
          </cell>
        </row>
        <row r="4550">
          <cell r="B4550" t="str">
            <v>NC3,5_N2</v>
          </cell>
          <cell r="C4550" t="str">
            <v>Nhân công 3,5/7_nhóm 2</v>
          </cell>
          <cell r="D4550" t="str">
            <v>công</v>
          </cell>
          <cell r="E4550">
            <v>6.82</v>
          </cell>
          <cell r="F4550">
            <v>282343</v>
          </cell>
          <cell r="H4550">
            <v>1925579.26</v>
          </cell>
        </row>
        <row r="4551">
          <cell r="B4551" t="str">
            <v>D3.5052</v>
          </cell>
          <cell r="C4551" t="str">
            <v>Làm dàn giáo rải dây vượt chướng ngại vật. Vượt đường ô tô rộng 3m &lt; rộng &lt;= 5m, nhà dân cao &lt;= 7m. Tiết diện dây &lt;= 95mm2</v>
          </cell>
          <cell r="D4551" t="str">
            <v>1 vị trí vượt</v>
          </cell>
          <cell r="G4551">
            <v>266817.5</v>
          </cell>
          <cell r="H4551">
            <v>2216392.5499999998</v>
          </cell>
          <cell r="I4551">
            <v>0</v>
          </cell>
        </row>
        <row r="4552">
          <cell r="C4552" t="str">
            <v>a.) Vật liệu</v>
          </cell>
        </row>
        <row r="4553">
          <cell r="B4553" t="str">
            <v>114</v>
          </cell>
          <cell r="C4553" t="str">
            <v>Tre D8-10mm, L6-8m</v>
          </cell>
          <cell r="D4553" t="str">
            <v>cây</v>
          </cell>
          <cell r="E4553">
            <v>10</v>
          </cell>
          <cell r="F4553">
            <v>24500</v>
          </cell>
          <cell r="G4553">
            <v>245000</v>
          </cell>
        </row>
        <row r="4554">
          <cell r="B4554" t="str">
            <v>027</v>
          </cell>
          <cell r="C4554" t="str">
            <v>Dây thép buộc</v>
          </cell>
          <cell r="D4554" t="str">
            <v>kg</v>
          </cell>
          <cell r="E4554">
            <v>1.5</v>
          </cell>
          <cell r="F4554">
            <v>14545</v>
          </cell>
          <cell r="G4554">
            <v>21817.5</v>
          </cell>
        </row>
        <row r="4555">
          <cell r="C4555" t="str">
            <v>b.) Nhân công</v>
          </cell>
        </row>
        <row r="4556">
          <cell r="B4556" t="str">
            <v>NC3,5_N2</v>
          </cell>
          <cell r="C4556" t="str">
            <v>Nhân công 3,5/7_nhóm 2</v>
          </cell>
          <cell r="D4556" t="str">
            <v>công</v>
          </cell>
          <cell r="E4556">
            <v>7.85</v>
          </cell>
          <cell r="F4556">
            <v>282343</v>
          </cell>
          <cell r="H4556">
            <v>2216392.5499999998</v>
          </cell>
        </row>
        <row r="4557">
          <cell r="B4557" t="str">
            <v>D3.5053</v>
          </cell>
          <cell r="C4557" t="str">
            <v>Làm dàn giáo rải dây vượt chướng ngại vật. Vượt đường ô tô rộng 3m &lt; rộng &lt;= 5m, nhà dân cao &lt;= 7m. Tiết diện dây &lt;= 150mm2</v>
          </cell>
          <cell r="D4557" t="str">
            <v>1 vị trí vượt</v>
          </cell>
          <cell r="G4557">
            <v>320181</v>
          </cell>
          <cell r="H4557">
            <v>2713316.23</v>
          </cell>
          <cell r="I4557">
            <v>0</v>
          </cell>
        </row>
        <row r="4558">
          <cell r="C4558" t="str">
            <v>a.) Vật liệu</v>
          </cell>
        </row>
        <row r="4559">
          <cell r="B4559" t="str">
            <v>114</v>
          </cell>
          <cell r="C4559" t="str">
            <v>Tre D8-10mm, L6-8m</v>
          </cell>
          <cell r="D4559" t="str">
            <v>cây</v>
          </cell>
          <cell r="E4559">
            <v>12</v>
          </cell>
          <cell r="F4559">
            <v>24500</v>
          </cell>
          <cell r="G4559">
            <v>294000</v>
          </cell>
        </row>
        <row r="4560">
          <cell r="B4560" t="str">
            <v>027</v>
          </cell>
          <cell r="C4560" t="str">
            <v>Dây thép buộc</v>
          </cell>
          <cell r="D4560" t="str">
            <v>kg</v>
          </cell>
          <cell r="E4560">
            <v>1.8</v>
          </cell>
          <cell r="F4560">
            <v>14545</v>
          </cell>
          <cell r="G4560">
            <v>26181</v>
          </cell>
        </row>
        <row r="4561">
          <cell r="C4561" t="str">
            <v>b.) Nhân công</v>
          </cell>
        </row>
        <row r="4562">
          <cell r="B4562" t="str">
            <v>NC3,5_N2</v>
          </cell>
          <cell r="C4562" t="str">
            <v>Nhân công 3,5/7_nhóm 2</v>
          </cell>
          <cell r="D4562" t="str">
            <v>công</v>
          </cell>
          <cell r="E4562">
            <v>9.61</v>
          </cell>
          <cell r="F4562">
            <v>282343</v>
          </cell>
          <cell r="H4562">
            <v>2713316.23</v>
          </cell>
        </row>
        <row r="4563">
          <cell r="B4563" t="str">
            <v>D3.5054</v>
          </cell>
          <cell r="C4563" t="str">
            <v>Làm dàn giáo rải dây vượt chướng ngại vật. Vượt đường ô tô rộng 3m &lt; rộng &lt;= 5m, nhà dân cao &lt;= 7m. Tiết diện dây &lt;= 240mm2</v>
          </cell>
          <cell r="D4563" t="str">
            <v>1 vị trí vượt</v>
          </cell>
          <cell r="G4563">
            <v>400226.25</v>
          </cell>
          <cell r="H4563">
            <v>3035187.25</v>
          </cell>
          <cell r="I4563">
            <v>0</v>
          </cell>
        </row>
        <row r="4564">
          <cell r="C4564" t="str">
            <v>a.) Vật liệu</v>
          </cell>
        </row>
        <row r="4565">
          <cell r="B4565" t="str">
            <v>114</v>
          </cell>
          <cell r="C4565" t="str">
            <v>Tre D8-10mm, L6-8m</v>
          </cell>
          <cell r="D4565" t="str">
            <v>cây</v>
          </cell>
          <cell r="E4565">
            <v>15</v>
          </cell>
          <cell r="F4565">
            <v>24500</v>
          </cell>
          <cell r="G4565">
            <v>367500</v>
          </cell>
        </row>
        <row r="4566">
          <cell r="B4566" t="str">
            <v>027</v>
          </cell>
          <cell r="C4566" t="str">
            <v>Dây thép buộc</v>
          </cell>
          <cell r="D4566" t="str">
            <v>kg</v>
          </cell>
          <cell r="E4566">
            <v>2.25</v>
          </cell>
          <cell r="F4566">
            <v>14545</v>
          </cell>
          <cell r="G4566">
            <v>32726.25</v>
          </cell>
        </row>
        <row r="4567">
          <cell r="C4567" t="str">
            <v>b.) Nhân công</v>
          </cell>
        </row>
        <row r="4568">
          <cell r="B4568" t="str">
            <v>NC3,5_N2</v>
          </cell>
          <cell r="C4568" t="str">
            <v>Nhân công 3,5/7_nhóm 2</v>
          </cell>
          <cell r="D4568" t="str">
            <v>công</v>
          </cell>
          <cell r="E4568">
            <v>10.75</v>
          </cell>
          <cell r="F4568">
            <v>282343</v>
          </cell>
          <cell r="H4568">
            <v>3035187.25</v>
          </cell>
        </row>
        <row r="4569">
          <cell r="B4569" t="str">
            <v>D3.5055</v>
          </cell>
          <cell r="C4569" t="str">
            <v>Làm dàn giáo rải dây vượt chướng ngại vật. Vượt đường ô tô rộng 3m &lt; rộng &lt;= 5m, nhà dân cao &lt;= 7m. Tiết diện dây &lt;= 400mm2</v>
          </cell>
          <cell r="D4569" t="str">
            <v>1 vị trí vượt</v>
          </cell>
          <cell r="G4569">
            <v>602944.94999999995</v>
          </cell>
          <cell r="H4569">
            <v>4178676.4000000004</v>
          </cell>
          <cell r="I4569">
            <v>0</v>
          </cell>
        </row>
        <row r="4570">
          <cell r="C4570" t="str">
            <v>a.) Vật liệu</v>
          </cell>
        </row>
        <row r="4571">
          <cell r="B4571" t="str">
            <v>114</v>
          </cell>
          <cell r="C4571" t="str">
            <v>Tre D8-10mm, L6-8m</v>
          </cell>
          <cell r="D4571" t="str">
            <v>cây</v>
          </cell>
          <cell r="E4571">
            <v>22.17</v>
          </cell>
          <cell r="F4571">
            <v>24500</v>
          </cell>
          <cell r="G4571">
            <v>543165</v>
          </cell>
        </row>
        <row r="4572">
          <cell r="B4572" t="str">
            <v>027</v>
          </cell>
          <cell r="C4572" t="str">
            <v>Dây thép buộc</v>
          </cell>
          <cell r="D4572" t="str">
            <v>kg</v>
          </cell>
          <cell r="E4572">
            <v>4.1100000000000003</v>
          </cell>
          <cell r="F4572">
            <v>14545</v>
          </cell>
          <cell r="G4572">
            <v>59779.950000000004</v>
          </cell>
        </row>
        <row r="4573">
          <cell r="C4573" t="str">
            <v>b.) Nhân công</v>
          </cell>
        </row>
        <row r="4574">
          <cell r="B4574" t="str">
            <v>NC3,5_N2</v>
          </cell>
          <cell r="C4574" t="str">
            <v>Nhân công 3,5/7_nhóm 2</v>
          </cell>
          <cell r="D4574" t="str">
            <v>công</v>
          </cell>
          <cell r="E4574">
            <v>14.8</v>
          </cell>
          <cell r="F4574">
            <v>282343</v>
          </cell>
          <cell r="H4574">
            <v>4178676.4000000004</v>
          </cell>
        </row>
        <row r="4575">
          <cell r="B4575" t="str">
            <v>D3.5056</v>
          </cell>
          <cell r="C4575" t="str">
            <v>Làm dàn giáo rải dây vượt chướng ngại vật. Vượt đường ô tô rộng 3m &lt; rộng &lt;= 5m, nhà dân cao &lt;= 7m. Tiết diện dây &lt;= 500mm2</v>
          </cell>
          <cell r="D4575" t="str">
            <v>1 vị trí vượt</v>
          </cell>
          <cell r="G4575">
            <v>723651.85</v>
          </cell>
          <cell r="H4575">
            <v>5014411.6800000006</v>
          </cell>
          <cell r="I4575">
            <v>0</v>
          </cell>
        </row>
        <row r="4576">
          <cell r="C4576" t="str">
            <v>a.) Vật liệu</v>
          </cell>
        </row>
        <row r="4577">
          <cell r="B4577" t="str">
            <v>114</v>
          </cell>
          <cell r="C4577" t="str">
            <v>Tre D8-10mm, L6-8m</v>
          </cell>
          <cell r="D4577" t="str">
            <v>cây</v>
          </cell>
          <cell r="E4577">
            <v>26.61</v>
          </cell>
          <cell r="F4577">
            <v>24500</v>
          </cell>
          <cell r="G4577">
            <v>651945</v>
          </cell>
        </row>
        <row r="4578">
          <cell r="B4578" t="str">
            <v>027</v>
          </cell>
          <cell r="C4578" t="str">
            <v>Dây thép buộc</v>
          </cell>
          <cell r="D4578" t="str">
            <v>kg</v>
          </cell>
          <cell r="E4578">
            <v>4.93</v>
          </cell>
          <cell r="F4578">
            <v>14545</v>
          </cell>
          <cell r="G4578">
            <v>71706.849999999991</v>
          </cell>
        </row>
        <row r="4579">
          <cell r="C4579" t="str">
            <v>b.) Nhân công</v>
          </cell>
        </row>
        <row r="4580">
          <cell r="B4580" t="str">
            <v>NC3,5_N2</v>
          </cell>
          <cell r="C4580" t="str">
            <v>Nhân công 3,5/7_nhóm 2</v>
          </cell>
          <cell r="D4580" t="str">
            <v>công</v>
          </cell>
          <cell r="E4580">
            <v>17.760000000000002</v>
          </cell>
          <cell r="F4580">
            <v>282343</v>
          </cell>
          <cell r="H4580">
            <v>5014411.6800000006</v>
          </cell>
        </row>
        <row r="4581">
          <cell r="B4581" t="str">
            <v>D3.5057</v>
          </cell>
          <cell r="C4581" t="str">
            <v>Làm dàn giáo rải dây vượt chướng ngại vật. Vượt đường ô tô rộng 3m &lt; rộng &lt;= 5m, nhà dân cao &lt;= 7m. Tiết diện dây &gt; 500mm2</v>
          </cell>
          <cell r="D4581" t="str">
            <v>1 vị trí vượt</v>
          </cell>
          <cell r="G4581">
            <v>868245.95</v>
          </cell>
          <cell r="H4581">
            <v>5339106.13</v>
          </cell>
          <cell r="I4581">
            <v>0</v>
          </cell>
        </row>
        <row r="4582">
          <cell r="C4582" t="str">
            <v>a.) Vật liệu</v>
          </cell>
        </row>
        <row r="4583">
          <cell r="B4583" t="str">
            <v>114</v>
          </cell>
          <cell r="C4583" t="str">
            <v>Tre D8-10mm, L6-8m</v>
          </cell>
          <cell r="D4583" t="str">
            <v>cây</v>
          </cell>
          <cell r="E4583">
            <v>31.93</v>
          </cell>
          <cell r="F4583">
            <v>24500</v>
          </cell>
          <cell r="G4583">
            <v>782285</v>
          </cell>
        </row>
        <row r="4584">
          <cell r="B4584" t="str">
            <v>027</v>
          </cell>
          <cell r="C4584" t="str">
            <v>Dây thép buộc</v>
          </cell>
          <cell r="D4584" t="str">
            <v>kg</v>
          </cell>
          <cell r="E4584">
            <v>5.91</v>
          </cell>
          <cell r="F4584">
            <v>14545</v>
          </cell>
          <cell r="G4584">
            <v>85960.95</v>
          </cell>
        </row>
        <row r="4585">
          <cell r="C4585" t="str">
            <v>b.) Nhân công</v>
          </cell>
        </row>
        <row r="4586">
          <cell r="B4586" t="str">
            <v>NC3,5_N2</v>
          </cell>
          <cell r="C4586" t="str">
            <v>Nhân công 3,5/7_nhóm 2</v>
          </cell>
          <cell r="D4586" t="str">
            <v>công</v>
          </cell>
          <cell r="E4586">
            <v>18.91</v>
          </cell>
          <cell r="F4586">
            <v>282343</v>
          </cell>
          <cell r="H4586">
            <v>5339106.13</v>
          </cell>
        </row>
        <row r="4587">
          <cell r="B4587" t="str">
            <v>D3.5061</v>
          </cell>
          <cell r="C4587" t="str">
            <v>Làm dàn giáo rải dây vượt chướng ngại vật. Vượt đường ô tô rộng 5m &lt; rộng &lt;= 10m, đường sắt, nhà dân cao &gt; 7m. Tiết diện dây &lt;= 50mm2</v>
          </cell>
          <cell r="D4587" t="str">
            <v>1 vị trí vượt</v>
          </cell>
          <cell r="G4587">
            <v>266817.5</v>
          </cell>
          <cell r="H4587">
            <v>2292625.1599999997</v>
          </cell>
          <cell r="I4587">
            <v>0</v>
          </cell>
        </row>
        <row r="4588">
          <cell r="C4588" t="str">
            <v>a.) Vật liệu</v>
          </cell>
        </row>
        <row r="4589">
          <cell r="B4589" t="str">
            <v>114</v>
          </cell>
          <cell r="C4589" t="str">
            <v>Tre D8-10mm, L6-8m</v>
          </cell>
          <cell r="D4589" t="str">
            <v>cây</v>
          </cell>
          <cell r="E4589">
            <v>10</v>
          </cell>
          <cell r="F4589">
            <v>24500</v>
          </cell>
          <cell r="G4589">
            <v>245000</v>
          </cell>
        </row>
        <row r="4590">
          <cell r="B4590" t="str">
            <v>027</v>
          </cell>
          <cell r="C4590" t="str">
            <v>Dây thép buộc</v>
          </cell>
          <cell r="D4590" t="str">
            <v>kg</v>
          </cell>
          <cell r="E4590">
            <v>1.5</v>
          </cell>
          <cell r="F4590">
            <v>14545</v>
          </cell>
          <cell r="G4590">
            <v>21817.5</v>
          </cell>
        </row>
        <row r="4591">
          <cell r="C4591" t="str">
            <v>b.) Nhân công</v>
          </cell>
        </row>
        <row r="4592">
          <cell r="B4592" t="str">
            <v>NC3,5_N2</v>
          </cell>
          <cell r="C4592" t="str">
            <v>Nhân công 3,5/7_nhóm 2</v>
          </cell>
          <cell r="D4592" t="str">
            <v>công</v>
          </cell>
          <cell r="E4592">
            <v>8.1199999999999992</v>
          </cell>
          <cell r="F4592">
            <v>282343</v>
          </cell>
          <cell r="H4592">
            <v>2292625.1599999997</v>
          </cell>
        </row>
        <row r="4593">
          <cell r="B4593" t="str">
            <v>D3.5062</v>
          </cell>
          <cell r="C4593" t="str">
            <v>Làm dàn giáo rải dây vượt chướng ngại vật. Vượt đường ô tô rộng 5m &lt; rộng &lt;= 10m, đường sắt, nhà dân cao &gt; 7m. Tiết diện dây &lt;= 95mm2</v>
          </cell>
          <cell r="D4593" t="str">
            <v>1 vị trí vượt</v>
          </cell>
          <cell r="G4593">
            <v>370490.05</v>
          </cell>
          <cell r="H4593">
            <v>2899662.61</v>
          </cell>
          <cell r="I4593">
            <v>0</v>
          </cell>
        </row>
        <row r="4594">
          <cell r="C4594" t="str">
            <v>a.) Vật liệu</v>
          </cell>
        </row>
        <row r="4595">
          <cell r="B4595" t="str">
            <v>114</v>
          </cell>
          <cell r="C4595" t="str">
            <v>Tre D8-10mm, L6-8m</v>
          </cell>
          <cell r="D4595" t="str">
            <v>cây</v>
          </cell>
          <cell r="E4595">
            <v>14</v>
          </cell>
          <cell r="F4595">
            <v>24500</v>
          </cell>
          <cell r="G4595">
            <v>343000</v>
          </cell>
        </row>
        <row r="4596">
          <cell r="B4596" t="str">
            <v>027</v>
          </cell>
          <cell r="C4596" t="str">
            <v>Dây thép buộc</v>
          </cell>
          <cell r="D4596" t="str">
            <v>kg</v>
          </cell>
          <cell r="E4596">
            <v>1.89</v>
          </cell>
          <cell r="F4596">
            <v>14545</v>
          </cell>
          <cell r="G4596">
            <v>27490.05</v>
          </cell>
        </row>
        <row r="4597">
          <cell r="C4597" t="str">
            <v>b.) Nhân công</v>
          </cell>
        </row>
        <row r="4598">
          <cell r="B4598" t="str">
            <v>NC3,5_N2</v>
          </cell>
          <cell r="C4598" t="str">
            <v>Nhân công 3,5/7_nhóm 2</v>
          </cell>
          <cell r="D4598" t="str">
            <v>công</v>
          </cell>
          <cell r="E4598">
            <v>10.27</v>
          </cell>
          <cell r="F4598">
            <v>282343</v>
          </cell>
          <cell r="H4598">
            <v>2899662.61</v>
          </cell>
        </row>
        <row r="4599">
          <cell r="B4599" t="str">
            <v>D3.5063</v>
          </cell>
          <cell r="C4599" t="str">
            <v>Làm dàn giáo rải dây vượt chướng ngại vật. Vượt đường ô tô rộng 5m &lt; rộng &lt;= 10m, đường sắt, nhà dân cao &gt; 7m. Tiết diện dây &lt;= 150mm2</v>
          </cell>
          <cell r="D4599" t="str">
            <v>1 vị trí vượt</v>
          </cell>
          <cell r="G4599">
            <v>473726.25</v>
          </cell>
          <cell r="H4599">
            <v>3546228.08</v>
          </cell>
          <cell r="I4599">
            <v>0</v>
          </cell>
        </row>
        <row r="4600">
          <cell r="C4600" t="str">
            <v>a.) Vật liệu</v>
          </cell>
        </row>
        <row r="4601">
          <cell r="B4601" t="str">
            <v>114</v>
          </cell>
          <cell r="C4601" t="str">
            <v>Tre D8-10mm, L6-8m</v>
          </cell>
          <cell r="D4601" t="str">
            <v>cây</v>
          </cell>
          <cell r="E4601">
            <v>18</v>
          </cell>
          <cell r="F4601">
            <v>24500</v>
          </cell>
          <cell r="G4601">
            <v>441000</v>
          </cell>
        </row>
        <row r="4602">
          <cell r="B4602" t="str">
            <v>027</v>
          </cell>
          <cell r="C4602" t="str">
            <v>Dây thép buộc</v>
          </cell>
          <cell r="D4602" t="str">
            <v>kg</v>
          </cell>
          <cell r="E4602">
            <v>2.25</v>
          </cell>
          <cell r="F4602">
            <v>14545</v>
          </cell>
          <cell r="G4602">
            <v>32726.25</v>
          </cell>
        </row>
        <row r="4603">
          <cell r="C4603" t="str">
            <v>b.) Nhân công</v>
          </cell>
        </row>
        <row r="4604">
          <cell r="B4604" t="str">
            <v>NC3,5_N2</v>
          </cell>
          <cell r="C4604" t="str">
            <v>Nhân công 3,5/7_nhóm 2</v>
          </cell>
          <cell r="D4604" t="str">
            <v>công</v>
          </cell>
          <cell r="E4604">
            <v>12.56</v>
          </cell>
          <cell r="F4604">
            <v>282343</v>
          </cell>
          <cell r="H4604">
            <v>3546228.08</v>
          </cell>
        </row>
        <row r="4605">
          <cell r="B4605" t="str">
            <v>D3.5064</v>
          </cell>
          <cell r="C4605" t="str">
            <v>Làm dàn giáo rải dây vượt chướng ngại vật. Vượt đường ô tô rộng 5m &lt; rộng &lt;= 10m, đường sắt, nhà dân cao &gt; 7m. Tiết diện dây &lt;= 240mm2</v>
          </cell>
          <cell r="D4605" t="str">
            <v>1 vị trí vượt</v>
          </cell>
          <cell r="G4605">
            <v>585544</v>
          </cell>
          <cell r="H4605">
            <v>3983859.73</v>
          </cell>
          <cell r="I4605">
            <v>0</v>
          </cell>
        </row>
        <row r="4606">
          <cell r="C4606" t="str">
            <v>a.) Vật liệu</v>
          </cell>
        </row>
        <row r="4607">
          <cell r="B4607" t="str">
            <v>114</v>
          </cell>
          <cell r="C4607" t="str">
            <v>Tre D8-10mm, L6-8m</v>
          </cell>
          <cell r="D4607" t="str">
            <v>cây</v>
          </cell>
          <cell r="E4607">
            <v>22</v>
          </cell>
          <cell r="F4607">
            <v>24500</v>
          </cell>
          <cell r="G4607">
            <v>539000</v>
          </cell>
        </row>
        <row r="4608">
          <cell r="B4608" t="str">
            <v>027</v>
          </cell>
          <cell r="C4608" t="str">
            <v>Dây thép buộc</v>
          </cell>
          <cell r="D4608" t="str">
            <v>kg</v>
          </cell>
          <cell r="E4608">
            <v>3.2</v>
          </cell>
          <cell r="F4608">
            <v>14545</v>
          </cell>
          <cell r="G4608">
            <v>46544</v>
          </cell>
        </row>
        <row r="4609">
          <cell r="C4609" t="str">
            <v>b.) Nhân công</v>
          </cell>
        </row>
        <row r="4610">
          <cell r="B4610" t="str">
            <v>NC3,5_N2</v>
          </cell>
          <cell r="C4610" t="str">
            <v>Nhân công 3,5/7_nhóm 2</v>
          </cell>
          <cell r="D4610" t="str">
            <v>công</v>
          </cell>
          <cell r="E4610">
            <v>14.11</v>
          </cell>
          <cell r="F4610">
            <v>282343</v>
          </cell>
          <cell r="H4610">
            <v>3983859.73</v>
          </cell>
        </row>
        <row r="4611">
          <cell r="B4611" t="str">
            <v>D3.5065</v>
          </cell>
          <cell r="C4611" t="str">
            <v>Làm dàn giáo rải dây vượt chướng ngại vật. Vượt đường ô tô rộng 5m &lt; rộng &lt;= 10m, đường sắt, nhà dân cao &gt; 7m. Tiết diện dây &lt;= 400mm2</v>
          </cell>
          <cell r="D4611" t="str">
            <v>1 vị trí vượt</v>
          </cell>
          <cell r="G4611">
            <v>1069223.45</v>
          </cell>
          <cell r="H4611">
            <v>6400715.8100000005</v>
          </cell>
          <cell r="I4611">
            <v>0</v>
          </cell>
        </row>
        <row r="4612">
          <cell r="C4612" t="str">
            <v>a.) Vật liệu</v>
          </cell>
        </row>
        <row r="4613">
          <cell r="B4613" t="str">
            <v>114</v>
          </cell>
          <cell r="C4613" t="str">
            <v>Tre D8-10mm, L6-8m</v>
          </cell>
          <cell r="D4613" t="str">
            <v>cây</v>
          </cell>
          <cell r="E4613">
            <v>40.43</v>
          </cell>
          <cell r="F4613">
            <v>24500</v>
          </cell>
          <cell r="G4613">
            <v>990535</v>
          </cell>
        </row>
        <row r="4614">
          <cell r="B4614" t="str">
            <v>027</v>
          </cell>
          <cell r="C4614" t="str">
            <v>Dây thép buộc</v>
          </cell>
          <cell r="D4614" t="str">
            <v>kg</v>
          </cell>
          <cell r="E4614">
            <v>5.41</v>
          </cell>
          <cell r="F4614">
            <v>14545</v>
          </cell>
          <cell r="G4614">
            <v>78688.45</v>
          </cell>
        </row>
        <row r="4615">
          <cell r="C4615" t="str">
            <v>b.) Nhân công</v>
          </cell>
        </row>
        <row r="4616">
          <cell r="B4616" t="str">
            <v>NC3,5_N2</v>
          </cell>
          <cell r="C4616" t="str">
            <v>Nhân công 3,5/7_nhóm 2</v>
          </cell>
          <cell r="D4616" t="str">
            <v>công</v>
          </cell>
          <cell r="E4616">
            <v>22.67</v>
          </cell>
          <cell r="F4616">
            <v>282343</v>
          </cell>
          <cell r="H4616">
            <v>6400715.8100000005</v>
          </cell>
        </row>
        <row r="4617">
          <cell r="B4617" t="str">
            <v>D3.5066</v>
          </cell>
          <cell r="C4617" t="str">
            <v>Làm dàn giáo rải dây vượt chướng ngại vật. Vượt đường ô tô rộng 5m &lt; rộng &lt;= 10m, đường sắt, nhà dân cao &gt; 7m. Tiết diện dây &lt;= 500mm2</v>
          </cell>
          <cell r="D4617" t="str">
            <v>1 vị trí vượt</v>
          </cell>
          <cell r="G4617">
            <v>1286046.05</v>
          </cell>
          <cell r="H4617">
            <v>7679729.5999999996</v>
          </cell>
          <cell r="I4617">
            <v>0</v>
          </cell>
        </row>
        <row r="4618">
          <cell r="C4618" t="str">
            <v>a.) Vật liệu</v>
          </cell>
        </row>
        <row r="4619">
          <cell r="B4619" t="str">
            <v>114</v>
          </cell>
          <cell r="C4619" t="str">
            <v>Tre D8-10mm, L6-8m</v>
          </cell>
          <cell r="D4619" t="str">
            <v>cây</v>
          </cell>
          <cell r="E4619">
            <v>48.52</v>
          </cell>
          <cell r="F4619">
            <v>24500</v>
          </cell>
          <cell r="G4619">
            <v>1188740</v>
          </cell>
        </row>
        <row r="4620">
          <cell r="B4620" t="str">
            <v>027</v>
          </cell>
          <cell r="C4620" t="str">
            <v>Dây thép buộc</v>
          </cell>
          <cell r="D4620" t="str">
            <v>kg</v>
          </cell>
          <cell r="E4620">
            <v>6.69</v>
          </cell>
          <cell r="F4620">
            <v>14545</v>
          </cell>
          <cell r="G4620">
            <v>97306.05</v>
          </cell>
        </row>
        <row r="4621">
          <cell r="C4621" t="str">
            <v>b.) Nhân công</v>
          </cell>
        </row>
        <row r="4622">
          <cell r="B4622" t="str">
            <v>NC3,5_N2</v>
          </cell>
          <cell r="C4622" t="str">
            <v>Nhân công 3,5/7_nhóm 2</v>
          </cell>
          <cell r="D4622" t="str">
            <v>công</v>
          </cell>
          <cell r="E4622">
            <v>27.2</v>
          </cell>
          <cell r="F4622">
            <v>282343</v>
          </cell>
          <cell r="H4622">
            <v>7679729.5999999996</v>
          </cell>
        </row>
        <row r="4623">
          <cell r="B4623" t="str">
            <v>D3.5067</v>
          </cell>
          <cell r="C4623" t="str">
            <v>Làm dàn giáo rải dây vượt chướng ngại vật. Vượt đường ô tô rộng 5m &lt; rộng &lt;= 10m, đường sắt, nhà dân cao &gt; 7m. Tiết diện dây &gt; 500mm2</v>
          </cell>
          <cell r="D4623" t="str">
            <v>1 vị trí vượt</v>
          </cell>
          <cell r="G4623">
            <v>1543431.35</v>
          </cell>
          <cell r="H4623">
            <v>9215675.5199999996</v>
          </cell>
          <cell r="I4623">
            <v>0</v>
          </cell>
        </row>
        <row r="4624">
          <cell r="C4624" t="str">
            <v>a.) Vật liệu</v>
          </cell>
        </row>
        <row r="4625">
          <cell r="B4625" t="str">
            <v>114</v>
          </cell>
          <cell r="C4625" t="str">
            <v>Tre D8-10mm, L6-8m</v>
          </cell>
          <cell r="D4625" t="str">
            <v>cây</v>
          </cell>
          <cell r="E4625">
            <v>58.23</v>
          </cell>
          <cell r="F4625">
            <v>24500</v>
          </cell>
          <cell r="G4625">
            <v>1426635</v>
          </cell>
        </row>
        <row r="4626">
          <cell r="B4626" t="str">
            <v>027</v>
          </cell>
          <cell r="C4626" t="str">
            <v>Dây thép buộc</v>
          </cell>
          <cell r="D4626" t="str">
            <v>kg</v>
          </cell>
          <cell r="E4626">
            <v>8.0299999999999994</v>
          </cell>
          <cell r="F4626">
            <v>14545</v>
          </cell>
          <cell r="G4626">
            <v>116796.34999999999</v>
          </cell>
        </row>
        <row r="4627">
          <cell r="C4627" t="str">
            <v>b.) Nhân công</v>
          </cell>
        </row>
        <row r="4628">
          <cell r="B4628" t="str">
            <v>NC3,5_N2</v>
          </cell>
          <cell r="C4628" t="str">
            <v>Nhân công 3,5/7_nhóm 2</v>
          </cell>
          <cell r="D4628" t="str">
            <v>công</v>
          </cell>
          <cell r="E4628">
            <v>32.64</v>
          </cell>
          <cell r="F4628">
            <v>282343</v>
          </cell>
          <cell r="H4628">
            <v>9215675.5199999996</v>
          </cell>
        </row>
        <row r="4629">
          <cell r="B4629" t="str">
            <v>D3.5071</v>
          </cell>
          <cell r="C4629" t="str">
            <v>Làm dàn giáo rải dây vượt chướng ngại vật. Vượt đường ô tô rộng &gt; 10m. Tiết diện dây &lt;= 50mm2</v>
          </cell>
          <cell r="D4629" t="str">
            <v>1 vị trí vượt</v>
          </cell>
          <cell r="G4629">
            <v>315817.5</v>
          </cell>
          <cell r="H4629">
            <v>2625789.9000000004</v>
          </cell>
          <cell r="I4629">
            <v>0</v>
          </cell>
        </row>
        <row r="4630">
          <cell r="C4630" t="str">
            <v>a.) Vật liệu</v>
          </cell>
        </row>
        <row r="4631">
          <cell r="B4631" t="str">
            <v>114</v>
          </cell>
          <cell r="C4631" t="str">
            <v>Tre D8-10mm, L6-8m</v>
          </cell>
          <cell r="D4631" t="str">
            <v>cây</v>
          </cell>
          <cell r="E4631">
            <v>12</v>
          </cell>
          <cell r="F4631">
            <v>24500</v>
          </cell>
          <cell r="G4631">
            <v>294000</v>
          </cell>
        </row>
        <row r="4632">
          <cell r="B4632" t="str">
            <v>027</v>
          </cell>
          <cell r="C4632" t="str">
            <v>Dây thép buộc</v>
          </cell>
          <cell r="D4632" t="str">
            <v>kg</v>
          </cell>
          <cell r="E4632">
            <v>1.5</v>
          </cell>
          <cell r="F4632">
            <v>14545</v>
          </cell>
          <cell r="G4632">
            <v>21817.5</v>
          </cell>
        </row>
        <row r="4633">
          <cell r="C4633" t="str">
            <v>b.) Nhân công</v>
          </cell>
        </row>
        <row r="4634">
          <cell r="B4634" t="str">
            <v>NC3,5_N2</v>
          </cell>
          <cell r="C4634" t="str">
            <v>Nhân công 3,5/7_nhóm 2</v>
          </cell>
          <cell r="D4634" t="str">
            <v>công</v>
          </cell>
          <cell r="E4634">
            <v>9.3000000000000007</v>
          </cell>
          <cell r="F4634">
            <v>282343</v>
          </cell>
          <cell r="H4634">
            <v>2625789.9000000004</v>
          </cell>
        </row>
        <row r="4635">
          <cell r="B4635" t="str">
            <v>D3.5072</v>
          </cell>
          <cell r="C4635" t="str">
            <v>Làm dàn giáo rải dây vượt chướng ngại vật. Vượt đường ô tô rộng &gt; 10m. Tiết diện dây &lt;= 95mm2</v>
          </cell>
          <cell r="D4635" t="str">
            <v>1 vị trí vượt</v>
          </cell>
          <cell r="G4635">
            <v>449080.8</v>
          </cell>
          <cell r="H4635">
            <v>3472818.9000000004</v>
          </cell>
          <cell r="I4635">
            <v>0</v>
          </cell>
        </row>
        <row r="4636">
          <cell r="C4636" t="str">
            <v>a.) Vật liệu</v>
          </cell>
        </row>
        <row r="4637">
          <cell r="B4637" t="str">
            <v>114</v>
          </cell>
          <cell r="C4637" t="str">
            <v>Tre D8-10mm, L6-8m</v>
          </cell>
          <cell r="D4637" t="str">
            <v>cây</v>
          </cell>
          <cell r="E4637">
            <v>17</v>
          </cell>
          <cell r="F4637">
            <v>24500</v>
          </cell>
          <cell r="G4637">
            <v>416500</v>
          </cell>
        </row>
        <row r="4638">
          <cell r="B4638" t="str">
            <v>027</v>
          </cell>
          <cell r="C4638" t="str">
            <v>Dây thép buộc</v>
          </cell>
          <cell r="D4638" t="str">
            <v>kg</v>
          </cell>
          <cell r="E4638">
            <v>2.2400000000000002</v>
          </cell>
          <cell r="F4638">
            <v>14545</v>
          </cell>
          <cell r="G4638">
            <v>32580.800000000003</v>
          </cell>
        </row>
        <row r="4639">
          <cell r="C4639" t="str">
            <v>b.) Nhân công</v>
          </cell>
        </row>
        <row r="4640">
          <cell r="B4640" t="str">
            <v>NC3,5_N2</v>
          </cell>
          <cell r="C4640" t="str">
            <v>Nhân công 3,5/7_nhóm 2</v>
          </cell>
          <cell r="D4640" t="str">
            <v>công</v>
          </cell>
          <cell r="E4640">
            <v>12.3</v>
          </cell>
          <cell r="F4640">
            <v>282343</v>
          </cell>
          <cell r="H4640">
            <v>3472818.9000000004</v>
          </cell>
        </row>
        <row r="4641">
          <cell r="B4641" t="str">
            <v>D3.5073</v>
          </cell>
          <cell r="C4641" t="str">
            <v>Làm dàn giáo rải dây vượt chướng ngại vật. Vượt đường ô tô rộng &gt; 10m. Tiết diện dây &lt;= 150mm2</v>
          </cell>
          <cell r="D4641" t="str">
            <v>1 vị trí vượt</v>
          </cell>
          <cell r="G4641">
            <v>585544</v>
          </cell>
          <cell r="H4641">
            <v>4249262.1500000004</v>
          </cell>
          <cell r="I4641">
            <v>0</v>
          </cell>
        </row>
        <row r="4642">
          <cell r="C4642" t="str">
            <v>a.) Vật liệu</v>
          </cell>
        </row>
        <row r="4643">
          <cell r="B4643" t="str">
            <v>114</v>
          </cell>
          <cell r="C4643" t="str">
            <v>Tre D8-10mm, L6-8m</v>
          </cell>
          <cell r="D4643" t="str">
            <v>cây</v>
          </cell>
          <cell r="E4643">
            <v>22</v>
          </cell>
          <cell r="F4643">
            <v>24500</v>
          </cell>
          <cell r="G4643">
            <v>539000</v>
          </cell>
        </row>
        <row r="4644">
          <cell r="B4644" t="str">
            <v>027</v>
          </cell>
          <cell r="C4644" t="str">
            <v>Dây thép buộc</v>
          </cell>
          <cell r="D4644" t="str">
            <v>kg</v>
          </cell>
          <cell r="E4644">
            <v>3.2</v>
          </cell>
          <cell r="F4644">
            <v>14545</v>
          </cell>
          <cell r="G4644">
            <v>46544</v>
          </cell>
        </row>
        <row r="4645">
          <cell r="C4645" t="str">
            <v>b.) Nhân công</v>
          </cell>
        </row>
        <row r="4646">
          <cell r="B4646" t="str">
            <v>NC3,5_N2</v>
          </cell>
          <cell r="C4646" t="str">
            <v>Nhân công 3,5/7_nhóm 2</v>
          </cell>
          <cell r="D4646" t="str">
            <v>công</v>
          </cell>
          <cell r="E4646">
            <v>15.05</v>
          </cell>
          <cell r="F4646">
            <v>282343</v>
          </cell>
          <cell r="H4646">
            <v>4249262.1500000004</v>
          </cell>
        </row>
        <row r="4647">
          <cell r="B4647" t="str">
            <v>D3.5074</v>
          </cell>
          <cell r="C4647" t="str">
            <v>Làm dàn giáo rải dây vượt chướng ngại vật. Vượt đường ô tô rộng &gt; 10m. Tiết diện dây &lt;= 240mm2</v>
          </cell>
          <cell r="D4647" t="str">
            <v>1 vị trí vượt</v>
          </cell>
          <cell r="G4647">
            <v>686453</v>
          </cell>
          <cell r="H4647">
            <v>4774420.13</v>
          </cell>
          <cell r="I4647">
            <v>0</v>
          </cell>
        </row>
        <row r="4648">
          <cell r="C4648" t="str">
            <v>a.) Vật liệu</v>
          </cell>
        </row>
        <row r="4649">
          <cell r="B4649" t="str">
            <v>114</v>
          </cell>
          <cell r="C4649" t="str">
            <v>Tre D8-10mm, L6-8m</v>
          </cell>
          <cell r="D4649" t="str">
            <v>cây</v>
          </cell>
          <cell r="E4649">
            <v>26</v>
          </cell>
          <cell r="F4649">
            <v>24500</v>
          </cell>
          <cell r="G4649">
            <v>637000</v>
          </cell>
        </row>
        <row r="4650">
          <cell r="B4650" t="str">
            <v>027</v>
          </cell>
          <cell r="C4650" t="str">
            <v>Dây thép buộc</v>
          </cell>
          <cell r="D4650" t="str">
            <v>kg</v>
          </cell>
          <cell r="E4650">
            <v>3.4</v>
          </cell>
          <cell r="F4650">
            <v>14545</v>
          </cell>
          <cell r="G4650">
            <v>49453</v>
          </cell>
        </row>
        <row r="4651">
          <cell r="C4651" t="str">
            <v>b.) Nhân công</v>
          </cell>
        </row>
        <row r="4652">
          <cell r="B4652" t="str">
            <v>NC3,5_N2</v>
          </cell>
          <cell r="C4652" t="str">
            <v>Nhân công 3,5/7_nhóm 2</v>
          </cell>
          <cell r="D4652" t="str">
            <v>công</v>
          </cell>
          <cell r="E4652">
            <v>16.91</v>
          </cell>
          <cell r="F4652">
            <v>282343</v>
          </cell>
          <cell r="H4652">
            <v>4774420.13</v>
          </cell>
        </row>
        <row r="4653">
          <cell r="B4653" t="str">
            <v>D3.5075</v>
          </cell>
          <cell r="C4653" t="str">
            <v>Làm dàn giáo rải dây vượt chướng ngại vật. Vượt đường ô tô rộng &gt; 10m. Tiết diện dây &lt;= 400mm2</v>
          </cell>
          <cell r="D4653" t="str">
            <v>1 vị trí vượt</v>
          </cell>
          <cell r="G4653">
            <v>1244626.1499999999</v>
          </cell>
          <cell r="H4653">
            <v>7250568.2400000002</v>
          </cell>
          <cell r="I4653">
            <v>0</v>
          </cell>
        </row>
        <row r="4654">
          <cell r="C4654" t="str">
            <v>a.) Vật liệu</v>
          </cell>
        </row>
        <row r="4655">
          <cell r="B4655" t="str">
            <v>114</v>
          </cell>
          <cell r="C4655" t="str">
            <v>Tre D8-10mm, L6-8m</v>
          </cell>
          <cell r="D4655" t="str">
            <v>cây</v>
          </cell>
          <cell r="E4655">
            <v>46.96</v>
          </cell>
          <cell r="F4655">
            <v>24500</v>
          </cell>
          <cell r="G4655">
            <v>1150520</v>
          </cell>
        </row>
        <row r="4656">
          <cell r="B4656" t="str">
            <v>027</v>
          </cell>
          <cell r="C4656" t="str">
            <v>Dây thép buộc</v>
          </cell>
          <cell r="D4656" t="str">
            <v>kg</v>
          </cell>
          <cell r="E4656">
            <v>6.47</v>
          </cell>
          <cell r="F4656">
            <v>14545</v>
          </cell>
          <cell r="G4656">
            <v>94106.15</v>
          </cell>
        </row>
        <row r="4657">
          <cell r="C4657" t="str">
            <v>b.) Nhân công</v>
          </cell>
        </row>
        <row r="4658">
          <cell r="B4658" t="str">
            <v>NC3,5_N2</v>
          </cell>
          <cell r="C4658" t="str">
            <v>Nhân công 3,5/7_nhóm 2</v>
          </cell>
          <cell r="D4658" t="str">
            <v>công</v>
          </cell>
          <cell r="E4658">
            <v>25.68</v>
          </cell>
          <cell r="F4658">
            <v>282343</v>
          </cell>
          <cell r="H4658">
            <v>7250568.2400000002</v>
          </cell>
        </row>
        <row r="4659">
          <cell r="B4659" t="str">
            <v>D3.5076</v>
          </cell>
          <cell r="C4659" t="str">
            <v>Làm dàn giáo rải dây vượt chướng ngại vật. Vượt đường ô tô rộng &gt; 10m. Tiết diện dây &lt;= 500mm2</v>
          </cell>
          <cell r="D4659" t="str">
            <v>1 vị trí vượt</v>
          </cell>
          <cell r="G4659">
            <v>1502898.45</v>
          </cell>
          <cell r="H4659">
            <v>10438220.709999999</v>
          </cell>
          <cell r="I4659">
            <v>0</v>
          </cell>
        </row>
        <row r="4660">
          <cell r="C4660" t="str">
            <v>a.) Vật liệu</v>
          </cell>
        </row>
        <row r="4661">
          <cell r="B4661" t="str">
            <v>114</v>
          </cell>
          <cell r="C4661" t="str">
            <v>Tre D8-10mm, L6-8m</v>
          </cell>
          <cell r="D4661" t="str">
            <v>cây</v>
          </cell>
          <cell r="E4661">
            <v>56.35</v>
          </cell>
          <cell r="F4661">
            <v>24500</v>
          </cell>
          <cell r="G4661">
            <v>1380575</v>
          </cell>
        </row>
        <row r="4662">
          <cell r="B4662" t="str">
            <v>027</v>
          </cell>
          <cell r="C4662" t="str">
            <v>Dây thép buộc</v>
          </cell>
          <cell r="D4662" t="str">
            <v>kg</v>
          </cell>
          <cell r="E4662">
            <v>8.41</v>
          </cell>
          <cell r="F4662">
            <v>14545</v>
          </cell>
          <cell r="G4662">
            <v>122323.45</v>
          </cell>
        </row>
        <row r="4663">
          <cell r="C4663" t="str">
            <v>b.) Nhân công</v>
          </cell>
        </row>
        <row r="4664">
          <cell r="B4664" t="str">
            <v>NC3,5_N2</v>
          </cell>
          <cell r="C4664" t="str">
            <v>Nhân công 3,5/7_nhóm 2</v>
          </cell>
          <cell r="D4664" t="str">
            <v>công</v>
          </cell>
          <cell r="E4664">
            <v>36.97</v>
          </cell>
          <cell r="F4664">
            <v>282343</v>
          </cell>
          <cell r="H4664">
            <v>10438220.709999999</v>
          </cell>
        </row>
        <row r="4665">
          <cell r="B4665" t="str">
            <v>D3.5077</v>
          </cell>
          <cell r="C4665" t="str">
            <v>Làm dàn giáo rải dây vượt chướng ngại vật. Vượt đường ô tô rộng &gt; 10m. Tiết diện dây &gt; 500mm2</v>
          </cell>
          <cell r="D4665" t="str">
            <v>1 vị trí vượt</v>
          </cell>
          <cell r="G4665">
            <v>1803449.05</v>
          </cell>
          <cell r="H4665">
            <v>8698987.8300000001</v>
          </cell>
          <cell r="I4665">
            <v>0</v>
          </cell>
        </row>
        <row r="4666">
          <cell r="C4666" t="str">
            <v>a.) Vật liệu</v>
          </cell>
        </row>
        <row r="4667">
          <cell r="B4667" t="str">
            <v>114</v>
          </cell>
          <cell r="C4667" t="str">
            <v>Tre D8-10mm, L6-8m</v>
          </cell>
          <cell r="D4667" t="str">
            <v>cây</v>
          </cell>
          <cell r="E4667">
            <v>67.62</v>
          </cell>
          <cell r="F4667">
            <v>24500</v>
          </cell>
          <cell r="G4667">
            <v>1656690</v>
          </cell>
        </row>
        <row r="4668">
          <cell r="B4668" t="str">
            <v>027</v>
          </cell>
          <cell r="C4668" t="str">
            <v>Dây thép buộc</v>
          </cell>
          <cell r="D4668" t="str">
            <v>kg</v>
          </cell>
          <cell r="E4668">
            <v>10.09</v>
          </cell>
          <cell r="F4668">
            <v>14545</v>
          </cell>
          <cell r="G4668">
            <v>146759.04999999999</v>
          </cell>
        </row>
        <row r="4669">
          <cell r="C4669" t="str">
            <v>b.) Nhân công</v>
          </cell>
        </row>
        <row r="4670">
          <cell r="B4670" t="str">
            <v>NC3,5_N2</v>
          </cell>
          <cell r="C4670" t="str">
            <v>Nhân công 3,5/7_nhóm 2</v>
          </cell>
          <cell r="D4670" t="str">
            <v>công</v>
          </cell>
          <cell r="E4670">
            <v>30.81</v>
          </cell>
          <cell r="F4670">
            <v>282343</v>
          </cell>
          <cell r="H4670">
            <v>8698987.8300000001</v>
          </cell>
        </row>
        <row r="4671">
          <cell r="B4671" t="str">
            <v>D3.5081</v>
          </cell>
          <cell r="C4671" t="str">
            <v>Làm dàn giáo rải dây vượt chướng ngại vật. Vị trí bẻ góc. Tiết diện dây &lt;= 50mm2</v>
          </cell>
          <cell r="D4671" t="str">
            <v>1 vị trí vượt</v>
          </cell>
          <cell r="G4671">
            <v>0</v>
          </cell>
          <cell r="H4671">
            <v>564686</v>
          </cell>
          <cell r="I4671">
            <v>0</v>
          </cell>
        </row>
        <row r="4672">
          <cell r="C4672" t="str">
            <v>b.) Nhân công</v>
          </cell>
        </row>
        <row r="4673">
          <cell r="B4673" t="str">
            <v>NC3,5_N2</v>
          </cell>
          <cell r="C4673" t="str">
            <v>Nhân công 3,5/7_nhóm 2</v>
          </cell>
          <cell r="D4673" t="str">
            <v>công</v>
          </cell>
          <cell r="E4673">
            <v>2</v>
          </cell>
          <cell r="F4673">
            <v>282343</v>
          </cell>
          <cell r="H4673">
            <v>564686</v>
          </cell>
        </row>
        <row r="4674">
          <cell r="B4674" t="str">
            <v>D3.5082</v>
          </cell>
          <cell r="C4674" t="str">
            <v>Làm dàn giáo rải dây vượt chướng ngại vật. Vị trí bẻ góc. Tiết diện dây &lt;= 95mm2</v>
          </cell>
          <cell r="D4674" t="str">
            <v>1 vị trí vượt</v>
          </cell>
          <cell r="G4674">
            <v>0</v>
          </cell>
          <cell r="H4674">
            <v>1129372</v>
          </cell>
          <cell r="I4674">
            <v>0</v>
          </cell>
        </row>
        <row r="4675">
          <cell r="C4675" t="str">
            <v>b.) Nhân công</v>
          </cell>
        </row>
        <row r="4676">
          <cell r="B4676" t="str">
            <v>NC3,5_N2</v>
          </cell>
          <cell r="C4676" t="str">
            <v>Nhân công 3,5/7_nhóm 2</v>
          </cell>
          <cell r="D4676" t="str">
            <v>công</v>
          </cell>
          <cell r="E4676">
            <v>4</v>
          </cell>
          <cell r="F4676">
            <v>282343</v>
          </cell>
          <cell r="H4676">
            <v>1129372</v>
          </cell>
        </row>
        <row r="4677">
          <cell r="B4677" t="str">
            <v>D3.5083</v>
          </cell>
          <cell r="C4677" t="str">
            <v>Làm dàn giáo rải dây vượt chướng ngại vật. Vị trí bẻ góc. Tiết diện dây &lt;= 150mm2</v>
          </cell>
          <cell r="D4677" t="str">
            <v>1 vị trí vượt</v>
          </cell>
          <cell r="G4677">
            <v>0</v>
          </cell>
          <cell r="H4677">
            <v>1428655.5799999998</v>
          </cell>
          <cell r="I4677">
            <v>0</v>
          </cell>
        </row>
        <row r="4678">
          <cell r="C4678" t="str">
            <v>b.) Nhân công</v>
          </cell>
        </row>
        <row r="4679">
          <cell r="B4679" t="str">
            <v>NC3,5_N2</v>
          </cell>
          <cell r="C4679" t="str">
            <v>Nhân công 3,5/7_nhóm 2</v>
          </cell>
          <cell r="D4679" t="str">
            <v>công</v>
          </cell>
          <cell r="E4679">
            <v>5.0599999999999996</v>
          </cell>
          <cell r="F4679">
            <v>282343</v>
          </cell>
          <cell r="H4679">
            <v>1428655.5799999998</v>
          </cell>
        </row>
        <row r="4680">
          <cell r="B4680" t="str">
            <v>D3.5084</v>
          </cell>
          <cell r="C4680" t="str">
            <v>Làm dàn giáo rải dây vượt chướng ngại vật. Vị trí bẻ góc. Tiết diện dây &lt;= 240mm2</v>
          </cell>
          <cell r="D4680" t="str">
            <v>1 vị trí vượt</v>
          </cell>
          <cell r="G4680">
            <v>0</v>
          </cell>
          <cell r="H4680">
            <v>1476653.8900000001</v>
          </cell>
          <cell r="I4680">
            <v>0</v>
          </cell>
        </row>
        <row r="4681">
          <cell r="C4681" t="str">
            <v>b.) Nhân công</v>
          </cell>
        </row>
        <row r="4682">
          <cell r="B4682" t="str">
            <v>NC3,5_N2</v>
          </cell>
          <cell r="C4682" t="str">
            <v>Nhân công 3,5/7_nhóm 2</v>
          </cell>
          <cell r="D4682" t="str">
            <v>công</v>
          </cell>
          <cell r="E4682">
            <v>5.23</v>
          </cell>
          <cell r="F4682">
            <v>282343</v>
          </cell>
          <cell r="H4682">
            <v>1476653.8900000001</v>
          </cell>
        </row>
        <row r="4683">
          <cell r="B4683" t="str">
            <v>D3.5085</v>
          </cell>
          <cell r="C4683" t="str">
            <v>Làm giàn giáo rải dây vị trí bẻ góc, tiết điện dây ≤ 400 mm2</v>
          </cell>
          <cell r="D4683" t="str">
            <v>vị trí</v>
          </cell>
          <cell r="G4683">
            <v>0</v>
          </cell>
          <cell r="H4683">
            <v>3029540.39</v>
          </cell>
          <cell r="I4683">
            <v>0</v>
          </cell>
        </row>
        <row r="4684">
          <cell r="C4684" t="str">
            <v>b.) Nhân công</v>
          </cell>
        </row>
        <row r="4685">
          <cell r="B4685" t="str">
            <v>NC3,5_N2</v>
          </cell>
          <cell r="C4685" t="str">
            <v>Nhân công 3,5/7_nhóm 2</v>
          </cell>
          <cell r="D4685" t="str">
            <v>công</v>
          </cell>
          <cell r="E4685">
            <v>10.73</v>
          </cell>
          <cell r="F4685">
            <v>282343</v>
          </cell>
          <cell r="H4685">
            <v>3029540.39</v>
          </cell>
        </row>
        <row r="4686">
          <cell r="B4686" t="str">
            <v>D3.5086</v>
          </cell>
          <cell r="C4686" t="str">
            <v>Làm giàn giáo rải dây vị trí bẻ góc, tiết điện dây ≤ 500 mm2</v>
          </cell>
          <cell r="D4686" t="str">
            <v>vị trí</v>
          </cell>
          <cell r="G4686">
            <v>0</v>
          </cell>
          <cell r="H4686">
            <v>3636577.8400000003</v>
          </cell>
          <cell r="I4686">
            <v>0</v>
          </cell>
        </row>
        <row r="4687">
          <cell r="C4687" t="str">
            <v>b.) Nhân công</v>
          </cell>
        </row>
        <row r="4688">
          <cell r="B4688" t="str">
            <v>NC3,5_N2</v>
          </cell>
          <cell r="C4688" t="str">
            <v>Nhân công 3,5/7_nhóm 2</v>
          </cell>
          <cell r="D4688" t="str">
            <v>công</v>
          </cell>
          <cell r="E4688">
            <v>12.88</v>
          </cell>
          <cell r="F4688">
            <v>282343</v>
          </cell>
          <cell r="H4688">
            <v>3636577.8400000003</v>
          </cell>
        </row>
        <row r="4689">
          <cell r="B4689" t="str">
            <v>D3.5087</v>
          </cell>
          <cell r="C4689" t="str">
            <v>Làm giàn giáo rải dây vị trí bẻ góc, tiết điện dây &gt; 500 mm2</v>
          </cell>
          <cell r="D4689" t="str">
            <v>vị trí</v>
          </cell>
          <cell r="G4689">
            <v>0</v>
          </cell>
          <cell r="H4689">
            <v>4362199.3499999996</v>
          </cell>
          <cell r="I4689">
            <v>0</v>
          </cell>
        </row>
        <row r="4690">
          <cell r="C4690" t="str">
            <v>b.) Nhân công</v>
          </cell>
        </row>
        <row r="4691">
          <cell r="B4691" t="str">
            <v>NC3,5_N2</v>
          </cell>
          <cell r="C4691" t="str">
            <v>Nhân công 3,5/7_nhóm 2</v>
          </cell>
          <cell r="D4691" t="str">
            <v>công</v>
          </cell>
          <cell r="E4691">
            <v>15.45</v>
          </cell>
          <cell r="F4691">
            <v>282343</v>
          </cell>
          <cell r="H4691">
            <v>4362199.3499999996</v>
          </cell>
        </row>
        <row r="4693">
          <cell r="B4693" t="str">
            <v>D3.6111</v>
          </cell>
          <cell r="C4693" t="str">
            <v>Rải căng dây lấy độ võng bằng thủ công. . Dây nhôm, lõi thép (AC, ACSR...), tiết diện dây &lt;= 16mm2</v>
          </cell>
          <cell r="D4693" t="str">
            <v>1km/1 dây</v>
          </cell>
          <cell r="G4693">
            <v>369993.25</v>
          </cell>
          <cell r="H4693">
            <v>2583717.0779605261</v>
          </cell>
          <cell r="I4693">
            <v>0</v>
          </cell>
        </row>
        <row r="4694">
          <cell r="C4694" t="str">
            <v>a.) Vật liệu</v>
          </cell>
        </row>
        <row r="4695">
          <cell r="B4695" t="str">
            <v>020</v>
          </cell>
          <cell r="C4695" t="str">
            <v>Cồn công nghiệp</v>
          </cell>
          <cell r="D4695" t="str">
            <v>kg</v>
          </cell>
          <cell r="E4695">
            <v>0.2</v>
          </cell>
          <cell r="F4695">
            <v>9500</v>
          </cell>
          <cell r="G4695">
            <v>1900</v>
          </cell>
        </row>
        <row r="4696">
          <cell r="B4696" t="str">
            <v>114</v>
          </cell>
          <cell r="C4696" t="str">
            <v>Tre D8-10mm, L6-8m</v>
          </cell>
          <cell r="D4696" t="str">
            <v>cây</v>
          </cell>
          <cell r="E4696">
            <v>15</v>
          </cell>
          <cell r="F4696">
            <v>24500</v>
          </cell>
          <cell r="G4696">
            <v>367500</v>
          </cell>
        </row>
        <row r="4697">
          <cell r="B4697" t="str">
            <v>030</v>
          </cell>
          <cell r="C4697" t="str">
            <v>Dây thép d=10</v>
          </cell>
          <cell r="D4697" t="str">
            <v>kg</v>
          </cell>
          <cell r="E4697">
            <v>0.03</v>
          </cell>
          <cell r="F4697">
            <v>19775</v>
          </cell>
          <cell r="G4697">
            <v>593.25</v>
          </cell>
        </row>
        <row r="4698">
          <cell r="C4698" t="str">
            <v>b.) Nhân công</v>
          </cell>
        </row>
        <row r="4699">
          <cell r="B4699" t="str">
            <v>NC4,0_N2</v>
          </cell>
          <cell r="C4699" t="str">
            <v>Nhân công 4,0/7_nhóm 2</v>
          </cell>
          <cell r="D4699" t="str">
            <v>công</v>
          </cell>
          <cell r="E4699">
            <v>8.43</v>
          </cell>
          <cell r="F4699">
            <v>306490.75657894736</v>
          </cell>
          <cell r="H4699">
            <v>2583717.0779605261</v>
          </cell>
        </row>
        <row r="4700">
          <cell r="B4700" t="str">
            <v>D3.6112</v>
          </cell>
          <cell r="C4700" t="str">
            <v>Rải căng dây lấy độ võng bằng thủ công. . Dây nhôm, lõi thép (AC, ACSR...), tiết diện dây &lt;= 25mm2</v>
          </cell>
          <cell r="D4700" t="str">
            <v>1km/1 dây</v>
          </cell>
          <cell r="G4700">
            <v>369993.25</v>
          </cell>
          <cell r="H4700">
            <v>3405112.3055921048</v>
          </cell>
          <cell r="I4700">
            <v>0</v>
          </cell>
        </row>
        <row r="4701">
          <cell r="C4701" t="str">
            <v>a.) Vật liệu</v>
          </cell>
        </row>
        <row r="4702">
          <cell r="B4702" t="str">
            <v>020</v>
          </cell>
          <cell r="C4702" t="str">
            <v>Cồn công nghiệp</v>
          </cell>
          <cell r="D4702" t="str">
            <v>kg</v>
          </cell>
          <cell r="E4702">
            <v>0.2</v>
          </cell>
          <cell r="F4702">
            <v>9500</v>
          </cell>
          <cell r="G4702">
            <v>1900</v>
          </cell>
        </row>
        <row r="4703">
          <cell r="B4703" t="str">
            <v>114</v>
          </cell>
          <cell r="C4703" t="str">
            <v>Tre D8-10mm, L6-8m</v>
          </cell>
          <cell r="D4703" t="str">
            <v>cây</v>
          </cell>
          <cell r="E4703">
            <v>15</v>
          </cell>
          <cell r="F4703">
            <v>24500</v>
          </cell>
          <cell r="G4703">
            <v>367500</v>
          </cell>
        </row>
        <row r="4704">
          <cell r="B4704" t="str">
            <v>030</v>
          </cell>
          <cell r="C4704" t="str">
            <v>Dây thép d=10</v>
          </cell>
          <cell r="D4704" t="str">
            <v>kg</v>
          </cell>
          <cell r="E4704">
            <v>0.03</v>
          </cell>
          <cell r="F4704">
            <v>19775</v>
          </cell>
          <cell r="G4704">
            <v>593.25</v>
          </cell>
        </row>
        <row r="4705">
          <cell r="C4705" t="str">
            <v>b.) Nhân công</v>
          </cell>
        </row>
        <row r="4706">
          <cell r="B4706" t="str">
            <v>NC4,0_N2</v>
          </cell>
          <cell r="C4706" t="str">
            <v>Nhân công 4,0/7_nhóm 2</v>
          </cell>
          <cell r="D4706" t="str">
            <v>công</v>
          </cell>
          <cell r="E4706">
            <v>11.11</v>
          </cell>
          <cell r="F4706">
            <v>306490.75657894736</v>
          </cell>
          <cell r="H4706">
            <v>3405112.3055921048</v>
          </cell>
        </row>
        <row r="4707">
          <cell r="B4707" t="str">
            <v>D3.6114</v>
          </cell>
          <cell r="C4707" t="str">
            <v>Rải căng dây lấy độ võng bằng thủ công. . Dây nhôm, lõi thép (AC, ACSR...), tiết diện dây &lt;= 50mm2</v>
          </cell>
          <cell r="D4707" t="str">
            <v>1km/1 dây</v>
          </cell>
          <cell r="G4707">
            <v>370468.25</v>
          </cell>
          <cell r="H4707">
            <v>4925306.4582236838</v>
          </cell>
          <cell r="I4707">
            <v>0</v>
          </cell>
        </row>
        <row r="4708">
          <cell r="C4708" t="str">
            <v>a.) Vật liệu</v>
          </cell>
        </row>
        <row r="4709">
          <cell r="B4709" t="str">
            <v>020</v>
          </cell>
          <cell r="C4709" t="str">
            <v>Cồn công nghiệp</v>
          </cell>
          <cell r="D4709" t="str">
            <v>kg</v>
          </cell>
          <cell r="E4709">
            <v>0.25</v>
          </cell>
          <cell r="F4709">
            <v>9500</v>
          </cell>
          <cell r="G4709">
            <v>2375</v>
          </cell>
        </row>
        <row r="4710">
          <cell r="B4710" t="str">
            <v>114</v>
          </cell>
          <cell r="C4710" t="str">
            <v>Tre D8-10mm, L6-8m</v>
          </cell>
          <cell r="D4710" t="str">
            <v>cây</v>
          </cell>
          <cell r="E4710">
            <v>15</v>
          </cell>
          <cell r="F4710">
            <v>24500</v>
          </cell>
          <cell r="G4710">
            <v>367500</v>
          </cell>
        </row>
        <row r="4711">
          <cell r="B4711" t="str">
            <v>030</v>
          </cell>
          <cell r="C4711" t="str">
            <v>Dây thép d=10</v>
          </cell>
          <cell r="D4711" t="str">
            <v>kg</v>
          </cell>
          <cell r="E4711">
            <v>0.03</v>
          </cell>
          <cell r="F4711">
            <v>19775</v>
          </cell>
          <cell r="G4711">
            <v>593.25</v>
          </cell>
        </row>
        <row r="4712">
          <cell r="C4712" t="str">
            <v>b.) Nhân công</v>
          </cell>
        </row>
        <row r="4713">
          <cell r="B4713" t="str">
            <v>NC4,0_N2</v>
          </cell>
          <cell r="C4713" t="str">
            <v>Nhân công 4,0/7_nhóm 2</v>
          </cell>
          <cell r="D4713" t="str">
            <v>công</v>
          </cell>
          <cell r="E4713">
            <v>16.07</v>
          </cell>
          <cell r="F4713">
            <v>306490.75657894736</v>
          </cell>
          <cell r="H4713">
            <v>4925306.4582236838</v>
          </cell>
        </row>
        <row r="4714">
          <cell r="B4714" t="str">
            <v>D3.6113</v>
          </cell>
          <cell r="C4714" t="str">
            <v>Rải căng dây lấy độ võng bằng thủ công. . Dây nhôm, lõi thép (AC, ACSR...), tiết diện dây &lt;= 35mm2</v>
          </cell>
          <cell r="D4714" t="str">
            <v>1km/1 dây</v>
          </cell>
          <cell r="G4714">
            <v>369993.25</v>
          </cell>
          <cell r="H4714">
            <v>3739187.2302631577</v>
          </cell>
          <cell r="I4714">
            <v>0</v>
          </cell>
        </row>
        <row r="4715">
          <cell r="C4715" t="str">
            <v>a.) Vật liệu</v>
          </cell>
        </row>
        <row r="4716">
          <cell r="B4716" t="str">
            <v>020</v>
          </cell>
          <cell r="C4716" t="str">
            <v>Cồn công nghiệp</v>
          </cell>
          <cell r="D4716" t="str">
            <v>kg</v>
          </cell>
          <cell r="E4716">
            <v>0.2</v>
          </cell>
          <cell r="F4716">
            <v>9500</v>
          </cell>
          <cell r="G4716">
            <v>1900</v>
          </cell>
        </row>
        <row r="4717">
          <cell r="B4717" t="str">
            <v>114</v>
          </cell>
          <cell r="C4717" t="str">
            <v>Tre D8-10mm, L6-8m</v>
          </cell>
          <cell r="D4717" t="str">
            <v>cây</v>
          </cell>
          <cell r="E4717">
            <v>15</v>
          </cell>
          <cell r="F4717">
            <v>24500</v>
          </cell>
          <cell r="G4717">
            <v>367500</v>
          </cell>
        </row>
        <row r="4718">
          <cell r="B4718" t="str">
            <v>030</v>
          </cell>
          <cell r="C4718" t="str">
            <v>Dây thép d=10</v>
          </cell>
          <cell r="D4718" t="str">
            <v>kg</v>
          </cell>
          <cell r="E4718">
            <v>0.03</v>
          </cell>
          <cell r="F4718">
            <v>19775</v>
          </cell>
          <cell r="G4718">
            <v>593.25</v>
          </cell>
        </row>
        <row r="4719">
          <cell r="C4719" t="str">
            <v>b.) Nhân công</v>
          </cell>
        </row>
        <row r="4720">
          <cell r="B4720" t="str">
            <v>NC4,0_N2</v>
          </cell>
          <cell r="C4720" t="str">
            <v>Nhân công 4,0/7_nhóm 2</v>
          </cell>
          <cell r="D4720" t="str">
            <v>công</v>
          </cell>
          <cell r="E4720">
            <v>12.2</v>
          </cell>
          <cell r="F4720">
            <v>306490.75657894736</v>
          </cell>
          <cell r="H4720">
            <v>3739187.2302631577</v>
          </cell>
        </row>
        <row r="4721">
          <cell r="B4721" t="str">
            <v>D3.6115</v>
          </cell>
          <cell r="C4721" t="str">
            <v>Rải căng dây lấy độ võng bằng thủ công. . Dây nhôm, lõi thép (AC, ACSR...), tiết diện dây &lt;= 70mm2</v>
          </cell>
          <cell r="D4721" t="str">
            <v>1km/1 dây</v>
          </cell>
          <cell r="G4721">
            <v>370468.25</v>
          </cell>
          <cell r="H4721">
            <v>6580356.5437499993</v>
          </cell>
          <cell r="I4721">
            <v>0</v>
          </cell>
        </row>
        <row r="4722">
          <cell r="C4722" t="str">
            <v>a.) Vật liệu</v>
          </cell>
        </row>
        <row r="4723">
          <cell r="B4723" t="str">
            <v>020</v>
          </cell>
          <cell r="C4723" t="str">
            <v>Cồn công nghiệp</v>
          </cell>
          <cell r="D4723" t="str">
            <v>kg</v>
          </cell>
          <cell r="E4723">
            <v>0.25</v>
          </cell>
          <cell r="F4723">
            <v>9500</v>
          </cell>
          <cell r="G4723">
            <v>2375</v>
          </cell>
        </row>
        <row r="4724">
          <cell r="B4724" t="str">
            <v>114</v>
          </cell>
          <cell r="C4724" t="str">
            <v>Tre D8-10mm, L6-8m</v>
          </cell>
          <cell r="D4724" t="str">
            <v>cây</v>
          </cell>
          <cell r="E4724">
            <v>15</v>
          </cell>
          <cell r="F4724">
            <v>24500</v>
          </cell>
          <cell r="G4724">
            <v>367500</v>
          </cell>
        </row>
        <row r="4725">
          <cell r="B4725" t="str">
            <v>030</v>
          </cell>
          <cell r="C4725" t="str">
            <v>Dây thép d=10</v>
          </cell>
          <cell r="D4725" t="str">
            <v>kg</v>
          </cell>
          <cell r="E4725">
            <v>0.03</v>
          </cell>
          <cell r="F4725">
            <v>19775</v>
          </cell>
          <cell r="G4725">
            <v>593.25</v>
          </cell>
        </row>
        <row r="4726">
          <cell r="C4726" t="str">
            <v>b.) Nhân công</v>
          </cell>
        </row>
        <row r="4727">
          <cell r="B4727" t="str">
            <v>NC4,0_N2</v>
          </cell>
          <cell r="C4727" t="str">
            <v>Nhân công 4,0/7_nhóm 2</v>
          </cell>
          <cell r="D4727" t="str">
            <v>công</v>
          </cell>
          <cell r="E4727">
            <v>21.47</v>
          </cell>
          <cell r="F4727">
            <v>306490.75657894736</v>
          </cell>
          <cell r="H4727">
            <v>6580356.5437499993</v>
          </cell>
        </row>
        <row r="4728">
          <cell r="B4728" t="str">
            <v>D3.6116</v>
          </cell>
          <cell r="C4728" t="str">
            <v>Rải căng dây lấy độ võng bằng thủ công. . Dây nhôm, lõi thép (AC, ACSR...), tiết diện dây &lt;= 95mm2</v>
          </cell>
          <cell r="D4728" t="str">
            <v>1km/1 dây</v>
          </cell>
          <cell r="G4728">
            <v>370468.25</v>
          </cell>
          <cell r="H4728">
            <v>8961789.722368421</v>
          </cell>
          <cell r="I4728">
            <v>0</v>
          </cell>
        </row>
        <row r="4729">
          <cell r="C4729" t="str">
            <v>a.) Vật liệu</v>
          </cell>
        </row>
        <row r="4730">
          <cell r="B4730" t="str">
            <v>020</v>
          </cell>
          <cell r="C4730" t="str">
            <v>Cồn công nghiệp</v>
          </cell>
          <cell r="D4730" t="str">
            <v>kg</v>
          </cell>
          <cell r="E4730">
            <v>0.25</v>
          </cell>
          <cell r="F4730">
            <v>9500</v>
          </cell>
          <cell r="G4730">
            <v>2375</v>
          </cell>
        </row>
        <row r="4731">
          <cell r="B4731" t="str">
            <v>114</v>
          </cell>
          <cell r="C4731" t="str">
            <v>Tre D8-10mm, L6-8m</v>
          </cell>
          <cell r="D4731" t="str">
            <v>cây</v>
          </cell>
          <cell r="E4731">
            <v>15</v>
          </cell>
          <cell r="F4731">
            <v>24500</v>
          </cell>
          <cell r="G4731">
            <v>367500</v>
          </cell>
        </row>
        <row r="4732">
          <cell r="B4732" t="str">
            <v>030</v>
          </cell>
          <cell r="C4732" t="str">
            <v>Dây thép d=10</v>
          </cell>
          <cell r="D4732" t="str">
            <v>kg</v>
          </cell>
          <cell r="E4732">
            <v>0.03</v>
          </cell>
          <cell r="F4732">
            <v>19775</v>
          </cell>
          <cell r="G4732">
            <v>593.25</v>
          </cell>
        </row>
        <row r="4733">
          <cell r="C4733" t="str">
            <v>b.) Nhân công</v>
          </cell>
        </row>
        <row r="4734">
          <cell r="B4734" t="str">
            <v>NC4,0_N2</v>
          </cell>
          <cell r="C4734" t="str">
            <v>Nhân công 4,0/7_nhóm 2</v>
          </cell>
          <cell r="D4734" t="str">
            <v>công</v>
          </cell>
          <cell r="E4734">
            <v>29.24</v>
          </cell>
          <cell r="F4734">
            <v>306490.75657894736</v>
          </cell>
          <cell r="H4734">
            <v>8961789.722368421</v>
          </cell>
        </row>
        <row r="4735">
          <cell r="B4735" t="str">
            <v>D3.6121</v>
          </cell>
          <cell r="C4735" t="str">
            <v>Rải căng dây lấy độ võng bằng thủ công. . Dây nhôm (A), tiết diện dây &lt;= 16mm2</v>
          </cell>
          <cell r="D4735" t="str">
            <v>1km/1 dây</v>
          </cell>
          <cell r="G4735">
            <v>369993.25</v>
          </cell>
          <cell r="H4735">
            <v>1746997.3125</v>
          </cell>
          <cell r="I4735">
            <v>0</v>
          </cell>
        </row>
        <row r="4736">
          <cell r="C4736" t="str">
            <v>a.) Vật liệu</v>
          </cell>
        </row>
        <row r="4737">
          <cell r="B4737" t="str">
            <v>020</v>
          </cell>
          <cell r="C4737" t="str">
            <v>Cồn công nghiệp</v>
          </cell>
          <cell r="D4737" t="str">
            <v>kg</v>
          </cell>
          <cell r="E4737">
            <v>0.2</v>
          </cell>
          <cell r="F4737">
            <v>9500</v>
          </cell>
          <cell r="G4737">
            <v>1900</v>
          </cell>
        </row>
        <row r="4738">
          <cell r="B4738" t="str">
            <v>114</v>
          </cell>
          <cell r="C4738" t="str">
            <v>Tre D8-10mm, L6-8m</v>
          </cell>
          <cell r="D4738" t="str">
            <v>cây</v>
          </cell>
          <cell r="E4738">
            <v>15</v>
          </cell>
          <cell r="F4738">
            <v>24500</v>
          </cell>
          <cell r="G4738">
            <v>367500</v>
          </cell>
        </row>
        <row r="4739">
          <cell r="B4739" t="str">
            <v>030</v>
          </cell>
          <cell r="C4739" t="str">
            <v>Dây thép d=10</v>
          </cell>
          <cell r="D4739" t="str">
            <v>kg</v>
          </cell>
          <cell r="E4739">
            <v>0.03</v>
          </cell>
          <cell r="F4739">
            <v>19775</v>
          </cell>
          <cell r="G4739">
            <v>593.25</v>
          </cell>
        </row>
        <row r="4740">
          <cell r="C4740" t="str">
            <v>b.) Nhân công</v>
          </cell>
        </row>
        <row r="4741">
          <cell r="B4741" t="str">
            <v>NC4,0_N2</v>
          </cell>
          <cell r="C4741" t="str">
            <v>Nhân công 4,0/7_nhóm 2</v>
          </cell>
          <cell r="D4741" t="str">
            <v>công</v>
          </cell>
          <cell r="E4741">
            <v>5.7</v>
          </cell>
          <cell r="F4741">
            <v>306490.75657894736</v>
          </cell>
          <cell r="H4741">
            <v>1746997.3125</v>
          </cell>
        </row>
        <row r="4742">
          <cell r="B4742" t="str">
            <v>D3.6122</v>
          </cell>
          <cell r="C4742" t="str">
            <v>Rải căng dây lấy độ võng bằng thủ công. . Dây nhôm (A), tiết diện dây &lt;= 25mm2</v>
          </cell>
          <cell r="D4742" t="str">
            <v>1km/1 dây</v>
          </cell>
          <cell r="G4742">
            <v>369993.25</v>
          </cell>
          <cell r="H4742">
            <v>2298680.6743421052</v>
          </cell>
          <cell r="I4742">
            <v>0</v>
          </cell>
        </row>
        <row r="4743">
          <cell r="C4743" t="str">
            <v>a.) Vật liệu</v>
          </cell>
        </row>
        <row r="4744">
          <cell r="B4744" t="str">
            <v>020</v>
          </cell>
          <cell r="C4744" t="str">
            <v>Cồn công nghiệp</v>
          </cell>
          <cell r="D4744" t="str">
            <v>kg</v>
          </cell>
          <cell r="E4744">
            <v>0.2</v>
          </cell>
          <cell r="F4744">
            <v>9500</v>
          </cell>
          <cell r="G4744">
            <v>1900</v>
          </cell>
        </row>
        <row r="4745">
          <cell r="B4745" t="str">
            <v>114</v>
          </cell>
          <cell r="C4745" t="str">
            <v>Tre D8-10mm, L6-8m</v>
          </cell>
          <cell r="D4745" t="str">
            <v>cây</v>
          </cell>
          <cell r="E4745">
            <v>15</v>
          </cell>
          <cell r="F4745">
            <v>24500</v>
          </cell>
          <cell r="G4745">
            <v>367500</v>
          </cell>
        </row>
        <row r="4746">
          <cell r="B4746" t="str">
            <v>030</v>
          </cell>
          <cell r="C4746" t="str">
            <v>Dây thép d=10</v>
          </cell>
          <cell r="D4746" t="str">
            <v>kg</v>
          </cell>
          <cell r="E4746">
            <v>0.03</v>
          </cell>
          <cell r="F4746">
            <v>19775</v>
          </cell>
          <cell r="G4746">
            <v>593.25</v>
          </cell>
        </row>
        <row r="4747">
          <cell r="C4747" t="str">
            <v>b.) Nhân công</v>
          </cell>
        </row>
        <row r="4748">
          <cell r="B4748" t="str">
            <v>NC4,0_N2</v>
          </cell>
          <cell r="C4748" t="str">
            <v>Nhân công 4,0/7_nhóm 2</v>
          </cell>
          <cell r="D4748" t="str">
            <v>công</v>
          </cell>
          <cell r="E4748">
            <v>7.5</v>
          </cell>
          <cell r="F4748">
            <v>306490.75657894736</v>
          </cell>
          <cell r="H4748">
            <v>2298680.6743421052</v>
          </cell>
        </row>
        <row r="4749">
          <cell r="B4749" t="str">
            <v>D3.6123</v>
          </cell>
          <cell r="C4749" t="str">
            <v>Rải căng dây lấy độ võng bằng thủ công. . Dây nhôm (A), tiết diện dây &lt;= 35mm2</v>
          </cell>
          <cell r="D4749" t="str">
            <v>1km/1 dây</v>
          </cell>
          <cell r="G4749">
            <v>369993.25</v>
          </cell>
          <cell r="H4749">
            <v>3003609.4144736845</v>
          </cell>
          <cell r="I4749">
            <v>0</v>
          </cell>
        </row>
        <row r="4750">
          <cell r="C4750" t="str">
            <v>a.) Vật liệu</v>
          </cell>
        </row>
        <row r="4751">
          <cell r="B4751" t="str">
            <v>020</v>
          </cell>
          <cell r="C4751" t="str">
            <v>Cồn công nghiệp</v>
          </cell>
          <cell r="D4751" t="str">
            <v>kg</v>
          </cell>
          <cell r="E4751">
            <v>0.2</v>
          </cell>
          <cell r="F4751">
            <v>9500</v>
          </cell>
          <cell r="G4751">
            <v>1900</v>
          </cell>
        </row>
        <row r="4752">
          <cell r="B4752" t="str">
            <v>114</v>
          </cell>
          <cell r="C4752" t="str">
            <v>Tre D8-10mm, L6-8m</v>
          </cell>
          <cell r="D4752" t="str">
            <v>cây</v>
          </cell>
          <cell r="E4752">
            <v>15</v>
          </cell>
          <cell r="F4752">
            <v>24500</v>
          </cell>
          <cell r="G4752">
            <v>367500</v>
          </cell>
        </row>
        <row r="4753">
          <cell r="B4753" t="str">
            <v>030</v>
          </cell>
          <cell r="C4753" t="str">
            <v>Dây thép d=10</v>
          </cell>
          <cell r="D4753" t="str">
            <v>kg</v>
          </cell>
          <cell r="E4753">
            <v>0.03</v>
          </cell>
          <cell r="F4753">
            <v>19775</v>
          </cell>
          <cell r="G4753">
            <v>593.25</v>
          </cell>
        </row>
        <row r="4754">
          <cell r="C4754" t="str">
            <v>b.) Nhân công</v>
          </cell>
        </row>
        <row r="4755">
          <cell r="B4755" t="str">
            <v>NC4,0_N2</v>
          </cell>
          <cell r="C4755" t="str">
            <v>Nhân công 4,0/7_nhóm 2</v>
          </cell>
          <cell r="D4755" t="str">
            <v>công</v>
          </cell>
          <cell r="E4755">
            <v>9.8000000000000007</v>
          </cell>
          <cell r="F4755">
            <v>306490.75657894736</v>
          </cell>
          <cell r="H4755">
            <v>3003609.4144736845</v>
          </cell>
        </row>
        <row r="4756">
          <cell r="B4756" t="str">
            <v>D3.6124</v>
          </cell>
          <cell r="C4756" t="str">
            <v>Rải căng dây lấy độ võng bằng thủ công. . Dây nhôm (A), tiết diện dây &lt;= 50mm2</v>
          </cell>
          <cell r="D4756" t="str">
            <v>1km/1 dây</v>
          </cell>
          <cell r="G4756">
            <v>370468.25</v>
          </cell>
          <cell r="H4756">
            <v>3923081.6842105263</v>
          </cell>
          <cell r="I4756">
            <v>0</v>
          </cell>
        </row>
        <row r="4757">
          <cell r="C4757" t="str">
            <v>a.) Vật liệu</v>
          </cell>
        </row>
        <row r="4758">
          <cell r="B4758" t="str">
            <v>020</v>
          </cell>
          <cell r="C4758" t="str">
            <v>Cồn công nghiệp</v>
          </cell>
          <cell r="D4758" t="str">
            <v>kg</v>
          </cell>
          <cell r="E4758">
            <v>0.25</v>
          </cell>
          <cell r="F4758">
            <v>9500</v>
          </cell>
          <cell r="G4758">
            <v>2375</v>
          </cell>
        </row>
        <row r="4759">
          <cell r="B4759" t="str">
            <v>114</v>
          </cell>
          <cell r="C4759" t="str">
            <v>Tre D8-10mm, L6-8m</v>
          </cell>
          <cell r="D4759" t="str">
            <v>cây</v>
          </cell>
          <cell r="E4759">
            <v>15</v>
          </cell>
          <cell r="F4759">
            <v>24500</v>
          </cell>
          <cell r="G4759">
            <v>367500</v>
          </cell>
        </row>
        <row r="4760">
          <cell r="B4760" t="str">
            <v>030</v>
          </cell>
          <cell r="C4760" t="str">
            <v>Dây thép d=10</v>
          </cell>
          <cell r="D4760" t="str">
            <v>kg</v>
          </cell>
          <cell r="E4760">
            <v>0.03</v>
          </cell>
          <cell r="F4760">
            <v>19775</v>
          </cell>
          <cell r="G4760">
            <v>593.25</v>
          </cell>
        </row>
        <row r="4761">
          <cell r="C4761" t="str">
            <v>b.) Nhân công</v>
          </cell>
        </row>
        <row r="4762">
          <cell r="B4762" t="str">
            <v>NC4,0_N2</v>
          </cell>
          <cell r="C4762" t="str">
            <v>Nhân công 4,0/7_nhóm 2</v>
          </cell>
          <cell r="D4762" t="str">
            <v>công</v>
          </cell>
          <cell r="E4762">
            <v>12.8</v>
          </cell>
          <cell r="F4762">
            <v>306490.75657894736</v>
          </cell>
          <cell r="H4762">
            <v>3923081.6842105263</v>
          </cell>
        </row>
        <row r="4763">
          <cell r="B4763" t="str">
            <v>D3.6125</v>
          </cell>
          <cell r="C4763" t="str">
            <v>Rải căng dây lấy độ võng bằng thủ công. . Dây nhôm (A), tiết diện dây &lt;= 70mm2</v>
          </cell>
          <cell r="D4763" t="str">
            <v>1km/1 dây</v>
          </cell>
          <cell r="G4763">
            <v>370468.25</v>
          </cell>
          <cell r="H4763">
            <v>5271641.0131578939</v>
          </cell>
          <cell r="I4763">
            <v>0</v>
          </cell>
        </row>
        <row r="4764">
          <cell r="C4764" t="str">
            <v>a.) Vật liệu</v>
          </cell>
        </row>
        <row r="4765">
          <cell r="B4765" t="str">
            <v>020</v>
          </cell>
          <cell r="C4765" t="str">
            <v>Cồn công nghiệp</v>
          </cell>
          <cell r="D4765" t="str">
            <v>kg</v>
          </cell>
          <cell r="E4765">
            <v>0.25</v>
          </cell>
          <cell r="F4765">
            <v>9500</v>
          </cell>
          <cell r="G4765">
            <v>2375</v>
          </cell>
        </row>
        <row r="4766">
          <cell r="B4766" t="str">
            <v>114</v>
          </cell>
          <cell r="C4766" t="str">
            <v>Tre D8-10mm, L6-8m</v>
          </cell>
          <cell r="D4766" t="str">
            <v>cây</v>
          </cell>
          <cell r="E4766">
            <v>15</v>
          </cell>
          <cell r="F4766">
            <v>24500</v>
          </cell>
          <cell r="G4766">
            <v>367500</v>
          </cell>
        </row>
        <row r="4767">
          <cell r="B4767" t="str">
            <v>030</v>
          </cell>
          <cell r="C4767" t="str">
            <v>Dây thép d=10</v>
          </cell>
          <cell r="D4767" t="str">
            <v>kg</v>
          </cell>
          <cell r="E4767">
            <v>0.03</v>
          </cell>
          <cell r="F4767">
            <v>19775</v>
          </cell>
          <cell r="G4767">
            <v>593.25</v>
          </cell>
        </row>
        <row r="4768">
          <cell r="C4768" t="str">
            <v>b.) Nhân công</v>
          </cell>
        </row>
        <row r="4769">
          <cell r="B4769" t="str">
            <v>NC4,0_N2</v>
          </cell>
          <cell r="C4769" t="str">
            <v>Nhân công 4,0/7_nhóm 2</v>
          </cell>
          <cell r="D4769" t="str">
            <v>công</v>
          </cell>
          <cell r="E4769">
            <v>17.2</v>
          </cell>
          <cell r="F4769">
            <v>306490.75657894736</v>
          </cell>
          <cell r="H4769">
            <v>5271641.0131578939</v>
          </cell>
        </row>
        <row r="4770">
          <cell r="B4770" t="str">
            <v>D3.6126</v>
          </cell>
          <cell r="C4770" t="str">
            <v>Rải căng dây lấy độ võng bằng thủ công. . Dây nhôm (A), tiết diện dây &lt;= 95mm2</v>
          </cell>
          <cell r="D4770" t="str">
            <v>1km/1 dây</v>
          </cell>
          <cell r="G4770">
            <v>370468.25</v>
          </cell>
          <cell r="H4770">
            <v>7202532.7796052629</v>
          </cell>
          <cell r="I4770">
            <v>0</v>
          </cell>
        </row>
        <row r="4771">
          <cell r="C4771" t="str">
            <v>a.) Vật liệu</v>
          </cell>
        </row>
        <row r="4772">
          <cell r="B4772" t="str">
            <v>020</v>
          </cell>
          <cell r="C4772" t="str">
            <v>Cồn công nghiệp</v>
          </cell>
          <cell r="D4772" t="str">
            <v>kg</v>
          </cell>
          <cell r="E4772">
            <v>0.25</v>
          </cell>
          <cell r="F4772">
            <v>9500</v>
          </cell>
          <cell r="G4772">
            <v>2375</v>
          </cell>
        </row>
        <row r="4773">
          <cell r="B4773" t="str">
            <v>114</v>
          </cell>
          <cell r="C4773" t="str">
            <v>Tre D8-10mm, L6-8m</v>
          </cell>
          <cell r="D4773" t="str">
            <v>cây</v>
          </cell>
          <cell r="E4773">
            <v>15</v>
          </cell>
          <cell r="F4773">
            <v>24500</v>
          </cell>
          <cell r="G4773">
            <v>367500</v>
          </cell>
        </row>
        <row r="4774">
          <cell r="B4774" t="str">
            <v>030</v>
          </cell>
          <cell r="C4774" t="str">
            <v>Dây thép d=10</v>
          </cell>
          <cell r="D4774" t="str">
            <v>kg</v>
          </cell>
          <cell r="E4774">
            <v>0.03</v>
          </cell>
          <cell r="F4774">
            <v>19775</v>
          </cell>
          <cell r="G4774">
            <v>593.25</v>
          </cell>
        </row>
        <row r="4775">
          <cell r="C4775" t="str">
            <v>b.) Nhân công</v>
          </cell>
        </row>
        <row r="4776">
          <cell r="B4776" t="str">
            <v>NC4,0_N2</v>
          </cell>
          <cell r="C4776" t="str">
            <v>Nhân công 4,0/7_nhóm 2</v>
          </cell>
          <cell r="D4776" t="str">
            <v>công</v>
          </cell>
          <cell r="E4776">
            <v>23.5</v>
          </cell>
          <cell r="F4776">
            <v>306490.75657894736</v>
          </cell>
          <cell r="H4776">
            <v>7202532.7796052629</v>
          </cell>
        </row>
        <row r="4777">
          <cell r="B4777" t="str">
            <v>D3.6131</v>
          </cell>
          <cell r="C4777" t="str">
            <v>Rải căng dây lấy độ võng bằng thủ công. . Dây thép, tiết diện dây &lt;= 16mm2</v>
          </cell>
          <cell r="D4777" t="str">
            <v>1km/1 dây</v>
          </cell>
          <cell r="G4777">
            <v>369993.25</v>
          </cell>
          <cell r="H4777">
            <v>4986604.6095394734</v>
          </cell>
          <cell r="I4777">
            <v>0</v>
          </cell>
        </row>
        <row r="4778">
          <cell r="C4778" t="str">
            <v>a.) Vật liệu</v>
          </cell>
        </row>
        <row r="4779">
          <cell r="B4779" t="str">
            <v>020</v>
          </cell>
          <cell r="C4779" t="str">
            <v>Cồn công nghiệp</v>
          </cell>
          <cell r="D4779" t="str">
            <v>kg</v>
          </cell>
          <cell r="E4779">
            <v>0.2</v>
          </cell>
          <cell r="F4779">
            <v>9500</v>
          </cell>
          <cell r="G4779">
            <v>1900</v>
          </cell>
        </row>
        <row r="4780">
          <cell r="B4780" t="str">
            <v>114</v>
          </cell>
          <cell r="C4780" t="str">
            <v>Tre D8-10mm, L6-8m</v>
          </cell>
          <cell r="D4780" t="str">
            <v>cây</v>
          </cell>
          <cell r="E4780">
            <v>15</v>
          </cell>
          <cell r="F4780">
            <v>24500</v>
          </cell>
          <cell r="G4780">
            <v>367500</v>
          </cell>
        </row>
        <row r="4781">
          <cell r="B4781" t="str">
            <v>030</v>
          </cell>
          <cell r="C4781" t="str">
            <v>Dây thép d=10</v>
          </cell>
          <cell r="D4781" t="str">
            <v>kg</v>
          </cell>
          <cell r="E4781">
            <v>0.03</v>
          </cell>
          <cell r="F4781">
            <v>19775</v>
          </cell>
          <cell r="G4781">
            <v>593.25</v>
          </cell>
        </row>
        <row r="4782">
          <cell r="C4782" t="str">
            <v>b.) Nhân công</v>
          </cell>
        </row>
        <row r="4783">
          <cell r="B4783" t="str">
            <v>NC4,0_N2</v>
          </cell>
          <cell r="C4783" t="str">
            <v>Nhân công 4,0/7_nhóm 2</v>
          </cell>
          <cell r="D4783" t="str">
            <v>công</v>
          </cell>
          <cell r="E4783">
            <v>16.27</v>
          </cell>
          <cell r="F4783">
            <v>306490.75657894736</v>
          </cell>
          <cell r="H4783">
            <v>4986604.6095394734</v>
          </cell>
        </row>
        <row r="4784">
          <cell r="B4784" t="str">
            <v>D3.6132</v>
          </cell>
          <cell r="C4784" t="str">
            <v>Rải căng dây lấy độ võng bằng thủ công. . Dây thép, tiết diện dây &lt;= 25mm2</v>
          </cell>
          <cell r="D4784" t="str">
            <v>1km/1 dây</v>
          </cell>
          <cell r="G4784">
            <v>369993.25</v>
          </cell>
          <cell r="H4784">
            <v>6129815.1315789474</v>
          </cell>
          <cell r="I4784">
            <v>0</v>
          </cell>
        </row>
        <row r="4785">
          <cell r="C4785" t="str">
            <v>a.) Vật liệu</v>
          </cell>
        </row>
        <row r="4786">
          <cell r="B4786" t="str">
            <v>020</v>
          </cell>
          <cell r="C4786" t="str">
            <v>Cồn công nghiệp</v>
          </cell>
          <cell r="D4786" t="str">
            <v>kg</v>
          </cell>
          <cell r="E4786">
            <v>0.2</v>
          </cell>
          <cell r="F4786">
            <v>9500</v>
          </cell>
          <cell r="G4786">
            <v>1900</v>
          </cell>
        </row>
        <row r="4787">
          <cell r="B4787" t="str">
            <v>114</v>
          </cell>
          <cell r="C4787" t="str">
            <v>Tre D8-10mm, L6-8m</v>
          </cell>
          <cell r="D4787" t="str">
            <v>cây</v>
          </cell>
          <cell r="E4787">
            <v>15</v>
          </cell>
          <cell r="F4787">
            <v>24500</v>
          </cell>
          <cell r="G4787">
            <v>367500</v>
          </cell>
        </row>
        <row r="4788">
          <cell r="B4788" t="str">
            <v>030</v>
          </cell>
          <cell r="C4788" t="str">
            <v>Dây thép d=10</v>
          </cell>
          <cell r="D4788" t="str">
            <v>kg</v>
          </cell>
          <cell r="E4788">
            <v>0.03</v>
          </cell>
          <cell r="F4788">
            <v>19775</v>
          </cell>
          <cell r="G4788">
            <v>593.25</v>
          </cell>
        </row>
        <row r="4789">
          <cell r="C4789" t="str">
            <v>b.) Nhân công</v>
          </cell>
        </row>
        <row r="4790">
          <cell r="B4790" t="str">
            <v>NC4,0_N2</v>
          </cell>
          <cell r="C4790" t="str">
            <v>Nhân công 4,0/7_nhóm 2</v>
          </cell>
          <cell r="D4790" t="str">
            <v>công</v>
          </cell>
          <cell r="E4790">
            <v>20</v>
          </cell>
          <cell r="F4790">
            <v>306490.75657894736</v>
          </cell>
          <cell r="H4790">
            <v>6129815.1315789474</v>
          </cell>
        </row>
        <row r="4791">
          <cell r="B4791" t="str">
            <v>D3.6133</v>
          </cell>
          <cell r="C4791" t="str">
            <v>Rải căng dây lấy độ võng bằng thủ công. . Dây thép, tiết diện dây &lt;= 35mm2</v>
          </cell>
          <cell r="D4791" t="str">
            <v>1km/1 dây</v>
          </cell>
          <cell r="G4791">
            <v>369993.25</v>
          </cell>
          <cell r="H4791">
            <v>6892977.1154605253</v>
          </cell>
          <cell r="I4791">
            <v>0</v>
          </cell>
        </row>
        <row r="4792">
          <cell r="C4792" t="str">
            <v>a.) Vật liệu</v>
          </cell>
        </row>
        <row r="4793">
          <cell r="B4793" t="str">
            <v>020</v>
          </cell>
          <cell r="C4793" t="str">
            <v>Cồn công nghiệp</v>
          </cell>
          <cell r="D4793" t="str">
            <v>kg</v>
          </cell>
          <cell r="E4793">
            <v>0.2</v>
          </cell>
          <cell r="F4793">
            <v>9500</v>
          </cell>
          <cell r="G4793">
            <v>1900</v>
          </cell>
        </row>
        <row r="4794">
          <cell r="B4794" t="str">
            <v>114</v>
          </cell>
          <cell r="C4794" t="str">
            <v>Tre D8-10mm, L6-8m</v>
          </cell>
          <cell r="D4794" t="str">
            <v>cây</v>
          </cell>
          <cell r="E4794">
            <v>15</v>
          </cell>
          <cell r="F4794">
            <v>24500</v>
          </cell>
          <cell r="G4794">
            <v>367500</v>
          </cell>
        </row>
        <row r="4795">
          <cell r="B4795" t="str">
            <v>030</v>
          </cell>
          <cell r="C4795" t="str">
            <v>Dây thép d=10</v>
          </cell>
          <cell r="D4795" t="str">
            <v>kg</v>
          </cell>
          <cell r="E4795">
            <v>0.03</v>
          </cell>
          <cell r="F4795">
            <v>19775</v>
          </cell>
          <cell r="G4795">
            <v>593.25</v>
          </cell>
        </row>
        <row r="4796">
          <cell r="C4796" t="str">
            <v>b.) Nhân công</v>
          </cell>
        </row>
        <row r="4797">
          <cell r="B4797" t="str">
            <v>NC4,0_N2</v>
          </cell>
          <cell r="C4797" t="str">
            <v>Nhân công 4,0/7_nhóm 2</v>
          </cell>
          <cell r="D4797" t="str">
            <v>công</v>
          </cell>
          <cell r="E4797">
            <v>22.49</v>
          </cell>
          <cell r="F4797">
            <v>306490.75657894736</v>
          </cell>
          <cell r="H4797">
            <v>6892977.1154605253</v>
          </cell>
        </row>
        <row r="4798">
          <cell r="B4798" t="str">
            <v>D3.6134</v>
          </cell>
          <cell r="C4798" t="str">
            <v>Rải căng dây lấy độ võng bằng thủ công. . Dây thép, tiết diện dây &lt;= 50mm2</v>
          </cell>
          <cell r="D4798" t="str">
            <v>1km/1 dây</v>
          </cell>
          <cell r="G4798">
            <v>370468.25</v>
          </cell>
          <cell r="H4798">
            <v>7723567.0657894732</v>
          </cell>
          <cell r="I4798">
            <v>0</v>
          </cell>
        </row>
        <row r="4799">
          <cell r="C4799" t="str">
            <v>a.) Vật liệu</v>
          </cell>
        </row>
        <row r="4800">
          <cell r="B4800" t="str">
            <v>020</v>
          </cell>
          <cell r="C4800" t="str">
            <v>Cồn công nghiệp</v>
          </cell>
          <cell r="D4800" t="str">
            <v>kg</v>
          </cell>
          <cell r="E4800">
            <v>0.25</v>
          </cell>
          <cell r="F4800">
            <v>9500</v>
          </cell>
          <cell r="G4800">
            <v>2375</v>
          </cell>
        </row>
        <row r="4801">
          <cell r="B4801" t="str">
            <v>114</v>
          </cell>
          <cell r="C4801" t="str">
            <v>Tre D8-10mm, L6-8m</v>
          </cell>
          <cell r="D4801" t="str">
            <v>cây</v>
          </cell>
          <cell r="E4801">
            <v>15</v>
          </cell>
          <cell r="F4801">
            <v>24500</v>
          </cell>
          <cell r="G4801">
            <v>367500</v>
          </cell>
        </row>
        <row r="4802">
          <cell r="B4802" t="str">
            <v>030</v>
          </cell>
          <cell r="C4802" t="str">
            <v>Dây thép d=10</v>
          </cell>
          <cell r="D4802" t="str">
            <v>kg</v>
          </cell>
          <cell r="E4802">
            <v>0.03</v>
          </cell>
          <cell r="F4802">
            <v>19775</v>
          </cell>
          <cell r="G4802">
            <v>593.25</v>
          </cell>
        </row>
        <row r="4803">
          <cell r="C4803" t="str">
            <v>b.) Nhân công</v>
          </cell>
        </row>
        <row r="4804">
          <cell r="B4804" t="str">
            <v>NC4,0_N2</v>
          </cell>
          <cell r="C4804" t="str">
            <v>Nhân công 4,0/7_nhóm 2</v>
          </cell>
          <cell r="D4804" t="str">
            <v>công</v>
          </cell>
          <cell r="E4804">
            <v>25.2</v>
          </cell>
          <cell r="F4804">
            <v>306490.75657894736</v>
          </cell>
          <cell r="H4804">
            <v>7723567.0657894732</v>
          </cell>
        </row>
        <row r="4805">
          <cell r="B4805" t="str">
            <v>D3.6135</v>
          </cell>
          <cell r="C4805" t="str">
            <v>Rải căng dây lấy độ võng bằng thủ công. . Dây thép, tiết diện dây &lt;= 70mm2</v>
          </cell>
          <cell r="D4805" t="str">
            <v>1km/1 dây</v>
          </cell>
          <cell r="G4805">
            <v>370468.25</v>
          </cell>
          <cell r="H4805">
            <v>9268280.4789473675</v>
          </cell>
          <cell r="I4805">
            <v>0</v>
          </cell>
        </row>
        <row r="4806">
          <cell r="C4806" t="str">
            <v>a.) Vật liệu</v>
          </cell>
        </row>
        <row r="4807">
          <cell r="B4807" t="str">
            <v>020</v>
          </cell>
          <cell r="C4807" t="str">
            <v>Cồn công nghiệp</v>
          </cell>
          <cell r="D4807" t="str">
            <v>kg</v>
          </cell>
          <cell r="E4807">
            <v>0.25</v>
          </cell>
          <cell r="F4807">
            <v>9500</v>
          </cell>
          <cell r="G4807">
            <v>2375</v>
          </cell>
        </row>
        <row r="4808">
          <cell r="B4808" t="str">
            <v>114</v>
          </cell>
          <cell r="C4808" t="str">
            <v>Tre D8-10mm, L6-8m</v>
          </cell>
          <cell r="D4808" t="str">
            <v>cây</v>
          </cell>
          <cell r="E4808">
            <v>15</v>
          </cell>
          <cell r="F4808">
            <v>24500</v>
          </cell>
          <cell r="G4808">
            <v>367500</v>
          </cell>
        </row>
        <row r="4809">
          <cell r="B4809" t="str">
            <v>030</v>
          </cell>
          <cell r="C4809" t="str">
            <v>Dây thép d=10</v>
          </cell>
          <cell r="D4809" t="str">
            <v>kg</v>
          </cell>
          <cell r="E4809">
            <v>0.03</v>
          </cell>
          <cell r="F4809">
            <v>19775</v>
          </cell>
          <cell r="G4809">
            <v>593.25</v>
          </cell>
        </row>
        <row r="4810">
          <cell r="C4810" t="str">
            <v>b.) Nhân công</v>
          </cell>
        </row>
        <row r="4811">
          <cell r="B4811" t="str">
            <v>NC4,0_N2</v>
          </cell>
          <cell r="C4811" t="str">
            <v>Nhân công 4,0/7_nhóm 2</v>
          </cell>
          <cell r="D4811" t="str">
            <v>công</v>
          </cell>
          <cell r="E4811">
            <v>30.24</v>
          </cell>
          <cell r="F4811">
            <v>306490.75657894736</v>
          </cell>
          <cell r="H4811">
            <v>9268280.4789473675</v>
          </cell>
        </row>
        <row r="4812">
          <cell r="B4812" t="str">
            <v>D3.6141</v>
          </cell>
          <cell r="C4812" t="str">
            <v>Rải căng dây lấy độ võng bằng thủ công. . Dây đồng (M), tiết diện dây &lt;= 16mm2</v>
          </cell>
          <cell r="D4812" t="str">
            <v>1km/1 dây</v>
          </cell>
          <cell r="G4812">
            <v>369993.25</v>
          </cell>
          <cell r="H4812">
            <v>3417371.9358552634</v>
          </cell>
          <cell r="I4812">
            <v>0</v>
          </cell>
        </row>
        <row r="4813">
          <cell r="C4813" t="str">
            <v>a.) Vật liệu</v>
          </cell>
        </row>
        <row r="4814">
          <cell r="B4814" t="str">
            <v>020</v>
          </cell>
          <cell r="C4814" t="str">
            <v>Cồn công nghiệp</v>
          </cell>
          <cell r="D4814" t="str">
            <v>kg</v>
          </cell>
          <cell r="E4814">
            <v>0.2</v>
          </cell>
          <cell r="F4814">
            <v>9500</v>
          </cell>
          <cell r="G4814">
            <v>1900</v>
          </cell>
        </row>
        <row r="4815">
          <cell r="B4815" t="str">
            <v>114</v>
          </cell>
          <cell r="C4815" t="str">
            <v>Tre D8-10mm, L6-8m</v>
          </cell>
          <cell r="D4815" t="str">
            <v>cây</v>
          </cell>
          <cell r="E4815">
            <v>15</v>
          </cell>
          <cell r="F4815">
            <v>24500</v>
          </cell>
          <cell r="G4815">
            <v>367500</v>
          </cell>
        </row>
        <row r="4816">
          <cell r="B4816" t="str">
            <v>030</v>
          </cell>
          <cell r="C4816" t="str">
            <v>Dây thép d=10</v>
          </cell>
          <cell r="D4816" t="str">
            <v>kg</v>
          </cell>
          <cell r="E4816">
            <v>0.03</v>
          </cell>
          <cell r="F4816">
            <v>19775</v>
          </cell>
          <cell r="G4816">
            <v>593.25</v>
          </cell>
        </row>
        <row r="4817">
          <cell r="C4817" t="str">
            <v>b.) Nhân công</v>
          </cell>
        </row>
        <row r="4818">
          <cell r="B4818" t="str">
            <v>NC4,0_N2</v>
          </cell>
          <cell r="C4818" t="str">
            <v>Nhân công 4,0/7_nhóm 2</v>
          </cell>
          <cell r="D4818" t="str">
            <v>công</v>
          </cell>
          <cell r="E4818">
            <v>11.15</v>
          </cell>
          <cell r="F4818">
            <v>306490.75657894736</v>
          </cell>
          <cell r="H4818">
            <v>3417371.9358552634</v>
          </cell>
        </row>
        <row r="4819">
          <cell r="B4819" t="str">
            <v>D3.6142</v>
          </cell>
          <cell r="C4819" t="str">
            <v>Rải căng dây lấy độ võng bằng thủ công. . Dây đồng (M), tiết diện dây &lt;= 25mm2</v>
          </cell>
          <cell r="D4819" t="str">
            <v>1km/1 dây</v>
          </cell>
          <cell r="G4819">
            <v>369993.25</v>
          </cell>
          <cell r="H4819">
            <v>4434921.2476973683</v>
          </cell>
          <cell r="I4819">
            <v>0</v>
          </cell>
        </row>
        <row r="4820">
          <cell r="C4820" t="str">
            <v>a.) Vật liệu</v>
          </cell>
        </row>
        <row r="4821">
          <cell r="B4821" t="str">
            <v>020</v>
          </cell>
          <cell r="C4821" t="str">
            <v>Cồn công nghiệp</v>
          </cell>
          <cell r="D4821" t="str">
            <v>kg</v>
          </cell>
          <cell r="E4821">
            <v>0.2</v>
          </cell>
          <cell r="F4821">
            <v>9500</v>
          </cell>
          <cell r="G4821">
            <v>1900</v>
          </cell>
        </row>
        <row r="4822">
          <cell r="B4822" t="str">
            <v>114</v>
          </cell>
          <cell r="C4822" t="str">
            <v>Tre D8-10mm, L6-8m</v>
          </cell>
          <cell r="D4822" t="str">
            <v>công</v>
          </cell>
          <cell r="E4822">
            <v>15</v>
          </cell>
          <cell r="F4822">
            <v>24500</v>
          </cell>
          <cell r="G4822">
            <v>367500</v>
          </cell>
        </row>
        <row r="4823">
          <cell r="B4823" t="str">
            <v>030</v>
          </cell>
          <cell r="C4823" t="str">
            <v>Dây thép d=10</v>
          </cell>
          <cell r="D4823" t="str">
            <v>m3</v>
          </cell>
          <cell r="E4823">
            <v>0.03</v>
          </cell>
          <cell r="F4823">
            <v>19775</v>
          </cell>
          <cell r="G4823">
            <v>593.25</v>
          </cell>
        </row>
        <row r="4824">
          <cell r="C4824" t="str">
            <v>b.) Nhân công</v>
          </cell>
        </row>
        <row r="4825">
          <cell r="B4825" t="str">
            <v>NC4,0_N2</v>
          </cell>
          <cell r="C4825" t="str">
            <v>Nhân công 4,0/7_nhóm 2</v>
          </cell>
          <cell r="D4825" t="str">
            <v>ca</v>
          </cell>
          <cell r="E4825">
            <v>14.47</v>
          </cell>
          <cell r="F4825">
            <v>306490.75657894736</v>
          </cell>
          <cell r="H4825">
            <v>4434921.2476973683</v>
          </cell>
        </row>
        <row r="4826">
          <cell r="B4826" t="str">
            <v>D3.6143</v>
          </cell>
          <cell r="C4826" t="str">
            <v>Rải căng dây lấy độ võng bằng thủ công. . Dây đồng (M), tiết diện dây &lt;= 35mm2</v>
          </cell>
          <cell r="D4826" t="str">
            <v>1km/1 dây</v>
          </cell>
          <cell r="G4826">
            <v>369993.25</v>
          </cell>
          <cell r="H4826">
            <v>4860943.3993421048</v>
          </cell>
          <cell r="I4826">
            <v>0</v>
          </cell>
        </row>
        <row r="4827">
          <cell r="C4827" t="str">
            <v>a.) Vật liệu</v>
          </cell>
        </row>
        <row r="4828">
          <cell r="B4828" t="str">
            <v>020</v>
          </cell>
          <cell r="C4828" t="str">
            <v>Cồn công nghiệp</v>
          </cell>
          <cell r="D4828" t="str">
            <v>kg</v>
          </cell>
          <cell r="E4828">
            <v>0.2</v>
          </cell>
          <cell r="F4828">
            <v>9500</v>
          </cell>
          <cell r="G4828">
            <v>1900</v>
          </cell>
        </row>
        <row r="4829">
          <cell r="B4829" t="str">
            <v>114</v>
          </cell>
          <cell r="C4829" t="str">
            <v>Tre D8-10mm, L6-8m</v>
          </cell>
          <cell r="D4829" t="str">
            <v>cây</v>
          </cell>
          <cell r="E4829">
            <v>15</v>
          </cell>
          <cell r="F4829">
            <v>24500</v>
          </cell>
          <cell r="G4829">
            <v>367500</v>
          </cell>
        </row>
        <row r="4830">
          <cell r="B4830" t="str">
            <v>030</v>
          </cell>
          <cell r="C4830" t="str">
            <v>Dây thép d=10</v>
          </cell>
          <cell r="D4830" t="str">
            <v>kg</v>
          </cell>
          <cell r="E4830">
            <v>0.03</v>
          </cell>
          <cell r="F4830">
            <v>19775</v>
          </cell>
          <cell r="G4830">
            <v>593.25</v>
          </cell>
        </row>
        <row r="4831">
          <cell r="C4831" t="str">
            <v>b.) Nhân công</v>
          </cell>
        </row>
        <row r="4832">
          <cell r="B4832" t="str">
            <v>NC4,0_N2</v>
          </cell>
          <cell r="C4832" t="str">
            <v>Nhân công 4,0/7_nhóm 2</v>
          </cell>
          <cell r="D4832" t="str">
            <v>công</v>
          </cell>
          <cell r="E4832">
            <v>15.86</v>
          </cell>
          <cell r="F4832">
            <v>306490.75657894736</v>
          </cell>
          <cell r="H4832">
            <v>4860943.3993421048</v>
          </cell>
        </row>
        <row r="4833">
          <cell r="B4833" t="str">
            <v>D3.6144</v>
          </cell>
          <cell r="C4833" t="str">
            <v>Rải căng dây lấy độ võng bằng thủ công. . Dây đồng (M), tiết diện dây &lt;= 50mm2</v>
          </cell>
          <cell r="D4833" t="str">
            <v>1km/1 dây</v>
          </cell>
          <cell r="G4833">
            <v>370468.25</v>
          </cell>
          <cell r="H4833">
            <v>6350488.4763157889</v>
          </cell>
          <cell r="I4833">
            <v>0</v>
          </cell>
        </row>
        <row r="4834">
          <cell r="C4834" t="str">
            <v>a.) Vật liệu</v>
          </cell>
        </row>
        <row r="4835">
          <cell r="B4835" t="str">
            <v>020</v>
          </cell>
          <cell r="C4835" t="str">
            <v>Cồn công nghiệp</v>
          </cell>
          <cell r="D4835" t="str">
            <v>kg</v>
          </cell>
          <cell r="E4835">
            <v>0.25</v>
          </cell>
          <cell r="F4835">
            <v>9500</v>
          </cell>
          <cell r="G4835">
            <v>2375</v>
          </cell>
        </row>
        <row r="4836">
          <cell r="B4836" t="str">
            <v>114</v>
          </cell>
          <cell r="C4836" t="str">
            <v>Tre D8-10mm, L6-8m</v>
          </cell>
          <cell r="D4836" t="str">
            <v>cây</v>
          </cell>
          <cell r="E4836">
            <v>15</v>
          </cell>
          <cell r="F4836">
            <v>24500</v>
          </cell>
          <cell r="G4836">
            <v>367500</v>
          </cell>
        </row>
        <row r="4837">
          <cell r="B4837" t="str">
            <v>030</v>
          </cell>
          <cell r="C4837" t="str">
            <v>Dây thép d=10</v>
          </cell>
          <cell r="D4837" t="str">
            <v>kg</v>
          </cell>
          <cell r="E4837">
            <v>0.03</v>
          </cell>
          <cell r="F4837">
            <v>19775</v>
          </cell>
          <cell r="G4837">
            <v>593.25</v>
          </cell>
        </row>
        <row r="4838">
          <cell r="C4838" t="str">
            <v>b.) Nhân công</v>
          </cell>
        </row>
        <row r="4839">
          <cell r="B4839" t="str">
            <v>NC4,0_N2</v>
          </cell>
          <cell r="C4839" t="str">
            <v>Nhân công 4,0/7_nhóm 2</v>
          </cell>
          <cell r="D4839" t="str">
            <v>công</v>
          </cell>
          <cell r="E4839">
            <v>20.72</v>
          </cell>
          <cell r="F4839">
            <v>306490.75657894736</v>
          </cell>
          <cell r="H4839">
            <v>6350488.4763157889</v>
          </cell>
        </row>
        <row r="4840">
          <cell r="B4840" t="str">
            <v>D3.6145</v>
          </cell>
          <cell r="C4840" t="str">
            <v>Rải căng dây lấy độ võng bằng thủ công. . Dây đồng (M), tiết diện dây &lt;= 70mm2</v>
          </cell>
          <cell r="D4840" t="str">
            <v>1km/1 dây</v>
          </cell>
          <cell r="G4840">
            <v>370468.25</v>
          </cell>
          <cell r="H4840">
            <v>8554157.0161184203</v>
          </cell>
          <cell r="I4840">
            <v>0</v>
          </cell>
        </row>
        <row r="4841">
          <cell r="C4841" t="str">
            <v>a.) Vật liệu</v>
          </cell>
        </row>
        <row r="4842">
          <cell r="B4842" t="str">
            <v>020</v>
          </cell>
          <cell r="C4842" t="str">
            <v>Cồn công nghiệp</v>
          </cell>
          <cell r="D4842" t="str">
            <v>kg</v>
          </cell>
          <cell r="E4842">
            <v>0.25</v>
          </cell>
          <cell r="F4842">
            <v>9500</v>
          </cell>
          <cell r="G4842">
            <v>2375</v>
          </cell>
        </row>
        <row r="4843">
          <cell r="B4843" t="str">
            <v>114</v>
          </cell>
          <cell r="C4843" t="str">
            <v>Tre D8-10mm, L6-8m</v>
          </cell>
          <cell r="D4843" t="str">
            <v>cây</v>
          </cell>
          <cell r="E4843">
            <v>15</v>
          </cell>
          <cell r="F4843">
            <v>24500</v>
          </cell>
          <cell r="G4843">
            <v>367500</v>
          </cell>
        </row>
        <row r="4844">
          <cell r="B4844" t="str">
            <v>030</v>
          </cell>
          <cell r="C4844" t="str">
            <v>Dây thép d=10</v>
          </cell>
          <cell r="D4844" t="str">
            <v>kg</v>
          </cell>
          <cell r="E4844">
            <v>0.03</v>
          </cell>
          <cell r="F4844">
            <v>19775</v>
          </cell>
          <cell r="G4844">
            <v>593.25</v>
          </cell>
        </row>
        <row r="4845">
          <cell r="C4845" t="str">
            <v>b.) Nhân công</v>
          </cell>
        </row>
        <row r="4846">
          <cell r="B4846" t="str">
            <v>NC4,0_N2</v>
          </cell>
          <cell r="C4846" t="str">
            <v>Nhân công 4,0/7_nhóm 2</v>
          </cell>
          <cell r="D4846" t="str">
            <v>công</v>
          </cell>
          <cell r="E4846">
            <v>27.91</v>
          </cell>
          <cell r="F4846">
            <v>306490.75657894736</v>
          </cell>
          <cell r="H4846">
            <v>8554157.0161184203</v>
          </cell>
        </row>
        <row r="4847">
          <cell r="B4847" t="str">
            <v>D3.6146</v>
          </cell>
          <cell r="C4847" t="str">
            <v>Rải căng dây lấy độ võng bằng thủ công. . Dây đồng (M), tiết diện dây &lt;= 95mm2</v>
          </cell>
          <cell r="D4847" t="str">
            <v>1km/1 dây</v>
          </cell>
          <cell r="G4847">
            <v>370468.25</v>
          </cell>
          <cell r="H4847">
            <v>11658908.380263157</v>
          </cell>
          <cell r="I4847">
            <v>0</v>
          </cell>
        </row>
        <row r="4848">
          <cell r="C4848" t="str">
            <v>a.) Vật liệu</v>
          </cell>
        </row>
        <row r="4849">
          <cell r="B4849" t="str">
            <v>020</v>
          </cell>
          <cell r="C4849" t="str">
            <v>Cồn công nghiệp</v>
          </cell>
          <cell r="D4849" t="str">
            <v>kg</v>
          </cell>
          <cell r="E4849">
            <v>0.25</v>
          </cell>
          <cell r="F4849">
            <v>9500</v>
          </cell>
          <cell r="G4849">
            <v>2375</v>
          </cell>
        </row>
        <row r="4850">
          <cell r="B4850" t="str">
            <v>114</v>
          </cell>
          <cell r="C4850" t="str">
            <v>Tre D8-10mm, L6-8m</v>
          </cell>
          <cell r="D4850" t="str">
            <v>cây</v>
          </cell>
          <cell r="E4850">
            <v>15</v>
          </cell>
          <cell r="F4850">
            <v>24500</v>
          </cell>
          <cell r="G4850">
            <v>367500</v>
          </cell>
        </row>
        <row r="4851">
          <cell r="B4851" t="str">
            <v>030</v>
          </cell>
          <cell r="C4851" t="str">
            <v>Dây thép d=10</v>
          </cell>
          <cell r="D4851" t="str">
            <v>kg</v>
          </cell>
          <cell r="E4851">
            <v>0.03</v>
          </cell>
          <cell r="F4851">
            <v>19775</v>
          </cell>
          <cell r="G4851">
            <v>593.25</v>
          </cell>
        </row>
        <row r="4852">
          <cell r="C4852" t="str">
            <v>b.) Nhân công</v>
          </cell>
        </row>
        <row r="4853">
          <cell r="B4853" t="str">
            <v>NC4,0_N2</v>
          </cell>
          <cell r="C4853" t="str">
            <v>Nhân công 4,0/7_nhóm 2</v>
          </cell>
          <cell r="D4853" t="str">
            <v>công</v>
          </cell>
          <cell r="E4853">
            <v>38.04</v>
          </cell>
          <cell r="F4853">
            <v>306490.75657894736</v>
          </cell>
          <cell r="H4853">
            <v>11658908.380263157</v>
          </cell>
        </row>
        <row r="4854">
          <cell r="B4854" t="str">
            <v>D3.6151</v>
          </cell>
          <cell r="C4854" t="str">
            <v>Rải căng dây lấy độ võng bằng thủ công. . Dây nhôm lõi thép (AC, ACSR,..), tiết diện dây &lt;= 120mm2</v>
          </cell>
          <cell r="D4854" t="str">
            <v>1km/1 dây</v>
          </cell>
          <cell r="G4854">
            <v>524469</v>
          </cell>
          <cell r="H4854">
            <v>10953004.442269737</v>
          </cell>
          <cell r="I4854">
            <v>0</v>
          </cell>
        </row>
        <row r="4855">
          <cell r="C4855" t="str">
            <v>a.) Vật liệu</v>
          </cell>
        </row>
        <row r="4856">
          <cell r="B4856" t="str">
            <v>020</v>
          </cell>
          <cell r="C4856" t="str">
            <v>Cồn công nghiệp</v>
          </cell>
          <cell r="D4856" t="str">
            <v>kg</v>
          </cell>
          <cell r="E4856">
            <v>0.3</v>
          </cell>
          <cell r="F4856">
            <v>9500</v>
          </cell>
          <cell r="G4856">
            <v>2850</v>
          </cell>
        </row>
        <row r="4857">
          <cell r="B4857" t="str">
            <v>114</v>
          </cell>
          <cell r="C4857" t="str">
            <v>Tre D8-10mm, L6-8m</v>
          </cell>
          <cell r="D4857" t="str">
            <v>cây</v>
          </cell>
          <cell r="E4857">
            <v>21</v>
          </cell>
          <cell r="F4857">
            <v>24500</v>
          </cell>
          <cell r="G4857">
            <v>514500</v>
          </cell>
        </row>
        <row r="4858">
          <cell r="B4858" t="str">
            <v>030</v>
          </cell>
          <cell r="C4858" t="str">
            <v>Dây thép d=10</v>
          </cell>
          <cell r="D4858" t="str">
            <v>kg</v>
          </cell>
          <cell r="E4858">
            <v>0.36</v>
          </cell>
          <cell r="F4858">
            <v>19775</v>
          </cell>
          <cell r="G4858">
            <v>7119</v>
          </cell>
        </row>
        <row r="4859">
          <cell r="C4859" t="str">
            <v>b.) Nhân công</v>
          </cell>
        </row>
        <row r="4860">
          <cell r="B4860" t="str">
            <v>NC4,5_N2</v>
          </cell>
          <cell r="C4860" t="str">
            <v>Nhân công 4,5/7_nhóm 2</v>
          </cell>
          <cell r="D4860" t="str">
            <v>công</v>
          </cell>
          <cell r="E4860">
            <v>32.85</v>
          </cell>
          <cell r="F4860">
            <v>333424.79276315786</v>
          </cell>
          <cell r="H4860">
            <v>10953004.442269737</v>
          </cell>
        </row>
        <row r="4861">
          <cell r="B4861" t="str">
            <v>D3.6152</v>
          </cell>
          <cell r="C4861" t="str">
            <v>Rải căng dây lấy độ võng bằng thủ công. . Dây nhôm lõi thép (AC, ACSR,..), tiết diện dây &lt;= 150mm2</v>
          </cell>
          <cell r="D4861" t="str">
            <v>1km/1 dây</v>
          </cell>
          <cell r="G4861">
            <v>524469</v>
          </cell>
          <cell r="H4861">
            <v>13253635.512335526</v>
          </cell>
          <cell r="I4861">
            <v>0</v>
          </cell>
        </row>
        <row r="4862">
          <cell r="C4862" t="str">
            <v>a.) Vật liệu</v>
          </cell>
        </row>
        <row r="4863">
          <cell r="B4863" t="str">
            <v>020</v>
          </cell>
          <cell r="C4863" t="str">
            <v>Cồn công nghiệp</v>
          </cell>
          <cell r="D4863" t="str">
            <v>kg</v>
          </cell>
          <cell r="E4863">
            <v>0.3</v>
          </cell>
          <cell r="F4863">
            <v>9500</v>
          </cell>
          <cell r="G4863">
            <v>2850</v>
          </cell>
        </row>
        <row r="4864">
          <cell r="B4864" t="str">
            <v>114</v>
          </cell>
          <cell r="C4864" t="str">
            <v>Tre D8-10mm, L6-8m</v>
          </cell>
          <cell r="D4864" t="str">
            <v>cây</v>
          </cell>
          <cell r="E4864">
            <v>21</v>
          </cell>
          <cell r="F4864">
            <v>24500</v>
          </cell>
          <cell r="G4864">
            <v>514500</v>
          </cell>
        </row>
        <row r="4865">
          <cell r="B4865" t="str">
            <v>030</v>
          </cell>
          <cell r="C4865" t="str">
            <v>Dây thép d=10</v>
          </cell>
          <cell r="D4865" t="str">
            <v>kg</v>
          </cell>
          <cell r="E4865">
            <v>0.36</v>
          </cell>
          <cell r="F4865">
            <v>19775</v>
          </cell>
          <cell r="G4865">
            <v>7119</v>
          </cell>
        </row>
        <row r="4866">
          <cell r="C4866" t="str">
            <v>b.) Nhân công</v>
          </cell>
        </row>
        <row r="4867">
          <cell r="B4867" t="str">
            <v>NC4,5_N2</v>
          </cell>
          <cell r="C4867" t="str">
            <v>Nhân công 4,5/7_nhóm 2</v>
          </cell>
          <cell r="D4867" t="str">
            <v>công</v>
          </cell>
          <cell r="E4867">
            <v>39.75</v>
          </cell>
          <cell r="F4867">
            <v>333424.79276315786</v>
          </cell>
          <cell r="H4867">
            <v>13253635.512335526</v>
          </cell>
        </row>
        <row r="4868">
          <cell r="B4868" t="str">
            <v>D3.6153</v>
          </cell>
          <cell r="C4868" t="str">
            <v>Rải căng dây lấy độ võng bằng thủ công. . Dây nhôm lõi thép (AC, ACSR,..), tiết diện dây &lt;= 185mm2</v>
          </cell>
          <cell r="D4868" t="str">
            <v>1km/1 dây</v>
          </cell>
          <cell r="G4868">
            <v>524469</v>
          </cell>
          <cell r="H4868">
            <v>15640957.028519735</v>
          </cell>
          <cell r="I4868">
            <v>0</v>
          </cell>
        </row>
        <row r="4869">
          <cell r="C4869" t="str">
            <v>a.) Vật liệu</v>
          </cell>
        </row>
        <row r="4870">
          <cell r="B4870" t="str">
            <v>020</v>
          </cell>
          <cell r="C4870" t="str">
            <v>Cồn công nghiệp</v>
          </cell>
          <cell r="D4870" t="str">
            <v>kg</v>
          </cell>
          <cell r="E4870">
            <v>0.3</v>
          </cell>
          <cell r="F4870">
            <v>9500</v>
          </cell>
          <cell r="G4870">
            <v>2850</v>
          </cell>
        </row>
        <row r="4871">
          <cell r="B4871" t="str">
            <v>114</v>
          </cell>
          <cell r="C4871" t="str">
            <v>Tre D8-10mm, L6-8m</v>
          </cell>
          <cell r="D4871" t="str">
            <v>cây</v>
          </cell>
          <cell r="E4871">
            <v>21</v>
          </cell>
          <cell r="F4871">
            <v>24500</v>
          </cell>
          <cell r="G4871">
            <v>514500</v>
          </cell>
        </row>
        <row r="4872">
          <cell r="B4872" t="str">
            <v>030</v>
          </cell>
          <cell r="C4872" t="str">
            <v>Dây thép d=10</v>
          </cell>
          <cell r="D4872" t="str">
            <v>kg</v>
          </cell>
          <cell r="E4872">
            <v>0.36</v>
          </cell>
          <cell r="F4872">
            <v>19775</v>
          </cell>
          <cell r="G4872">
            <v>7119</v>
          </cell>
        </row>
        <row r="4873">
          <cell r="C4873" t="str">
            <v>b.) Nhân công</v>
          </cell>
        </row>
        <row r="4874">
          <cell r="B4874" t="str">
            <v>NC4,5_N2</v>
          </cell>
          <cell r="C4874" t="str">
            <v>Nhân công 4,5/7_nhóm 2</v>
          </cell>
          <cell r="D4874" t="str">
            <v>công</v>
          </cell>
          <cell r="E4874">
            <v>46.91</v>
          </cell>
          <cell r="F4874">
            <v>333424.79276315786</v>
          </cell>
          <cell r="H4874">
            <v>15640957.028519735</v>
          </cell>
        </row>
        <row r="4875">
          <cell r="B4875" t="str">
            <v>D3.6154</v>
          </cell>
          <cell r="C4875" t="str">
            <v>Rải căng dây lấy độ võng bằng thủ công. . Dây nhôm lõi thép (AC, ACSR,..), tiết diện dây &lt;= 240mm2</v>
          </cell>
          <cell r="D4875" t="str">
            <v>1km/1 dây</v>
          </cell>
          <cell r="G4875">
            <v>524469</v>
          </cell>
          <cell r="H4875">
            <v>17201385.058651317</v>
          </cell>
          <cell r="I4875">
            <v>0</v>
          </cell>
        </row>
        <row r="4876">
          <cell r="C4876" t="str">
            <v>a.) Vật liệu</v>
          </cell>
        </row>
        <row r="4877">
          <cell r="B4877" t="str">
            <v>020</v>
          </cell>
          <cell r="C4877" t="str">
            <v>Cồn công nghiệp</v>
          </cell>
          <cell r="D4877" t="str">
            <v>kg</v>
          </cell>
          <cell r="E4877">
            <v>0.3</v>
          </cell>
          <cell r="F4877">
            <v>9500</v>
          </cell>
          <cell r="G4877">
            <v>2850</v>
          </cell>
        </row>
        <row r="4878">
          <cell r="B4878" t="str">
            <v>114</v>
          </cell>
          <cell r="C4878" t="str">
            <v>Tre D8-10mm, L6-8m</v>
          </cell>
          <cell r="D4878" t="str">
            <v>cây</v>
          </cell>
          <cell r="E4878">
            <v>21</v>
          </cell>
          <cell r="F4878">
            <v>24500</v>
          </cell>
          <cell r="G4878">
            <v>514500</v>
          </cell>
        </row>
        <row r="4879">
          <cell r="B4879" t="str">
            <v>030</v>
          </cell>
          <cell r="C4879" t="str">
            <v>Dây thép d=10</v>
          </cell>
          <cell r="D4879" t="str">
            <v>kg</v>
          </cell>
          <cell r="E4879">
            <v>0.36</v>
          </cell>
          <cell r="F4879">
            <v>19775</v>
          </cell>
          <cell r="G4879">
            <v>7119</v>
          </cell>
        </row>
        <row r="4880">
          <cell r="C4880" t="str">
            <v>b.) Nhân công</v>
          </cell>
        </row>
        <row r="4881">
          <cell r="B4881" t="str">
            <v>NC4,5_N2</v>
          </cell>
          <cell r="C4881" t="str">
            <v>Nhân công 4,5/7_nhóm 2</v>
          </cell>
          <cell r="D4881" t="str">
            <v>công</v>
          </cell>
          <cell r="E4881">
            <v>51.59</v>
          </cell>
          <cell r="F4881">
            <v>333424.79276315786</v>
          </cell>
          <cell r="H4881">
            <v>17201385.058651317</v>
          </cell>
        </row>
        <row r="4882">
          <cell r="B4882" t="str">
            <v>D3.6155</v>
          </cell>
          <cell r="C4882" t="str">
            <v>Rải căng dây lấy độ võng bằng thủ công. . Dây nhôm lõi thép (AC, ACSR,..), tiết diện dây &lt;= 300mm2</v>
          </cell>
          <cell r="D4882" t="str">
            <v>1km/1 dây</v>
          </cell>
          <cell r="G4882">
            <v>626503.5</v>
          </cell>
          <cell r="H4882">
            <v>21692617.017171051</v>
          </cell>
          <cell r="I4882">
            <v>0</v>
          </cell>
        </row>
        <row r="4883">
          <cell r="C4883" t="str">
            <v>a.) Vật liệu</v>
          </cell>
        </row>
        <row r="4884">
          <cell r="B4884" t="str">
            <v>020</v>
          </cell>
          <cell r="C4884" t="str">
            <v>Cồn công nghiệp</v>
          </cell>
          <cell r="D4884" t="str">
            <v>kg</v>
          </cell>
          <cell r="E4884">
            <v>0.35</v>
          </cell>
          <cell r="F4884">
            <v>9500</v>
          </cell>
          <cell r="G4884">
            <v>3325</v>
          </cell>
        </row>
        <row r="4885">
          <cell r="B4885" t="str">
            <v>114</v>
          </cell>
          <cell r="C4885" t="str">
            <v>Tre D8-10mm, L6-8m</v>
          </cell>
          <cell r="D4885" t="str">
            <v>cây</v>
          </cell>
          <cell r="E4885">
            <v>25</v>
          </cell>
          <cell r="F4885">
            <v>24500</v>
          </cell>
          <cell r="G4885">
            <v>612500</v>
          </cell>
        </row>
        <row r="4886">
          <cell r="B4886" t="str">
            <v>030</v>
          </cell>
          <cell r="C4886" t="str">
            <v>Dây thép d=10</v>
          </cell>
          <cell r="D4886" t="str">
            <v>kg</v>
          </cell>
          <cell r="E4886">
            <v>0.54</v>
          </cell>
          <cell r="F4886">
            <v>19775</v>
          </cell>
          <cell r="G4886">
            <v>10678.5</v>
          </cell>
        </row>
        <row r="4887">
          <cell r="C4887" t="str">
            <v>b.) Nhân công</v>
          </cell>
        </row>
        <row r="4888">
          <cell r="B4888" t="str">
            <v>NC4,5_N2</v>
          </cell>
          <cell r="C4888" t="str">
            <v>Nhân công 4,5/7_nhóm 2</v>
          </cell>
          <cell r="D4888" t="str">
            <v>công</v>
          </cell>
          <cell r="E4888">
            <v>65.06</v>
          </cell>
          <cell r="F4888">
            <v>333424.79276315786</v>
          </cell>
          <cell r="H4888">
            <v>21692617.017171051</v>
          </cell>
        </row>
        <row r="4889">
          <cell r="B4889" t="str">
            <v>D3.6156</v>
          </cell>
          <cell r="C4889" t="str">
            <v>Rải căng dây lấy độ võng bằng thủ công. . Dây nhôm lõi thép (AC, ACSR,..), tiết diện dây &lt;= 400mm2</v>
          </cell>
          <cell r="D4889" t="str">
            <v>1km/1 dây</v>
          </cell>
          <cell r="G4889">
            <v>626503.5</v>
          </cell>
          <cell r="H4889">
            <v>28654526.690065786</v>
          </cell>
          <cell r="I4889">
            <v>0</v>
          </cell>
        </row>
        <row r="4890">
          <cell r="C4890" t="str">
            <v>a.) Vật liệu</v>
          </cell>
        </row>
        <row r="4891">
          <cell r="B4891" t="str">
            <v>020</v>
          </cell>
          <cell r="C4891" t="str">
            <v>Cồn công nghiệp</v>
          </cell>
          <cell r="D4891" t="str">
            <v>kg</v>
          </cell>
          <cell r="E4891">
            <v>0.35</v>
          </cell>
          <cell r="F4891">
            <v>9500</v>
          </cell>
          <cell r="G4891">
            <v>3325</v>
          </cell>
        </row>
        <row r="4892">
          <cell r="B4892" t="str">
            <v>114</v>
          </cell>
          <cell r="C4892" t="str">
            <v>Tre D8-10mm, L6-8m</v>
          </cell>
          <cell r="D4892" t="str">
            <v>cây</v>
          </cell>
          <cell r="E4892">
            <v>25</v>
          </cell>
          <cell r="F4892">
            <v>24500</v>
          </cell>
          <cell r="G4892">
            <v>612500</v>
          </cell>
        </row>
        <row r="4893">
          <cell r="B4893" t="str">
            <v>030</v>
          </cell>
          <cell r="C4893" t="str">
            <v>Dây thép d=10</v>
          </cell>
          <cell r="D4893" t="str">
            <v>kg</v>
          </cell>
          <cell r="E4893">
            <v>0.54</v>
          </cell>
          <cell r="F4893">
            <v>19775</v>
          </cell>
          <cell r="G4893">
            <v>10678.5</v>
          </cell>
        </row>
        <row r="4894">
          <cell r="C4894" t="str">
            <v>b.) Nhân công</v>
          </cell>
        </row>
        <row r="4895">
          <cell r="B4895" t="str">
            <v>NC4,5_N2</v>
          </cell>
          <cell r="C4895" t="str">
            <v>Nhân công 4,5/7_nhóm 2</v>
          </cell>
          <cell r="D4895" t="str">
            <v>công</v>
          </cell>
          <cell r="E4895">
            <v>85.94</v>
          </cell>
          <cell r="F4895">
            <v>333424.79276315786</v>
          </cell>
          <cell r="H4895">
            <v>28654526.690065786</v>
          </cell>
        </row>
        <row r="4896">
          <cell r="B4896" t="str">
            <v>D3.6157</v>
          </cell>
          <cell r="C4896" t="str">
            <v>Rải căng dây lấy độ võng bằng thủ công. . Dây nhôm lõi thép (AC, ACSR,..), tiết diện dây &lt;= 500mm2</v>
          </cell>
          <cell r="D4896" t="str">
            <v>1km/1 dây</v>
          </cell>
          <cell r="G4896">
            <v>626503.5</v>
          </cell>
          <cell r="H4896">
            <v>33575876.631250001</v>
          </cell>
          <cell r="I4896">
            <v>0</v>
          </cell>
        </row>
        <row r="4897">
          <cell r="C4897" t="str">
            <v>a.) Vật liệu</v>
          </cell>
        </row>
        <row r="4898">
          <cell r="B4898" t="str">
            <v>020</v>
          </cell>
          <cell r="C4898" t="str">
            <v>Cồn công nghiệp</v>
          </cell>
          <cell r="D4898" t="str">
            <v>kg</v>
          </cell>
          <cell r="E4898">
            <v>0.35</v>
          </cell>
          <cell r="F4898">
            <v>9500</v>
          </cell>
          <cell r="G4898">
            <v>3325</v>
          </cell>
        </row>
        <row r="4899">
          <cell r="B4899" t="str">
            <v>114</v>
          </cell>
          <cell r="C4899" t="str">
            <v>Tre D8-10mm, L6-8m</v>
          </cell>
          <cell r="D4899" t="str">
            <v>cây</v>
          </cell>
          <cell r="E4899">
            <v>25</v>
          </cell>
          <cell r="F4899">
            <v>24500</v>
          </cell>
          <cell r="G4899">
            <v>612500</v>
          </cell>
        </row>
        <row r="4900">
          <cell r="B4900" t="str">
            <v>030</v>
          </cell>
          <cell r="C4900" t="str">
            <v>Dây thép d=10</v>
          </cell>
          <cell r="D4900" t="str">
            <v>kg</v>
          </cell>
          <cell r="E4900">
            <v>0.54</v>
          </cell>
          <cell r="F4900">
            <v>19775</v>
          </cell>
          <cell r="G4900">
            <v>10678.5</v>
          </cell>
        </row>
        <row r="4901">
          <cell r="C4901" t="str">
            <v>b.) Nhân công</v>
          </cell>
        </row>
        <row r="4902">
          <cell r="B4902" t="str">
            <v>NC4,5_N2</v>
          </cell>
          <cell r="C4902" t="str">
            <v>Nhân công 4,5/7_nhóm 2</v>
          </cell>
          <cell r="D4902" t="str">
            <v>công</v>
          </cell>
          <cell r="E4902">
            <v>100.7</v>
          </cell>
          <cell r="F4902">
            <v>333424.79276315786</v>
          </cell>
          <cell r="H4902">
            <v>33575876.631250001</v>
          </cell>
        </row>
        <row r="4903">
          <cell r="B4903" t="str">
            <v>D3.6158</v>
          </cell>
          <cell r="C4903" t="str">
            <v>Rải căng dây lấy độ võng bằng thủ công. . Dây nhôm lõi thép (AC, ACSR,..), tiết diện dây &gt; 500mm2</v>
          </cell>
          <cell r="D4903" t="str">
            <v>1km/1 dây</v>
          </cell>
          <cell r="G4903">
            <v>626503.5</v>
          </cell>
          <cell r="H4903">
            <v>43645305.372697368</v>
          </cell>
          <cell r="I4903">
            <v>0</v>
          </cell>
        </row>
        <row r="4904">
          <cell r="C4904" t="str">
            <v>a.) Vật liệu</v>
          </cell>
        </row>
        <row r="4905">
          <cell r="B4905" t="str">
            <v>020</v>
          </cell>
          <cell r="C4905" t="str">
            <v>Cồn công nghiệp</v>
          </cell>
          <cell r="D4905" t="str">
            <v>kg</v>
          </cell>
          <cell r="E4905">
            <v>0.35</v>
          </cell>
          <cell r="F4905">
            <v>9500</v>
          </cell>
          <cell r="G4905">
            <v>3325</v>
          </cell>
        </row>
        <row r="4906">
          <cell r="B4906" t="str">
            <v>114</v>
          </cell>
          <cell r="C4906" t="str">
            <v>Tre D8-10mm, L6-8m</v>
          </cell>
          <cell r="D4906" t="str">
            <v>cây</v>
          </cell>
          <cell r="E4906">
            <v>25</v>
          </cell>
          <cell r="F4906">
            <v>24500</v>
          </cell>
          <cell r="G4906">
            <v>612500</v>
          </cell>
        </row>
        <row r="4907">
          <cell r="B4907" t="str">
            <v>030</v>
          </cell>
          <cell r="C4907" t="str">
            <v>Dây thép d=10</v>
          </cell>
          <cell r="D4907" t="str">
            <v>kg</v>
          </cell>
          <cell r="E4907">
            <v>0.54</v>
          </cell>
          <cell r="F4907">
            <v>19775</v>
          </cell>
          <cell r="G4907">
            <v>10678.5</v>
          </cell>
        </row>
        <row r="4908">
          <cell r="C4908" t="str">
            <v>b.) Nhân công</v>
          </cell>
        </row>
        <row r="4909">
          <cell r="B4909" t="str">
            <v>NC4,5_N2</v>
          </cell>
          <cell r="C4909" t="str">
            <v>Nhân công 4,5/7_nhóm 2</v>
          </cell>
          <cell r="D4909" t="str">
            <v>công</v>
          </cell>
          <cell r="E4909">
            <v>130.9</v>
          </cell>
          <cell r="F4909">
            <v>333424.79276315786</v>
          </cell>
          <cell r="H4909">
            <v>43645305.372697368</v>
          </cell>
        </row>
        <row r="4910">
          <cell r="B4910" t="str">
            <v>D3.6161</v>
          </cell>
          <cell r="C4910" t="str">
            <v>Rải căng dây lấy độ võng bằng thủ công. . Dây nhôm (A), tiết diện dây &lt;= 120mm2</v>
          </cell>
          <cell r="D4910" t="str">
            <v>1km/1 dây</v>
          </cell>
          <cell r="G4910">
            <v>524469</v>
          </cell>
          <cell r="H4910">
            <v>8935784.4460526314</v>
          </cell>
          <cell r="I4910">
            <v>0</v>
          </cell>
        </row>
        <row r="4911">
          <cell r="C4911" t="str">
            <v>a.) Vật liệu</v>
          </cell>
        </row>
        <row r="4912">
          <cell r="B4912" t="str">
            <v>020</v>
          </cell>
          <cell r="C4912" t="str">
            <v>Cồn công nghiệp</v>
          </cell>
          <cell r="D4912" t="str">
            <v>kg</v>
          </cell>
          <cell r="E4912">
            <v>0.3</v>
          </cell>
          <cell r="F4912">
            <v>9500</v>
          </cell>
          <cell r="G4912">
            <v>2850</v>
          </cell>
        </row>
        <row r="4913">
          <cell r="B4913" t="str">
            <v>114</v>
          </cell>
          <cell r="C4913" t="str">
            <v>Tre D8-10mm, L6-8m</v>
          </cell>
          <cell r="D4913" t="str">
            <v>cây</v>
          </cell>
          <cell r="E4913">
            <v>21</v>
          </cell>
          <cell r="F4913">
            <v>24500</v>
          </cell>
          <cell r="G4913">
            <v>514500</v>
          </cell>
        </row>
        <row r="4914">
          <cell r="B4914" t="str">
            <v>030</v>
          </cell>
          <cell r="C4914" t="str">
            <v>Dây thép d=10</v>
          </cell>
          <cell r="D4914" t="str">
            <v>kg</v>
          </cell>
          <cell r="E4914">
            <v>0.36</v>
          </cell>
          <cell r="F4914">
            <v>19775</v>
          </cell>
          <cell r="G4914">
            <v>7119</v>
          </cell>
        </row>
        <row r="4915">
          <cell r="C4915" t="str">
            <v>b.) Nhân công</v>
          </cell>
        </row>
        <row r="4916">
          <cell r="B4916" t="str">
            <v>NC4,5_N2</v>
          </cell>
          <cell r="C4916" t="str">
            <v>Nhân công 4,5/7_nhóm 2</v>
          </cell>
          <cell r="D4916" t="str">
            <v>công</v>
          </cell>
          <cell r="E4916">
            <v>26.8</v>
          </cell>
          <cell r="F4916">
            <v>333424.79276315786</v>
          </cell>
          <cell r="H4916">
            <v>8935784.4460526314</v>
          </cell>
        </row>
        <row r="4917">
          <cell r="B4917" t="str">
            <v>D3.6162</v>
          </cell>
          <cell r="C4917" t="str">
            <v>Rải căng dây lấy độ võng bằng thủ công. . Dây nhôm (A), tiết diện dây &lt;= 150mm2</v>
          </cell>
          <cell r="D4917" t="str">
            <v>1km/1 dây</v>
          </cell>
          <cell r="G4917">
            <v>524469</v>
          </cell>
          <cell r="H4917">
            <v>10602908.409868421</v>
          </cell>
          <cell r="I4917">
            <v>0</v>
          </cell>
        </row>
        <row r="4918">
          <cell r="C4918" t="str">
            <v>a.) Vật liệu</v>
          </cell>
        </row>
        <row r="4919">
          <cell r="B4919" t="str">
            <v>020</v>
          </cell>
          <cell r="C4919" t="str">
            <v>Cồn công nghiệp</v>
          </cell>
          <cell r="D4919" t="str">
            <v>kg</v>
          </cell>
          <cell r="E4919">
            <v>0.3</v>
          </cell>
          <cell r="F4919">
            <v>9500</v>
          </cell>
          <cell r="G4919">
            <v>2850</v>
          </cell>
        </row>
        <row r="4920">
          <cell r="B4920" t="str">
            <v>114</v>
          </cell>
          <cell r="C4920" t="str">
            <v>Tre D8-10mm, L6-8m</v>
          </cell>
          <cell r="D4920" t="str">
            <v>cây</v>
          </cell>
          <cell r="E4920">
            <v>21</v>
          </cell>
          <cell r="F4920">
            <v>24500</v>
          </cell>
          <cell r="G4920">
            <v>514500</v>
          </cell>
        </row>
        <row r="4921">
          <cell r="B4921" t="str">
            <v>030</v>
          </cell>
          <cell r="C4921" t="str">
            <v>Dây thép d=10</v>
          </cell>
          <cell r="D4921" t="str">
            <v>kg</v>
          </cell>
          <cell r="E4921">
            <v>0.36</v>
          </cell>
          <cell r="F4921">
            <v>19775</v>
          </cell>
          <cell r="G4921">
            <v>7119</v>
          </cell>
        </row>
        <row r="4922">
          <cell r="C4922" t="str">
            <v>b.) Nhân công</v>
          </cell>
        </row>
        <row r="4923">
          <cell r="B4923" t="str">
            <v>NC4,5_N2</v>
          </cell>
          <cell r="C4923" t="str">
            <v>Nhân công 4,5/7_nhóm 2</v>
          </cell>
          <cell r="D4923" t="str">
            <v>công</v>
          </cell>
          <cell r="E4923">
            <v>31.8</v>
          </cell>
          <cell r="F4923">
            <v>333424.79276315786</v>
          </cell>
          <cell r="H4923">
            <v>10602908.409868421</v>
          </cell>
        </row>
        <row r="4924">
          <cell r="B4924" t="str">
            <v>D3.6163</v>
          </cell>
          <cell r="C4924" t="str">
            <v>Rải căng dây lấy độ võng bằng thủ công. . Dây nhôm (A), tiết diện dây &lt;= 185mm2</v>
          </cell>
          <cell r="D4924" t="str">
            <v>1km/1 dây</v>
          </cell>
          <cell r="G4924">
            <v>524469</v>
          </cell>
          <cell r="H4924">
            <v>12513432.472401315</v>
          </cell>
          <cell r="I4924">
            <v>0</v>
          </cell>
        </row>
        <row r="4925">
          <cell r="C4925" t="str">
            <v>a.) Vật liệu</v>
          </cell>
        </row>
        <row r="4926">
          <cell r="B4926" t="str">
            <v>020</v>
          </cell>
          <cell r="C4926" t="str">
            <v>Cồn công nghiệp</v>
          </cell>
          <cell r="D4926" t="str">
            <v>kg</v>
          </cell>
          <cell r="E4926">
            <v>0.3</v>
          </cell>
          <cell r="F4926">
            <v>9500</v>
          </cell>
          <cell r="G4926">
            <v>2850</v>
          </cell>
        </row>
        <row r="4927">
          <cell r="B4927" t="str">
            <v>114</v>
          </cell>
          <cell r="C4927" t="str">
            <v>Tre D8-10mm, L6-8m</v>
          </cell>
          <cell r="D4927" t="str">
            <v>cây</v>
          </cell>
          <cell r="E4927">
            <v>21</v>
          </cell>
          <cell r="F4927">
            <v>24500</v>
          </cell>
          <cell r="G4927">
            <v>514500</v>
          </cell>
        </row>
        <row r="4928">
          <cell r="B4928" t="str">
            <v>030</v>
          </cell>
          <cell r="C4928" t="str">
            <v>Dây thép d=10</v>
          </cell>
          <cell r="D4928" t="str">
            <v>kg</v>
          </cell>
          <cell r="E4928">
            <v>0.36</v>
          </cell>
          <cell r="F4928">
            <v>19775</v>
          </cell>
          <cell r="G4928">
            <v>7119</v>
          </cell>
        </row>
        <row r="4929">
          <cell r="C4929" t="str">
            <v>b.) Nhân công</v>
          </cell>
        </row>
        <row r="4930">
          <cell r="B4930" t="str">
            <v>NC4,5_N2</v>
          </cell>
          <cell r="C4930" t="str">
            <v>Nhân công 4,5/7_nhóm 2</v>
          </cell>
          <cell r="D4930" t="str">
            <v>công</v>
          </cell>
          <cell r="E4930">
            <v>37.53</v>
          </cell>
          <cell r="F4930">
            <v>333424.79276315786</v>
          </cell>
          <cell r="H4930">
            <v>12513432.472401315</v>
          </cell>
        </row>
        <row r="4931">
          <cell r="B4931" t="str">
            <v>D3.6165</v>
          </cell>
          <cell r="C4931" t="str">
            <v>Rải căng dây lấy độ võng bằng thủ công. . Dây nhôm (A), tiết diện dây &lt;= 300mm2</v>
          </cell>
          <cell r="D4931" t="str">
            <v>1km/1 dây</v>
          </cell>
          <cell r="G4931">
            <v>626503.5</v>
          </cell>
          <cell r="H4931">
            <v>17354760.463322368</v>
          </cell>
          <cell r="I4931">
            <v>0</v>
          </cell>
        </row>
        <row r="4932">
          <cell r="C4932" t="str">
            <v>a.) Vật liệu</v>
          </cell>
        </row>
        <row r="4933">
          <cell r="B4933" t="str">
            <v>020</v>
          </cell>
          <cell r="C4933" t="str">
            <v>Cồn công nghiệp</v>
          </cell>
          <cell r="D4933" t="str">
            <v>kg</v>
          </cell>
          <cell r="E4933">
            <v>0.35</v>
          </cell>
          <cell r="F4933">
            <v>9500</v>
          </cell>
          <cell r="G4933">
            <v>3325</v>
          </cell>
        </row>
        <row r="4934">
          <cell r="B4934" t="str">
            <v>114</v>
          </cell>
          <cell r="C4934" t="str">
            <v>Tre D8-10mm, L6-8m</v>
          </cell>
          <cell r="D4934" t="str">
            <v>cây</v>
          </cell>
          <cell r="E4934">
            <v>25</v>
          </cell>
          <cell r="F4934">
            <v>24500</v>
          </cell>
          <cell r="G4934">
            <v>612500</v>
          </cell>
        </row>
        <row r="4935">
          <cell r="B4935" t="str">
            <v>030</v>
          </cell>
          <cell r="C4935" t="str">
            <v>Dây thép d=10</v>
          </cell>
          <cell r="D4935" t="str">
            <v>kg</v>
          </cell>
          <cell r="E4935">
            <v>0.54</v>
          </cell>
          <cell r="F4935">
            <v>19775</v>
          </cell>
          <cell r="G4935">
            <v>10678.5</v>
          </cell>
        </row>
        <row r="4936">
          <cell r="C4936" t="str">
            <v>b.) Nhân công</v>
          </cell>
        </row>
        <row r="4937">
          <cell r="B4937" t="str">
            <v>NC4,5_N2</v>
          </cell>
          <cell r="C4937" t="str">
            <v>Nhân công 4,5/7_nhóm 2</v>
          </cell>
          <cell r="D4937" t="str">
            <v>công</v>
          </cell>
          <cell r="E4937">
            <v>52.05</v>
          </cell>
          <cell r="F4937">
            <v>333424.79276315786</v>
          </cell>
          <cell r="H4937">
            <v>17354760.463322368</v>
          </cell>
        </row>
        <row r="4938">
          <cell r="B4938" t="str">
            <v>D3.6164</v>
          </cell>
          <cell r="C4938" t="str">
            <v>Rải căng dây lấy độ võng bằng thủ công. . Dây nhôm (A), tiết diện dây &lt;= 240mm2</v>
          </cell>
          <cell r="D4938" t="str">
            <v>1km/1 dây</v>
          </cell>
          <cell r="G4938">
            <v>524469</v>
          </cell>
          <cell r="H4938">
            <v>13760441.197335526</v>
          </cell>
          <cell r="I4938">
            <v>0</v>
          </cell>
        </row>
        <row r="4939">
          <cell r="C4939" t="str">
            <v>a.) Vật liệu</v>
          </cell>
        </row>
        <row r="4940">
          <cell r="B4940" t="str">
            <v>020</v>
          </cell>
          <cell r="C4940" t="str">
            <v>Cồn công nghiệp</v>
          </cell>
          <cell r="D4940" t="str">
            <v>kg</v>
          </cell>
          <cell r="E4940">
            <v>0.3</v>
          </cell>
          <cell r="F4940">
            <v>9500</v>
          </cell>
          <cell r="G4940">
            <v>2850</v>
          </cell>
        </row>
        <row r="4941">
          <cell r="B4941" t="str">
            <v>114</v>
          </cell>
          <cell r="C4941" t="str">
            <v>Tre D8-10mm, L6-8m</v>
          </cell>
          <cell r="D4941" t="str">
            <v>cây</v>
          </cell>
          <cell r="E4941">
            <v>21</v>
          </cell>
          <cell r="F4941">
            <v>24500</v>
          </cell>
          <cell r="G4941">
            <v>514500</v>
          </cell>
        </row>
        <row r="4942">
          <cell r="B4942" t="str">
            <v>030</v>
          </cell>
          <cell r="C4942" t="str">
            <v>Dây thép d=10</v>
          </cell>
          <cell r="D4942" t="str">
            <v>kg</v>
          </cell>
          <cell r="E4942">
            <v>0.36</v>
          </cell>
          <cell r="F4942">
            <v>19775</v>
          </cell>
          <cell r="G4942">
            <v>7119</v>
          </cell>
        </row>
        <row r="4943">
          <cell r="C4943" t="str">
            <v>b.) Nhân công</v>
          </cell>
        </row>
        <row r="4944">
          <cell r="B4944" t="str">
            <v>NC4,5_N2</v>
          </cell>
          <cell r="C4944" t="str">
            <v>Nhân công 4,5/7_nhóm 2</v>
          </cell>
          <cell r="D4944" t="str">
            <v>công</v>
          </cell>
          <cell r="E4944">
            <v>41.27</v>
          </cell>
          <cell r="F4944">
            <v>333424.79276315786</v>
          </cell>
          <cell r="H4944">
            <v>13760441.197335526</v>
          </cell>
        </row>
        <row r="4945">
          <cell r="B4945" t="str">
            <v>D3.6166</v>
          </cell>
          <cell r="C4945" t="str">
            <v>Rải căng dây lấy độ võng bằng thủ công. . Dây nhôm (A), tiết diện dây &lt;= 400mm2</v>
          </cell>
          <cell r="D4945" t="str">
            <v>1km/1 dây</v>
          </cell>
          <cell r="G4945">
            <v>626503.5</v>
          </cell>
          <cell r="H4945">
            <v>22922954.502467103</v>
          </cell>
          <cell r="I4945">
            <v>0</v>
          </cell>
        </row>
        <row r="4946">
          <cell r="C4946" t="str">
            <v>a.) Vật liệu</v>
          </cell>
        </row>
        <row r="4947">
          <cell r="B4947" t="str">
            <v>020</v>
          </cell>
          <cell r="C4947" t="str">
            <v>Cồn công nghiệp</v>
          </cell>
          <cell r="D4947" t="str">
            <v>kg</v>
          </cell>
          <cell r="E4947">
            <v>0.35</v>
          </cell>
          <cell r="F4947">
            <v>9500</v>
          </cell>
          <cell r="G4947">
            <v>3325</v>
          </cell>
        </row>
        <row r="4948">
          <cell r="B4948" t="str">
            <v>114</v>
          </cell>
          <cell r="C4948" t="str">
            <v>Tre D8-10mm, L6-8m</v>
          </cell>
          <cell r="D4948" t="str">
            <v>cây</v>
          </cell>
          <cell r="E4948">
            <v>25</v>
          </cell>
          <cell r="F4948">
            <v>24500</v>
          </cell>
          <cell r="G4948">
            <v>612500</v>
          </cell>
        </row>
        <row r="4949">
          <cell r="B4949" t="str">
            <v>030</v>
          </cell>
          <cell r="C4949" t="str">
            <v>Dây thép d=10</v>
          </cell>
          <cell r="D4949" t="str">
            <v>kg</v>
          </cell>
          <cell r="E4949">
            <v>0.54</v>
          </cell>
          <cell r="F4949">
            <v>19775</v>
          </cell>
          <cell r="G4949">
            <v>10678.5</v>
          </cell>
        </row>
        <row r="4950">
          <cell r="C4950" t="str">
            <v>b.) Nhân công</v>
          </cell>
        </row>
        <row r="4951">
          <cell r="B4951" t="str">
            <v>NC4,5_N2</v>
          </cell>
          <cell r="C4951" t="str">
            <v>Nhân công 4,5/7_nhóm 2</v>
          </cell>
          <cell r="D4951" t="str">
            <v>công</v>
          </cell>
          <cell r="E4951">
            <v>68.75</v>
          </cell>
          <cell r="F4951">
            <v>333424.79276315786</v>
          </cell>
          <cell r="H4951">
            <v>22922954.502467103</v>
          </cell>
        </row>
        <row r="4952">
          <cell r="B4952" t="str">
            <v>D3.6167</v>
          </cell>
          <cell r="C4952" t="str">
            <v>Rải căng dây lấy độ võng bằng thủ công. . Dây nhôm (A), tiết diện dây &lt;= 500mm2</v>
          </cell>
          <cell r="D4952" t="str">
            <v>1km/1 dây</v>
          </cell>
          <cell r="G4952">
            <v>626503.5</v>
          </cell>
          <cell r="H4952">
            <v>26860701.305</v>
          </cell>
          <cell r="I4952">
            <v>0</v>
          </cell>
        </row>
        <row r="4953">
          <cell r="C4953" t="str">
            <v>a.) Vật liệu</v>
          </cell>
        </row>
        <row r="4954">
          <cell r="B4954" t="str">
            <v>020</v>
          </cell>
          <cell r="C4954" t="str">
            <v>Cồn công nghiệp</v>
          </cell>
          <cell r="D4954" t="str">
            <v>kg</v>
          </cell>
          <cell r="E4954">
            <v>0.35</v>
          </cell>
          <cell r="F4954">
            <v>9500</v>
          </cell>
          <cell r="G4954">
            <v>3325</v>
          </cell>
        </row>
        <row r="4955">
          <cell r="B4955" t="str">
            <v>114</v>
          </cell>
          <cell r="C4955" t="str">
            <v>Tre D8-10mm, L6-8m</v>
          </cell>
          <cell r="D4955" t="str">
            <v>cây</v>
          </cell>
          <cell r="E4955">
            <v>25</v>
          </cell>
          <cell r="F4955">
            <v>24500</v>
          </cell>
          <cell r="G4955">
            <v>612500</v>
          </cell>
        </row>
        <row r="4956">
          <cell r="B4956" t="str">
            <v>030</v>
          </cell>
          <cell r="C4956" t="str">
            <v>Dây thép d=10</v>
          </cell>
          <cell r="D4956" t="str">
            <v>kg</v>
          </cell>
          <cell r="E4956">
            <v>0.54</v>
          </cell>
          <cell r="F4956">
            <v>19775</v>
          </cell>
          <cell r="G4956">
            <v>10678.5</v>
          </cell>
        </row>
        <row r="4957">
          <cell r="C4957" t="str">
            <v>b.) Nhân công</v>
          </cell>
        </row>
        <row r="4958">
          <cell r="B4958" t="str">
            <v>NC4,5_N2</v>
          </cell>
          <cell r="C4958" t="str">
            <v>Nhân công 4,5/7_nhóm 2</v>
          </cell>
          <cell r="D4958" t="str">
            <v>công</v>
          </cell>
          <cell r="E4958">
            <v>80.56</v>
          </cell>
          <cell r="F4958">
            <v>333424.79276315786</v>
          </cell>
          <cell r="H4958">
            <v>26860701.305</v>
          </cell>
        </row>
        <row r="4959">
          <cell r="B4959" t="str">
            <v>D3.6168</v>
          </cell>
          <cell r="C4959" t="str">
            <v>Rải căng dây lấy độ võng bằng thủ công. . Dây nhôm (A), tiết diện dây &gt; 500mm2</v>
          </cell>
          <cell r="D4959" t="str">
            <v>1km/1 dây</v>
          </cell>
          <cell r="G4959">
            <v>626503.5</v>
          </cell>
          <cell r="H4959">
            <v>34916244.298157893</v>
          </cell>
          <cell r="I4959">
            <v>0</v>
          </cell>
        </row>
        <row r="4960">
          <cell r="C4960" t="str">
            <v>a.) Vật liệu</v>
          </cell>
        </row>
        <row r="4961">
          <cell r="B4961" t="str">
            <v>020</v>
          </cell>
          <cell r="C4961" t="str">
            <v>Cồn công nghiệp</v>
          </cell>
          <cell r="D4961" t="str">
            <v>kg</v>
          </cell>
          <cell r="E4961">
            <v>0.35</v>
          </cell>
          <cell r="F4961">
            <v>9500</v>
          </cell>
          <cell r="G4961">
            <v>3325</v>
          </cell>
        </row>
        <row r="4962">
          <cell r="B4962" t="str">
            <v>114</v>
          </cell>
          <cell r="C4962" t="str">
            <v>Tre D8-10mm, L6-8m</v>
          </cell>
          <cell r="D4962" t="str">
            <v>cây</v>
          </cell>
          <cell r="E4962">
            <v>25</v>
          </cell>
          <cell r="F4962">
            <v>24500</v>
          </cell>
          <cell r="G4962">
            <v>612500</v>
          </cell>
        </row>
        <row r="4963">
          <cell r="B4963" t="str">
            <v>030</v>
          </cell>
          <cell r="C4963" t="str">
            <v>Dây thép d=10</v>
          </cell>
          <cell r="D4963" t="str">
            <v>kg</v>
          </cell>
          <cell r="E4963">
            <v>0.54</v>
          </cell>
          <cell r="F4963">
            <v>19775</v>
          </cell>
          <cell r="G4963">
            <v>10678.5</v>
          </cell>
        </row>
        <row r="4964">
          <cell r="C4964" t="str">
            <v>b.) Nhân công</v>
          </cell>
        </row>
        <row r="4965">
          <cell r="B4965" t="str">
            <v>NC4,5_N2</v>
          </cell>
          <cell r="C4965" t="str">
            <v>Nhân công 4,5/7_nhóm 2</v>
          </cell>
          <cell r="D4965" t="str">
            <v>công</v>
          </cell>
          <cell r="E4965">
            <v>104.72</v>
          </cell>
          <cell r="F4965">
            <v>333424.79276315786</v>
          </cell>
          <cell r="H4965">
            <v>34916244.298157893</v>
          </cell>
        </row>
        <row r="4966">
          <cell r="B4966" t="str">
            <v>D3.6171</v>
          </cell>
          <cell r="C4966" t="str">
            <v>Rải căng dây lấy độ võng bằng thủ công. . Dây đồng (M), tiết diện dây &lt;= 120mm2</v>
          </cell>
          <cell r="D4966" t="str">
            <v>1km/1 dây</v>
          </cell>
          <cell r="G4966">
            <v>524469</v>
          </cell>
          <cell r="H4966">
            <v>14140545.461085524</v>
          </cell>
          <cell r="I4966">
            <v>0</v>
          </cell>
        </row>
        <row r="4967">
          <cell r="C4967" t="str">
            <v>a.) Vật liệu</v>
          </cell>
        </row>
        <row r="4968">
          <cell r="B4968" t="str">
            <v>020</v>
          </cell>
          <cell r="C4968" t="str">
            <v>Cồn công nghiệp</v>
          </cell>
          <cell r="D4968" t="str">
            <v>kg</v>
          </cell>
          <cell r="E4968">
            <v>0.3</v>
          </cell>
          <cell r="F4968">
            <v>9500</v>
          </cell>
          <cell r="G4968">
            <v>2850</v>
          </cell>
        </row>
        <row r="4969">
          <cell r="B4969" t="str">
            <v>114</v>
          </cell>
          <cell r="C4969" t="str">
            <v>Tre D8-10mm, L6-8m</v>
          </cell>
          <cell r="D4969" t="str">
            <v>cây</v>
          </cell>
          <cell r="E4969">
            <v>21</v>
          </cell>
          <cell r="F4969">
            <v>24500</v>
          </cell>
          <cell r="G4969">
            <v>514500</v>
          </cell>
        </row>
        <row r="4970">
          <cell r="B4970" t="str">
            <v>030</v>
          </cell>
          <cell r="C4970" t="str">
            <v>Dây thép d=10</v>
          </cell>
          <cell r="D4970" t="str">
            <v>kg</v>
          </cell>
          <cell r="E4970">
            <v>0.36</v>
          </cell>
          <cell r="F4970">
            <v>19775</v>
          </cell>
          <cell r="G4970">
            <v>7119</v>
          </cell>
        </row>
        <row r="4971">
          <cell r="C4971" t="str">
            <v>b.) Nhân công</v>
          </cell>
        </row>
        <row r="4972">
          <cell r="B4972" t="str">
            <v>NC4,5_N2</v>
          </cell>
          <cell r="C4972" t="str">
            <v>Nhân công 4,5/7_nhóm 2</v>
          </cell>
          <cell r="D4972" t="str">
            <v>công</v>
          </cell>
          <cell r="E4972">
            <v>42.41</v>
          </cell>
          <cell r="F4972">
            <v>333424.79276315786</v>
          </cell>
          <cell r="H4972">
            <v>14140545.461085524</v>
          </cell>
        </row>
        <row r="4973">
          <cell r="B4973" t="str">
            <v>D3.6172</v>
          </cell>
          <cell r="C4973" t="str">
            <v>Rải căng dây lấy độ võng bằng thủ công. . Dây đồng (M), tiết diện dây &lt;= 150mm2</v>
          </cell>
          <cell r="D4973" t="str">
            <v>1km/1 dây</v>
          </cell>
          <cell r="G4973">
            <v>524469</v>
          </cell>
          <cell r="H4973">
            <v>17224724.794144735</v>
          </cell>
          <cell r="I4973">
            <v>0</v>
          </cell>
        </row>
        <row r="4974">
          <cell r="C4974" t="str">
            <v>a.) Vật liệu</v>
          </cell>
        </row>
        <row r="4975">
          <cell r="B4975" t="str">
            <v>020</v>
          </cell>
          <cell r="C4975" t="str">
            <v>Cồn công nghiệp</v>
          </cell>
          <cell r="D4975" t="str">
            <v>kg</v>
          </cell>
          <cell r="E4975">
            <v>0.3</v>
          </cell>
          <cell r="F4975">
            <v>9500</v>
          </cell>
          <cell r="G4975">
            <v>2850</v>
          </cell>
        </row>
        <row r="4976">
          <cell r="B4976" t="str">
            <v>114</v>
          </cell>
          <cell r="C4976" t="str">
            <v>Tre D8-10mm, L6-8m</v>
          </cell>
          <cell r="D4976" t="str">
            <v>cây</v>
          </cell>
          <cell r="E4976">
            <v>21</v>
          </cell>
          <cell r="F4976">
            <v>24500</v>
          </cell>
          <cell r="G4976">
            <v>514500</v>
          </cell>
        </row>
        <row r="4977">
          <cell r="B4977" t="str">
            <v>030</v>
          </cell>
          <cell r="C4977" t="str">
            <v>Dây thép d=10</v>
          </cell>
          <cell r="D4977" t="str">
            <v>kg</v>
          </cell>
          <cell r="E4977">
            <v>0.36</v>
          </cell>
          <cell r="F4977">
            <v>19775</v>
          </cell>
          <cell r="G4977">
            <v>7119</v>
          </cell>
        </row>
        <row r="4978">
          <cell r="C4978" t="str">
            <v>b.) Nhân công</v>
          </cell>
        </row>
        <row r="4979">
          <cell r="B4979" t="str">
            <v>NC4,5_N2</v>
          </cell>
          <cell r="C4979" t="str">
            <v>Nhân công 4,5/7_nhóm 2</v>
          </cell>
          <cell r="D4979" t="str">
            <v>công</v>
          </cell>
          <cell r="E4979">
            <v>51.66</v>
          </cell>
          <cell r="F4979">
            <v>333424.79276315786</v>
          </cell>
          <cell r="H4979">
            <v>17224724.794144735</v>
          </cell>
        </row>
        <row r="4980">
          <cell r="B4980" t="str">
            <v>D3.6173</v>
          </cell>
          <cell r="C4980" t="str">
            <v>Rải căng dây lấy độ võng bằng thủ công. . Dây đồng (M), tiết diện dây &lt;= 185mm2</v>
          </cell>
          <cell r="D4980" t="str">
            <v>1km/1 dây</v>
          </cell>
          <cell r="G4980">
            <v>524469</v>
          </cell>
          <cell r="H4980">
            <v>20332243.862697367</v>
          </cell>
          <cell r="I4980">
            <v>0</v>
          </cell>
        </row>
        <row r="4981">
          <cell r="C4981" t="str">
            <v>a.) Vật liệu</v>
          </cell>
        </row>
        <row r="4982">
          <cell r="B4982" t="str">
            <v>020</v>
          </cell>
          <cell r="C4982" t="str">
            <v>Cồn công nghiệp</v>
          </cell>
          <cell r="D4982" t="str">
            <v>kg</v>
          </cell>
          <cell r="E4982">
            <v>0.3</v>
          </cell>
          <cell r="F4982">
            <v>9500</v>
          </cell>
          <cell r="G4982">
            <v>2850</v>
          </cell>
        </row>
        <row r="4983">
          <cell r="B4983" t="str">
            <v>114</v>
          </cell>
          <cell r="C4983" t="str">
            <v>Tre D8-10mm, L6-8m</v>
          </cell>
          <cell r="D4983" t="str">
            <v>cây</v>
          </cell>
          <cell r="E4983">
            <v>21</v>
          </cell>
          <cell r="F4983">
            <v>24500</v>
          </cell>
          <cell r="G4983">
            <v>514500</v>
          </cell>
        </row>
        <row r="4984">
          <cell r="B4984" t="str">
            <v>030</v>
          </cell>
          <cell r="C4984" t="str">
            <v>Dây thép d=10</v>
          </cell>
          <cell r="D4984" t="str">
            <v>kg</v>
          </cell>
          <cell r="E4984">
            <v>0.36</v>
          </cell>
          <cell r="F4984">
            <v>19775</v>
          </cell>
          <cell r="G4984">
            <v>7119</v>
          </cell>
        </row>
        <row r="4985">
          <cell r="C4985" t="str">
            <v>b.) Nhân công</v>
          </cell>
        </row>
        <row r="4986">
          <cell r="B4986" t="str">
            <v>NC4,5_N2</v>
          </cell>
          <cell r="C4986" t="str">
            <v>Nhân công 4,5/7_nhóm 2</v>
          </cell>
          <cell r="D4986" t="str">
            <v>công</v>
          </cell>
          <cell r="E4986">
            <v>60.98</v>
          </cell>
          <cell r="F4986">
            <v>333424.79276315786</v>
          </cell>
          <cell r="H4986">
            <v>20332243.862697367</v>
          </cell>
        </row>
        <row r="4987">
          <cell r="B4987" t="str">
            <v>D3.6174</v>
          </cell>
          <cell r="C4987" t="str">
            <v>Rải căng dây lấy độ võng bằng thủ công. . Dây đồng (M), tiết diện dây &lt;= 240mm2</v>
          </cell>
          <cell r="D4987" t="str">
            <v>1km/1 dây</v>
          </cell>
          <cell r="G4987">
            <v>524469</v>
          </cell>
          <cell r="H4987">
            <v>22362800.850624997</v>
          </cell>
          <cell r="I4987">
            <v>0</v>
          </cell>
        </row>
        <row r="4988">
          <cell r="C4988" t="str">
            <v>a.) Vật liệu</v>
          </cell>
        </row>
        <row r="4989">
          <cell r="B4989" t="str">
            <v>020</v>
          </cell>
          <cell r="C4989" t="str">
            <v>Cồn công nghiệp</v>
          </cell>
          <cell r="D4989" t="str">
            <v>kg</v>
          </cell>
          <cell r="E4989">
            <v>0.3</v>
          </cell>
          <cell r="F4989">
            <v>9500</v>
          </cell>
          <cell r="G4989">
            <v>2850</v>
          </cell>
        </row>
        <row r="4990">
          <cell r="B4990" t="str">
            <v>114</v>
          </cell>
          <cell r="C4990" t="str">
            <v>Tre D8-10mm, L6-8m</v>
          </cell>
          <cell r="D4990" t="str">
            <v>cây</v>
          </cell>
          <cell r="E4990">
            <v>21</v>
          </cell>
          <cell r="F4990">
            <v>24500</v>
          </cell>
          <cell r="G4990">
            <v>514500</v>
          </cell>
        </row>
        <row r="4991">
          <cell r="B4991" t="str">
            <v>030</v>
          </cell>
          <cell r="C4991" t="str">
            <v>Dây thép d=10</v>
          </cell>
          <cell r="D4991" t="str">
            <v>kg</v>
          </cell>
          <cell r="E4991">
            <v>0.36</v>
          </cell>
          <cell r="F4991">
            <v>19775</v>
          </cell>
          <cell r="G4991">
            <v>7119</v>
          </cell>
        </row>
        <row r="4992">
          <cell r="C4992" t="str">
            <v>b.) Nhân công</v>
          </cell>
        </row>
        <row r="4993">
          <cell r="B4993" t="str">
            <v>NC4,5_N2</v>
          </cell>
          <cell r="C4993" t="str">
            <v>Nhân công 4,5/7_nhóm 2</v>
          </cell>
          <cell r="D4993" t="str">
            <v>công</v>
          </cell>
          <cell r="E4993">
            <v>67.069999999999993</v>
          </cell>
          <cell r="F4993">
            <v>333424.79276315786</v>
          </cell>
          <cell r="H4993">
            <v>22362800.850624997</v>
          </cell>
        </row>
        <row r="4994">
          <cell r="B4994" t="str">
            <v>D3.6211</v>
          </cell>
          <cell r="C4994" t="str">
            <v>Kéo rải căng dây lấy độ võng bằng thủ công kết hợp cơ giới (sử dụng cáp mồi). Dây nhôm lõi thép (AC, ACSR...), tiết diện dây &lt;= 70mm2</v>
          </cell>
          <cell r="D4994" t="str">
            <v>1 km dây</v>
          </cell>
          <cell r="G4994">
            <v>42724</v>
          </cell>
          <cell r="H4994">
            <v>2910798.4408223685</v>
          </cell>
          <cell r="I4994">
            <v>129784.2352331579</v>
          </cell>
        </row>
        <row r="4995">
          <cell r="C4995" t="str">
            <v>a.) Vật liệu</v>
          </cell>
        </row>
        <row r="4996">
          <cell r="B4996" t="str">
            <v>020</v>
          </cell>
          <cell r="C4996" t="str">
            <v>Cồn công nghiệp</v>
          </cell>
          <cell r="D4996" t="str">
            <v>kg</v>
          </cell>
          <cell r="E4996">
            <v>0.22</v>
          </cell>
          <cell r="F4996">
            <v>9500</v>
          </cell>
          <cell r="G4996">
            <v>2090</v>
          </cell>
        </row>
        <row r="4997">
          <cell r="B4997" t="str">
            <v>114</v>
          </cell>
          <cell r="C4997" t="str">
            <v>Tre D8-10mm, L6-8m</v>
          </cell>
          <cell r="D4997" t="str">
            <v>cây</v>
          </cell>
          <cell r="E4997">
            <v>0.18</v>
          </cell>
          <cell r="F4997">
            <v>24500</v>
          </cell>
          <cell r="G4997">
            <v>4410</v>
          </cell>
        </row>
        <row r="4998">
          <cell r="B4998" t="str">
            <v>014</v>
          </cell>
          <cell r="C4998" t="str">
            <v>Cáp thép d=10mm</v>
          </cell>
          <cell r="D4998" t="str">
            <v>kg</v>
          </cell>
          <cell r="E4998">
            <v>1.47</v>
          </cell>
          <cell r="F4998">
            <v>19200</v>
          </cell>
          <cell r="G4998">
            <v>28224</v>
          </cell>
        </row>
        <row r="4999">
          <cell r="B4999" t="str">
            <v>104</v>
          </cell>
          <cell r="C4999" t="str">
            <v>Puly nhôm</v>
          </cell>
          <cell r="D4999" t="str">
            <v>cái</v>
          </cell>
          <cell r="E4999">
            <v>0.02</v>
          </cell>
          <cell r="F4999">
            <v>400000</v>
          </cell>
          <cell r="G4999">
            <v>8000</v>
          </cell>
        </row>
        <row r="5000">
          <cell r="C5000" t="str">
            <v>b.) Nhân công</v>
          </cell>
        </row>
        <row r="5001">
          <cell r="B5001" t="str">
            <v>NC4,5_N2</v>
          </cell>
          <cell r="C5001" t="str">
            <v>Nhân công 4,5/7_nhóm 2</v>
          </cell>
          <cell r="D5001" t="str">
            <v>công</v>
          </cell>
          <cell r="E5001">
            <v>8.73</v>
          </cell>
          <cell r="F5001">
            <v>333424.79276315786</v>
          </cell>
          <cell r="H5001">
            <v>2910798.4408223685</v>
          </cell>
        </row>
        <row r="5002">
          <cell r="C5002" t="str">
            <v>c.) Máy thi công</v>
          </cell>
        </row>
        <row r="5003">
          <cell r="B5003" t="str">
            <v>MRD</v>
          </cell>
          <cell r="C5003" t="str">
            <v>Máy rải dây</v>
          </cell>
          <cell r="D5003" t="str">
            <v>ca</v>
          </cell>
          <cell r="E5003">
            <v>0.11</v>
          </cell>
          <cell r="F5003">
            <v>722626.35200000007</v>
          </cell>
          <cell r="I5003">
            <v>79488.898720000012</v>
          </cell>
        </row>
        <row r="5004">
          <cell r="B5004" t="str">
            <v>M102.1106</v>
          </cell>
          <cell r="C5004" t="str">
            <v>Tời điện 5 tấn</v>
          </cell>
          <cell r="D5004" t="str">
            <v>ca</v>
          </cell>
          <cell r="E5004">
            <v>0.15</v>
          </cell>
          <cell r="F5004">
            <v>335302.24342105258</v>
          </cell>
          <cell r="I5004">
            <v>50295.336513157883</v>
          </cell>
        </row>
        <row r="5005">
          <cell r="B5005" t="str">
            <v>D3.6212</v>
          </cell>
          <cell r="C5005" t="str">
            <v>Kéo rải căng dây lấy độ võng bằng thủ công kết hợp cơ giới (sử dụng cáp mồi). Dây nhôm lõi thép (AC, ACSR...), tiết diện dây &lt;= 95mm2</v>
          </cell>
          <cell r="D5005" t="str">
            <v>1 km dây</v>
          </cell>
          <cell r="G5005">
            <v>59375</v>
          </cell>
          <cell r="H5005">
            <v>3951083.7942434205</v>
          </cell>
          <cell r="I5005">
            <v>175454.40148421054</v>
          </cell>
        </row>
        <row r="5006">
          <cell r="C5006" t="str">
            <v>a.) Vật liệu</v>
          </cell>
        </row>
        <row r="5007">
          <cell r="B5007" t="str">
            <v>020</v>
          </cell>
          <cell r="C5007" t="str">
            <v>Cồn công nghiệp</v>
          </cell>
          <cell r="D5007" t="str">
            <v>kg</v>
          </cell>
          <cell r="E5007">
            <v>0.3</v>
          </cell>
          <cell r="F5007">
            <v>9500</v>
          </cell>
          <cell r="G5007">
            <v>2850</v>
          </cell>
        </row>
        <row r="5008">
          <cell r="B5008" t="str">
            <v>114</v>
          </cell>
          <cell r="C5008" t="str">
            <v>Tre D8-10mm, L6-8m</v>
          </cell>
          <cell r="D5008" t="str">
            <v>cây</v>
          </cell>
          <cell r="E5008">
            <v>0.25</v>
          </cell>
          <cell r="F5008">
            <v>24500</v>
          </cell>
          <cell r="G5008">
            <v>6125</v>
          </cell>
        </row>
        <row r="5009">
          <cell r="B5009" t="str">
            <v>014</v>
          </cell>
          <cell r="C5009" t="str">
            <v>Cáp thép d=10mm</v>
          </cell>
          <cell r="D5009" t="str">
            <v>kg</v>
          </cell>
          <cell r="E5009">
            <v>2</v>
          </cell>
          <cell r="F5009">
            <v>19200</v>
          </cell>
          <cell r="G5009">
            <v>38400</v>
          </cell>
        </row>
        <row r="5010">
          <cell r="B5010" t="str">
            <v>104</v>
          </cell>
          <cell r="C5010" t="str">
            <v>Puly nhôm</v>
          </cell>
          <cell r="D5010" t="str">
            <v>cái</v>
          </cell>
          <cell r="E5010">
            <v>0.03</v>
          </cell>
          <cell r="F5010">
            <v>400000</v>
          </cell>
          <cell r="G5010">
            <v>12000</v>
          </cell>
        </row>
        <row r="5011">
          <cell r="C5011" t="str">
            <v>b.) Nhân công</v>
          </cell>
        </row>
        <row r="5012">
          <cell r="B5012" t="str">
            <v>NC4,5_N2</v>
          </cell>
          <cell r="C5012" t="str">
            <v>Nhân công 4,5/7_nhóm 2</v>
          </cell>
          <cell r="D5012" t="str">
            <v>công</v>
          </cell>
          <cell r="E5012">
            <v>11.85</v>
          </cell>
          <cell r="F5012">
            <v>333424.79276315786</v>
          </cell>
          <cell r="H5012">
            <v>3951083.7942434205</v>
          </cell>
        </row>
        <row r="5013">
          <cell r="C5013" t="str">
            <v>c.) Máy thi công</v>
          </cell>
        </row>
        <row r="5014">
          <cell r="B5014" t="str">
            <v>MRD</v>
          </cell>
          <cell r="C5014" t="str">
            <v>Máy rải dây</v>
          </cell>
          <cell r="D5014" t="str">
            <v>ca</v>
          </cell>
          <cell r="E5014">
            <v>0.15</v>
          </cell>
          <cell r="F5014">
            <v>722626.35200000007</v>
          </cell>
          <cell r="I5014">
            <v>108393.95280000001</v>
          </cell>
        </row>
        <row r="5015">
          <cell r="B5015" t="str">
            <v>M102.1106</v>
          </cell>
          <cell r="C5015" t="str">
            <v>Tời điện 5 tấn</v>
          </cell>
          <cell r="D5015" t="str">
            <v>ca</v>
          </cell>
          <cell r="E5015">
            <v>0.2</v>
          </cell>
          <cell r="F5015">
            <v>335302.24342105258</v>
          </cell>
          <cell r="I5015">
            <v>67060.448684210525</v>
          </cell>
        </row>
        <row r="5016">
          <cell r="B5016" t="str">
            <v>D3.6213</v>
          </cell>
          <cell r="C5016" t="str">
            <v>Kéo rải căng dây lấy độ võng bằng thủ công kết hợp cơ giới (sử dụng cáp mồi). Dây nhôm lõi thép (AC, ACSR...), tiết diện dây &lt;= 120mm2</v>
          </cell>
          <cell r="D5016" t="str">
            <v>1 km dây</v>
          </cell>
          <cell r="G5016">
            <v>59375</v>
          </cell>
          <cell r="H5016">
            <v>5411484.3865460521</v>
          </cell>
          <cell r="I5016">
            <v>175454.40148421054</v>
          </cell>
        </row>
        <row r="5017">
          <cell r="C5017" t="str">
            <v>a.) Vật liệu</v>
          </cell>
        </row>
        <row r="5018">
          <cell r="B5018" t="str">
            <v>020</v>
          </cell>
          <cell r="C5018" t="str">
            <v>Cồn công nghiệp</v>
          </cell>
          <cell r="D5018" t="str">
            <v>kg</v>
          </cell>
          <cell r="E5018">
            <v>0.3</v>
          </cell>
          <cell r="F5018">
            <v>9500</v>
          </cell>
          <cell r="G5018">
            <v>2850</v>
          </cell>
        </row>
        <row r="5019">
          <cell r="B5019" t="str">
            <v>114</v>
          </cell>
          <cell r="C5019" t="str">
            <v>Tre D8-10mm, L6-8m</v>
          </cell>
          <cell r="D5019" t="str">
            <v>cây</v>
          </cell>
          <cell r="E5019">
            <v>0.25</v>
          </cell>
          <cell r="F5019">
            <v>24500</v>
          </cell>
          <cell r="G5019">
            <v>6125</v>
          </cell>
        </row>
        <row r="5020">
          <cell r="B5020" t="str">
            <v>014</v>
          </cell>
          <cell r="C5020" t="str">
            <v>Cáp thép d=10mm</v>
          </cell>
          <cell r="D5020" t="str">
            <v>kg</v>
          </cell>
          <cell r="E5020">
            <v>2</v>
          </cell>
          <cell r="F5020">
            <v>19200</v>
          </cell>
          <cell r="G5020">
            <v>38400</v>
          </cell>
        </row>
        <row r="5021">
          <cell r="B5021" t="str">
            <v>104</v>
          </cell>
          <cell r="C5021" t="str">
            <v>Puly nhôm</v>
          </cell>
          <cell r="D5021" t="str">
            <v>cái</v>
          </cell>
          <cell r="E5021">
            <v>0.03</v>
          </cell>
          <cell r="F5021">
            <v>400000</v>
          </cell>
          <cell r="G5021">
            <v>12000</v>
          </cell>
        </row>
        <row r="5022">
          <cell r="C5022" t="str">
            <v>b.) Nhân công</v>
          </cell>
        </row>
        <row r="5023">
          <cell r="B5023" t="str">
            <v>NC4,5_N2</v>
          </cell>
          <cell r="C5023" t="str">
            <v>Nhân công 4,5/7_nhóm 2</v>
          </cell>
          <cell r="D5023" t="str">
            <v>công</v>
          </cell>
          <cell r="E5023">
            <v>16.23</v>
          </cell>
          <cell r="F5023">
            <v>333424.79276315786</v>
          </cell>
          <cell r="H5023">
            <v>5411484.3865460521</v>
          </cell>
        </row>
        <row r="5024">
          <cell r="C5024" t="str">
            <v>c.) Máy thi công</v>
          </cell>
        </row>
        <row r="5025">
          <cell r="B5025" t="str">
            <v>MRD</v>
          </cell>
          <cell r="C5025" t="str">
            <v>Máy rải dây</v>
          </cell>
          <cell r="D5025" t="str">
            <v>ca</v>
          </cell>
          <cell r="E5025">
            <v>0.15</v>
          </cell>
          <cell r="F5025">
            <v>722626.35200000007</v>
          </cell>
          <cell r="I5025">
            <v>108393.95280000001</v>
          </cell>
        </row>
        <row r="5026">
          <cell r="B5026" t="str">
            <v>M102.1106</v>
          </cell>
          <cell r="C5026" t="str">
            <v>Tời điện 5 tấn</v>
          </cell>
          <cell r="D5026" t="str">
            <v>ca</v>
          </cell>
          <cell r="E5026">
            <v>0.2</v>
          </cell>
          <cell r="F5026">
            <v>335302.24342105258</v>
          </cell>
          <cell r="I5026">
            <v>67060.448684210525</v>
          </cell>
        </row>
        <row r="5027">
          <cell r="B5027" t="str">
            <v>D3.6214</v>
          </cell>
          <cell r="C5027" t="str">
            <v>Kéo rải căng dây lấy độ võng bằng thủ công kết hợp cơ giới (sử dụng cáp mồi). Dây nhôm lõi thép (AC, ACSR...), tiết diện dây &lt;= 150mm2</v>
          </cell>
          <cell r="D5027" t="str">
            <v>1 km dây</v>
          </cell>
          <cell r="G5027">
            <v>65295</v>
          </cell>
          <cell r="H5027">
            <v>6141684.6826973688</v>
          </cell>
          <cell r="I5027">
            <v>228350.83125526315</v>
          </cell>
        </row>
        <row r="5028">
          <cell r="C5028" t="str">
            <v>a.) Vật liệu</v>
          </cell>
        </row>
        <row r="5029">
          <cell r="B5029" t="str">
            <v>020</v>
          </cell>
          <cell r="C5029" t="str">
            <v>Cồn công nghiệp</v>
          </cell>
          <cell r="D5029" t="str">
            <v>kg</v>
          </cell>
          <cell r="E5029">
            <v>0.3</v>
          </cell>
          <cell r="F5029">
            <v>9500</v>
          </cell>
          <cell r="G5029">
            <v>2850</v>
          </cell>
        </row>
        <row r="5030">
          <cell r="B5030" t="str">
            <v>114</v>
          </cell>
          <cell r="C5030" t="str">
            <v>Tre D8-10mm, L6-8m</v>
          </cell>
          <cell r="D5030" t="str">
            <v>cây</v>
          </cell>
          <cell r="E5030">
            <v>0.25</v>
          </cell>
          <cell r="F5030">
            <v>24500</v>
          </cell>
          <cell r="G5030">
            <v>6125</v>
          </cell>
        </row>
        <row r="5031">
          <cell r="B5031" t="str">
            <v>014</v>
          </cell>
          <cell r="C5031" t="str">
            <v>Cáp thép d=10mm</v>
          </cell>
          <cell r="D5031" t="str">
            <v>kg</v>
          </cell>
          <cell r="E5031">
            <v>2.1</v>
          </cell>
          <cell r="F5031">
            <v>19200</v>
          </cell>
          <cell r="G5031">
            <v>40320</v>
          </cell>
        </row>
        <row r="5032">
          <cell r="B5032" t="str">
            <v>104</v>
          </cell>
          <cell r="C5032" t="str">
            <v>Puly nhôm</v>
          </cell>
          <cell r="D5032" t="str">
            <v>cái</v>
          </cell>
          <cell r="E5032">
            <v>0.04</v>
          </cell>
          <cell r="F5032">
            <v>400000</v>
          </cell>
          <cell r="G5032">
            <v>16000</v>
          </cell>
        </row>
        <row r="5033">
          <cell r="C5033" t="str">
            <v>b.) Nhân công</v>
          </cell>
        </row>
        <row r="5034">
          <cell r="B5034" t="str">
            <v>NC4,5_N2</v>
          </cell>
          <cell r="C5034" t="str">
            <v>Nhân công 4,5/7_nhóm 2</v>
          </cell>
          <cell r="D5034" t="str">
            <v>công</v>
          </cell>
          <cell r="E5034">
            <v>18.420000000000002</v>
          </cell>
          <cell r="F5034">
            <v>333424.79276315786</v>
          </cell>
          <cell r="H5034">
            <v>6141684.6826973688</v>
          </cell>
        </row>
        <row r="5035">
          <cell r="C5035" t="str">
            <v>c.) Máy thi công</v>
          </cell>
        </row>
        <row r="5036">
          <cell r="B5036" t="str">
            <v>MRD</v>
          </cell>
          <cell r="C5036" t="str">
            <v>Máy rải dây</v>
          </cell>
          <cell r="D5036" t="str">
            <v>ca</v>
          </cell>
          <cell r="E5036">
            <v>0.2</v>
          </cell>
          <cell r="F5036">
            <v>722626.35200000007</v>
          </cell>
          <cell r="I5036">
            <v>144525.27040000001</v>
          </cell>
        </row>
        <row r="5037">
          <cell r="B5037" t="str">
            <v>M102.1106</v>
          </cell>
          <cell r="C5037" t="str">
            <v>Tời điện 5 tấn</v>
          </cell>
          <cell r="D5037" t="str">
            <v>ca</v>
          </cell>
          <cell r="E5037">
            <v>0.25</v>
          </cell>
          <cell r="F5037">
            <v>335302.24342105258</v>
          </cell>
          <cell r="I5037">
            <v>83825.560855263146</v>
          </cell>
        </row>
        <row r="5038">
          <cell r="B5038" t="str">
            <v>D3.6215</v>
          </cell>
          <cell r="C5038" t="str">
            <v>Kéo rải căng dây lấy độ võng bằng thủ công kết hợp cơ giới (sử dụng cáp mồi). Dây nhôm lõi thép (AC, ACSR...), tiết diện dây &lt;= 185mm2</v>
          </cell>
          <cell r="D5038" t="str">
            <v>1 km dây</v>
          </cell>
          <cell r="G5038">
            <v>38262</v>
          </cell>
          <cell r="H5038">
            <v>6418427.2606907887</v>
          </cell>
          <cell r="I5038">
            <v>316435.1163189474</v>
          </cell>
        </row>
        <row r="5039">
          <cell r="C5039" t="str">
            <v>a.) Vật liệu</v>
          </cell>
        </row>
        <row r="5040">
          <cell r="B5040" t="str">
            <v>020</v>
          </cell>
          <cell r="C5040" t="str">
            <v>Cồn công nghiệp</v>
          </cell>
          <cell r="D5040" t="str">
            <v>kg</v>
          </cell>
          <cell r="E5040">
            <v>0.16</v>
          </cell>
          <cell r="F5040">
            <v>9500</v>
          </cell>
          <cell r="G5040">
            <v>1520</v>
          </cell>
        </row>
        <row r="5041">
          <cell r="B5041" t="str">
            <v>114</v>
          </cell>
          <cell r="C5041" t="str">
            <v>Tre D8-10mm, L6-8m</v>
          </cell>
          <cell r="D5041" t="str">
            <v>cây</v>
          </cell>
          <cell r="E5041">
            <v>0.14000000000000001</v>
          </cell>
          <cell r="F5041">
            <v>24500</v>
          </cell>
          <cell r="G5041">
            <v>3430.0000000000005</v>
          </cell>
        </row>
        <row r="5042">
          <cell r="B5042" t="str">
            <v>014</v>
          </cell>
          <cell r="C5042" t="str">
            <v>Cáp thép d=10mm</v>
          </cell>
          <cell r="D5042" t="str">
            <v>kg</v>
          </cell>
          <cell r="E5042">
            <v>1.1100000000000001</v>
          </cell>
          <cell r="F5042">
            <v>19200</v>
          </cell>
          <cell r="G5042">
            <v>21312.000000000004</v>
          </cell>
        </row>
        <row r="5043">
          <cell r="B5043" t="str">
            <v>104</v>
          </cell>
          <cell r="C5043" t="str">
            <v>Puly nhôm</v>
          </cell>
          <cell r="D5043" t="str">
            <v>cái</v>
          </cell>
          <cell r="E5043">
            <v>0.03</v>
          </cell>
          <cell r="F5043">
            <v>400000</v>
          </cell>
          <cell r="G5043">
            <v>12000</v>
          </cell>
        </row>
        <row r="5044">
          <cell r="C5044" t="str">
            <v>b.) Nhân công</v>
          </cell>
        </row>
        <row r="5045">
          <cell r="B5045" t="str">
            <v>NC4,5_N2</v>
          </cell>
          <cell r="C5045" t="str">
            <v>Nhân công 4,5/7_nhóm 2</v>
          </cell>
          <cell r="D5045" t="str">
            <v>công</v>
          </cell>
          <cell r="E5045">
            <v>19.25</v>
          </cell>
          <cell r="F5045">
            <v>333424.79276315786</v>
          </cell>
          <cell r="H5045">
            <v>6418427.2606907887</v>
          </cell>
        </row>
        <row r="5046">
          <cell r="C5046" t="str">
            <v>c.) Máy thi công</v>
          </cell>
        </row>
        <row r="5047">
          <cell r="B5047" t="str">
            <v>MRD</v>
          </cell>
          <cell r="C5047" t="str">
            <v>Máy rải dây</v>
          </cell>
          <cell r="D5047" t="str">
            <v>ca</v>
          </cell>
          <cell r="E5047">
            <v>0.12</v>
          </cell>
          <cell r="F5047">
            <v>722626.35200000007</v>
          </cell>
          <cell r="I5047">
            <v>86715.162240000005</v>
          </cell>
        </row>
        <row r="5048">
          <cell r="B5048" t="str">
            <v>M102.1106</v>
          </cell>
          <cell r="C5048" t="str">
            <v>Tời điện 5 tấn</v>
          </cell>
          <cell r="D5048" t="str">
            <v>ca</v>
          </cell>
          <cell r="E5048">
            <v>0.26</v>
          </cell>
          <cell r="F5048">
            <v>335302.24342105258</v>
          </cell>
          <cell r="I5048">
            <v>87178.583289473681</v>
          </cell>
        </row>
        <row r="5049">
          <cell r="B5049" t="str">
            <v>M103.0901</v>
          </cell>
          <cell r="C5049" t="str">
            <v>Máy ép thủy lực 100T</v>
          </cell>
          <cell r="D5049" t="str">
            <v>ca</v>
          </cell>
          <cell r="E5049">
            <v>0.12</v>
          </cell>
          <cell r="F5049">
            <v>1187844.7565789474</v>
          </cell>
          <cell r="I5049">
            <v>142541.37078947367</v>
          </cell>
        </row>
        <row r="5050">
          <cell r="B5050" t="str">
            <v>D3.6221</v>
          </cell>
          <cell r="C5050" t="str">
            <v>Kéo rải căng dây lấy độ võng bằng thủ công kết hợp cơ giới (sử dụng cáp mồi). Dây nhôm (A), tiết diện dây &lt;= 70mm2</v>
          </cell>
          <cell r="D5050" t="str">
            <v>1 km dây</v>
          </cell>
          <cell r="G5050">
            <v>0</v>
          </cell>
          <cell r="H5050">
            <v>2764091.5320065785</v>
          </cell>
          <cell r="I5050">
            <v>119204.94927894737</v>
          </cell>
        </row>
        <row r="5051">
          <cell r="C5051" t="str">
            <v>b.) Nhân công</v>
          </cell>
        </row>
        <row r="5052">
          <cell r="B5052" t="str">
            <v>NC4,5_N2</v>
          </cell>
          <cell r="C5052" t="str">
            <v>Nhân công 4,5/7_nhóm 2</v>
          </cell>
          <cell r="D5052" t="str">
            <v>công</v>
          </cell>
          <cell r="E5052">
            <v>8.2899999999999991</v>
          </cell>
          <cell r="F5052">
            <v>333424.79276315786</v>
          </cell>
          <cell r="H5052">
            <v>2764091.5320065785</v>
          </cell>
        </row>
        <row r="5053">
          <cell r="C5053" t="str">
            <v>c.) Máy thi công</v>
          </cell>
        </row>
        <row r="5054">
          <cell r="B5054" t="str">
            <v>MRD</v>
          </cell>
          <cell r="C5054" t="str">
            <v>Máy rải dây</v>
          </cell>
          <cell r="D5054" t="str">
            <v>ca</v>
          </cell>
          <cell r="E5054">
            <v>0.1</v>
          </cell>
          <cell r="F5054">
            <v>722626.35200000007</v>
          </cell>
          <cell r="I5054">
            <v>72262.635200000004</v>
          </cell>
        </row>
        <row r="5055">
          <cell r="B5055" t="str">
            <v>M102.1106</v>
          </cell>
          <cell r="C5055" t="str">
            <v>Tời điện 5 tấn</v>
          </cell>
          <cell r="D5055" t="str">
            <v>ca</v>
          </cell>
          <cell r="E5055">
            <v>0.14000000000000001</v>
          </cell>
          <cell r="F5055">
            <v>335302.24342105258</v>
          </cell>
          <cell r="I5055">
            <v>46942.314078947369</v>
          </cell>
        </row>
        <row r="5056">
          <cell r="B5056" t="str">
            <v>D3.6223</v>
          </cell>
          <cell r="C5056" t="str">
            <v>Kéo rải căng dây lấy độ võng bằng thủ công kết hợp cơ giới (sử dụng cáp mồi). Dây nhôm (A), tiết diện dây &lt;= 120mm2</v>
          </cell>
          <cell r="D5056" t="str">
            <v>1 km dây</v>
          </cell>
          <cell r="G5056">
            <v>0</v>
          </cell>
          <cell r="H5056">
            <v>5141410.3044078946</v>
          </cell>
          <cell r="I5056">
            <v>161522.09309578949</v>
          </cell>
        </row>
        <row r="5057">
          <cell r="C5057" t="str">
            <v>b.) Nhân công</v>
          </cell>
        </row>
        <row r="5058">
          <cell r="B5058" t="str">
            <v>NC4,5_N2</v>
          </cell>
          <cell r="C5058" t="str">
            <v>Nhân công 4,5/7_nhóm 2</v>
          </cell>
          <cell r="D5058" t="str">
            <v>công</v>
          </cell>
          <cell r="E5058">
            <v>15.42</v>
          </cell>
          <cell r="F5058">
            <v>333424.79276315786</v>
          </cell>
          <cell r="H5058">
            <v>5141410.3044078946</v>
          </cell>
        </row>
        <row r="5059">
          <cell r="C5059" t="str">
            <v>c.) Máy thi công</v>
          </cell>
        </row>
        <row r="5060">
          <cell r="B5060" t="str">
            <v>MRD</v>
          </cell>
          <cell r="C5060" t="str">
            <v>Máy rải dây</v>
          </cell>
          <cell r="D5060" t="str">
            <v>ca</v>
          </cell>
          <cell r="E5060">
            <v>0.14000000000000001</v>
          </cell>
          <cell r="F5060">
            <v>722626.35200000007</v>
          </cell>
          <cell r="I5060">
            <v>101167.68928000002</v>
          </cell>
        </row>
        <row r="5061">
          <cell r="B5061" t="str">
            <v>M102.1106</v>
          </cell>
          <cell r="C5061" t="str">
            <v>Tời điện 5 tấn</v>
          </cell>
          <cell r="D5061" t="str">
            <v>ca</v>
          </cell>
          <cell r="E5061">
            <v>0.18</v>
          </cell>
          <cell r="F5061">
            <v>335302.24342105258</v>
          </cell>
          <cell r="I5061">
            <v>60354.403815789461</v>
          </cell>
        </row>
        <row r="5062">
          <cell r="B5062" t="str">
            <v>D3.6222</v>
          </cell>
          <cell r="C5062" t="str">
            <v>Kéo rải căng dây lấy độ võng bằng thủ công kết hợp cơ giới (sử dụng cáp mồi). Dây nhôm (A), tiết diện dây &lt;= 95mm2</v>
          </cell>
          <cell r="D5062" t="str">
            <v>1 km dây</v>
          </cell>
          <cell r="G5062">
            <v>0</v>
          </cell>
          <cell r="H5062">
            <v>3754363.1665131575</v>
          </cell>
          <cell r="I5062">
            <v>161522.09309578949</v>
          </cell>
        </row>
        <row r="5063">
          <cell r="C5063" t="str">
            <v>b.) Nhân công</v>
          </cell>
        </row>
        <row r="5064">
          <cell r="B5064" t="str">
            <v>NC4,5_N2</v>
          </cell>
          <cell r="C5064" t="str">
            <v>Nhân công 4,5/7_nhóm 2</v>
          </cell>
          <cell r="D5064" t="str">
            <v>công</v>
          </cell>
          <cell r="E5064">
            <v>11.26</v>
          </cell>
          <cell r="F5064">
            <v>333424.79276315786</v>
          </cell>
          <cell r="H5064">
            <v>3754363.1665131575</v>
          </cell>
        </row>
        <row r="5065">
          <cell r="C5065" t="str">
            <v>c.) Máy thi công</v>
          </cell>
        </row>
        <row r="5066">
          <cell r="B5066" t="str">
            <v>MRD</v>
          </cell>
          <cell r="C5066" t="str">
            <v>Máy rải dây</v>
          </cell>
          <cell r="D5066" t="str">
            <v>ca</v>
          </cell>
          <cell r="E5066">
            <v>0.14000000000000001</v>
          </cell>
          <cell r="F5066">
            <v>722626.35200000007</v>
          </cell>
          <cell r="I5066">
            <v>101167.68928000002</v>
          </cell>
        </row>
        <row r="5067">
          <cell r="B5067" t="str">
            <v>M102.1106</v>
          </cell>
          <cell r="C5067" t="str">
            <v>Tời điện 5 tấn</v>
          </cell>
          <cell r="D5067" t="str">
            <v>ca</v>
          </cell>
          <cell r="E5067">
            <v>0.18</v>
          </cell>
          <cell r="F5067">
            <v>335302.24342105258</v>
          </cell>
          <cell r="I5067">
            <v>60354.403815789461</v>
          </cell>
        </row>
        <row r="5068">
          <cell r="B5068" t="str">
            <v>D3.6224</v>
          </cell>
          <cell r="C5068" t="str">
            <v>Kéo rải căng dây lấy độ võng bằng thủ công kết hợp cơ giới (sử dụng cáp mồi). Dây nhôm (A), tiết diện dây &lt;= 150mm2</v>
          </cell>
          <cell r="D5068" t="str">
            <v>1 km dây</v>
          </cell>
          <cell r="G5068">
            <v>0</v>
          </cell>
          <cell r="H5068">
            <v>5834933.8733552629</v>
          </cell>
          <cell r="I5068">
            <v>207192.25934684213</v>
          </cell>
        </row>
        <row r="5069">
          <cell r="C5069" t="str">
            <v>b.) Nhân công</v>
          </cell>
        </row>
        <row r="5070">
          <cell r="B5070" t="str">
            <v>NC4,5_N2</v>
          </cell>
          <cell r="C5070" t="str">
            <v>Nhân công 4,5/7_nhóm 2</v>
          </cell>
          <cell r="D5070" t="str">
            <v>công</v>
          </cell>
          <cell r="E5070">
            <v>17.5</v>
          </cell>
          <cell r="F5070">
            <v>333424.79276315786</v>
          </cell>
          <cell r="H5070">
            <v>5834933.8733552629</v>
          </cell>
        </row>
        <row r="5071">
          <cell r="C5071" t="str">
            <v>c.) Máy thi công</v>
          </cell>
        </row>
        <row r="5072">
          <cell r="B5072" t="str">
            <v>MRD</v>
          </cell>
          <cell r="C5072" t="str">
            <v>Máy rải dây</v>
          </cell>
          <cell r="D5072" t="str">
            <v>ca</v>
          </cell>
          <cell r="E5072">
            <v>0.18</v>
          </cell>
          <cell r="F5072">
            <v>722626.35200000007</v>
          </cell>
          <cell r="I5072">
            <v>130072.74336000001</v>
          </cell>
        </row>
        <row r="5073">
          <cell r="B5073" t="str">
            <v>M102.1106</v>
          </cell>
          <cell r="C5073" t="str">
            <v>Tời điện 5 tấn</v>
          </cell>
          <cell r="D5073" t="str">
            <v>ca</v>
          </cell>
          <cell r="E5073">
            <v>0.23</v>
          </cell>
          <cell r="F5073">
            <v>335302.24342105258</v>
          </cell>
          <cell r="I5073">
            <v>77119.515986842103</v>
          </cell>
        </row>
        <row r="5074">
          <cell r="B5074" t="str">
            <v>D3.6231</v>
          </cell>
          <cell r="C5074" t="str">
            <v>Kéo rải căng dây lấy độ võng bằng thủ công kết hợp cơ giới (sử dụng cáp mồi). Dây thép, tiết diện dây &lt;= 70mm2</v>
          </cell>
          <cell r="D5074" t="str">
            <v>1 km dây</v>
          </cell>
          <cell r="G5074">
            <v>0</v>
          </cell>
          <cell r="H5074">
            <v>4454555.2313157888</v>
          </cell>
          <cell r="I5074">
            <v>129784.2352331579</v>
          </cell>
        </row>
        <row r="5075">
          <cell r="C5075" t="str">
            <v>b.) Nhân công</v>
          </cell>
        </row>
        <row r="5076">
          <cell r="B5076" t="str">
            <v>NC4,5_N2</v>
          </cell>
          <cell r="C5076" t="str">
            <v>Nhân công 4,5/7_nhóm 2</v>
          </cell>
          <cell r="D5076" t="str">
            <v>công</v>
          </cell>
          <cell r="E5076">
            <v>13.36</v>
          </cell>
          <cell r="F5076">
            <v>333424.79276315786</v>
          </cell>
          <cell r="H5076">
            <v>4454555.2313157888</v>
          </cell>
        </row>
        <row r="5077">
          <cell r="C5077" t="str">
            <v>c.) Máy thi công</v>
          </cell>
        </row>
        <row r="5078">
          <cell r="B5078" t="str">
            <v>MRD</v>
          </cell>
          <cell r="C5078" t="str">
            <v>Máy rải dây</v>
          </cell>
          <cell r="D5078" t="str">
            <v>ca</v>
          </cell>
          <cell r="E5078">
            <v>0.11</v>
          </cell>
          <cell r="F5078">
            <v>722626.35200000007</v>
          </cell>
          <cell r="I5078">
            <v>79488.898720000012</v>
          </cell>
        </row>
        <row r="5079">
          <cell r="B5079" t="str">
            <v>M102.1106</v>
          </cell>
          <cell r="C5079" t="str">
            <v>Tời điện 5 tấn</v>
          </cell>
          <cell r="D5079" t="str">
            <v>ca</v>
          </cell>
          <cell r="E5079">
            <v>0.15</v>
          </cell>
          <cell r="F5079">
            <v>335302.24342105258</v>
          </cell>
          <cell r="I5079">
            <v>50295.336513157883</v>
          </cell>
        </row>
        <row r="5080">
          <cell r="B5080" t="str">
            <v>D3.6225</v>
          </cell>
          <cell r="C5080" t="str">
            <v>Kéo rải căng dây lấy độ võng bằng thủ công kết hợp cơ giới (sử dụng cáp mồi). Dây nhôm (A), tiết diện dây &lt;= 185mm2</v>
          </cell>
          <cell r="D5080" t="str">
            <v>1 km dây</v>
          </cell>
          <cell r="G5080">
            <v>0</v>
          </cell>
          <cell r="H5080">
            <v>6098339.4596381569</v>
          </cell>
          <cell r="I5080">
            <v>287271.33793052635</v>
          </cell>
        </row>
        <row r="5081">
          <cell r="C5081" t="str">
            <v>b.) Nhân công</v>
          </cell>
        </row>
        <row r="5082">
          <cell r="B5082" t="str">
            <v>NC4,5_N2</v>
          </cell>
          <cell r="C5082" t="str">
            <v>Nhân công 4,5/7_nhóm 2</v>
          </cell>
          <cell r="D5082" t="str">
            <v>công</v>
          </cell>
          <cell r="E5082">
            <v>18.29</v>
          </cell>
          <cell r="F5082">
            <v>333424.79276315786</v>
          </cell>
          <cell r="H5082">
            <v>6098339.4596381569</v>
          </cell>
        </row>
        <row r="5083">
          <cell r="C5083" t="str">
            <v>c.) Máy thi công</v>
          </cell>
        </row>
        <row r="5084">
          <cell r="B5084" t="str">
            <v>MRD</v>
          </cell>
          <cell r="C5084" t="str">
            <v>Máy rải dây</v>
          </cell>
          <cell r="D5084" t="str">
            <v>ca</v>
          </cell>
          <cell r="E5084">
            <v>0.11</v>
          </cell>
          <cell r="F5084">
            <v>722626.35200000007</v>
          </cell>
          <cell r="I5084">
            <v>79488.898720000012</v>
          </cell>
        </row>
        <row r="5085">
          <cell r="B5085" t="str">
            <v>M102.1106</v>
          </cell>
          <cell r="C5085" t="str">
            <v>Tời điện 5 tấn</v>
          </cell>
          <cell r="D5085" t="str">
            <v>ca</v>
          </cell>
          <cell r="E5085">
            <v>0.23</v>
          </cell>
          <cell r="F5085">
            <v>335302.24342105258</v>
          </cell>
          <cell r="I5085">
            <v>77119.515986842103</v>
          </cell>
        </row>
        <row r="5086">
          <cell r="B5086" t="str">
            <v>M103.0901</v>
          </cell>
          <cell r="C5086" t="str">
            <v>Máy ép thủy lực 100T</v>
          </cell>
          <cell r="D5086" t="str">
            <v>ca</v>
          </cell>
          <cell r="E5086">
            <v>0.11</v>
          </cell>
          <cell r="F5086">
            <v>1187844.7565789474</v>
          </cell>
          <cell r="I5086">
            <v>130662.92322368422</v>
          </cell>
        </row>
        <row r="5087">
          <cell r="B5087" t="str">
            <v>D3.6232</v>
          </cell>
          <cell r="C5087" t="str">
            <v>Kéo rải căng dây lấy độ võng bằng thủ công kết hợp cơ giới (sử dụng cáp mồi). Dây thép, tiết diện dây &lt;= 95mm2</v>
          </cell>
          <cell r="D5087" t="str">
            <v>1 km dây</v>
          </cell>
          <cell r="G5087">
            <v>0</v>
          </cell>
          <cell r="H5087">
            <v>6044991.4927960513</v>
          </cell>
          <cell r="I5087">
            <v>175454.40148421054</v>
          </cell>
        </row>
        <row r="5088">
          <cell r="C5088" t="str">
            <v>b.) Nhân công</v>
          </cell>
        </row>
        <row r="5089">
          <cell r="B5089" t="str">
            <v>NC4,5_N2</v>
          </cell>
          <cell r="C5089" t="str">
            <v>Nhân công 4,5/7_nhóm 2</v>
          </cell>
          <cell r="D5089" t="str">
            <v>công</v>
          </cell>
          <cell r="E5089">
            <v>18.13</v>
          </cell>
          <cell r="F5089">
            <v>333424.79276315786</v>
          </cell>
          <cell r="H5089">
            <v>6044991.4927960513</v>
          </cell>
        </row>
        <row r="5090">
          <cell r="C5090" t="str">
            <v>c.) Máy thi công</v>
          </cell>
        </row>
        <row r="5091">
          <cell r="B5091" t="str">
            <v>MRD</v>
          </cell>
          <cell r="C5091" t="str">
            <v>Máy rải dây</v>
          </cell>
          <cell r="D5091" t="str">
            <v>ca</v>
          </cell>
          <cell r="E5091">
            <v>0.15</v>
          </cell>
          <cell r="F5091">
            <v>722626.35200000007</v>
          </cell>
          <cell r="I5091">
            <v>108393.95280000001</v>
          </cell>
        </row>
        <row r="5092">
          <cell r="B5092" t="str">
            <v>M102.1106</v>
          </cell>
          <cell r="C5092" t="str">
            <v>Tời điện 5 tấn</v>
          </cell>
          <cell r="D5092" t="str">
            <v>ca</v>
          </cell>
          <cell r="E5092">
            <v>0.2</v>
          </cell>
          <cell r="F5092">
            <v>335302.24342105258</v>
          </cell>
          <cell r="I5092">
            <v>67060.448684210525</v>
          </cell>
        </row>
        <row r="5093">
          <cell r="B5093" t="str">
            <v>D3.6241</v>
          </cell>
          <cell r="C5093" t="str">
            <v>Kéo rải căng dây lấy độ võng bằng thủ công kết hợp cơ giới (sử dụng cáp mồi). Dây đồng (M), tiết diện dây &lt;= 70mm2</v>
          </cell>
          <cell r="D5093" t="str">
            <v>1 km dây</v>
          </cell>
          <cell r="G5093">
            <v>0</v>
          </cell>
          <cell r="H5093">
            <v>3200878.0105263153</v>
          </cell>
          <cell r="I5093">
            <v>136802.41129252632</v>
          </cell>
        </row>
        <row r="5094">
          <cell r="C5094" t="str">
            <v>b.) Nhân công</v>
          </cell>
        </row>
        <row r="5095">
          <cell r="B5095" t="str">
            <v>NC4,5_N2</v>
          </cell>
          <cell r="C5095" t="str">
            <v>Nhân công 4,5/7_nhóm 2</v>
          </cell>
          <cell r="D5095" t="str">
            <v>công</v>
          </cell>
          <cell r="E5095">
            <v>9.6</v>
          </cell>
          <cell r="F5095">
            <v>333424.79276315786</v>
          </cell>
          <cell r="H5095">
            <v>3200878.0105263153</v>
          </cell>
        </row>
        <row r="5096">
          <cell r="C5096" t="str">
            <v>c.) Máy thi công</v>
          </cell>
        </row>
        <row r="5097">
          <cell r="B5097" t="str">
            <v>MRD</v>
          </cell>
          <cell r="C5097" t="str">
            <v>Máy rải dây</v>
          </cell>
          <cell r="D5097" t="str">
            <v>ca</v>
          </cell>
          <cell r="E5097">
            <v>0.11600000000000001</v>
          </cell>
          <cell r="F5097">
            <v>722626.35200000007</v>
          </cell>
          <cell r="I5097">
            <v>83824.656832000008</v>
          </cell>
        </row>
        <row r="5098">
          <cell r="B5098" t="str">
            <v>M102.1106</v>
          </cell>
          <cell r="C5098" t="str">
            <v>Tời điện 5 tấn</v>
          </cell>
          <cell r="D5098" t="str">
            <v>ca</v>
          </cell>
          <cell r="E5098">
            <v>0.158</v>
          </cell>
          <cell r="F5098">
            <v>335302.24342105258</v>
          </cell>
          <cell r="I5098">
            <v>52977.75446052631</v>
          </cell>
        </row>
        <row r="5099">
          <cell r="B5099" t="str">
            <v>D3.6242</v>
          </cell>
          <cell r="C5099" t="str">
            <v>Kéo rải căng dây lấy độ võng bằng thủ công kết hợp cơ giới (sử dụng cáp mồi). Dây đồng (M), tiết diện dây &lt;= 95mm2</v>
          </cell>
          <cell r="D5099" t="str">
            <v>1 km dây</v>
          </cell>
          <cell r="G5099">
            <v>0</v>
          </cell>
          <cell r="H5099">
            <v>4347859.2976315785</v>
          </cell>
          <cell r="I5099">
            <v>184588.43473442105</v>
          </cell>
        </row>
        <row r="5100">
          <cell r="C5100" t="str">
            <v>b.) Nhân công</v>
          </cell>
        </row>
        <row r="5101">
          <cell r="B5101" t="str">
            <v>NC4,5_N2</v>
          </cell>
          <cell r="C5101" t="str">
            <v>Nhân công 4,5/7_nhóm 2</v>
          </cell>
          <cell r="D5101" t="str">
            <v>công</v>
          </cell>
          <cell r="E5101">
            <v>13.04</v>
          </cell>
          <cell r="F5101">
            <v>333424.79276315786</v>
          </cell>
          <cell r="H5101">
            <v>4347859.2976315785</v>
          </cell>
        </row>
        <row r="5102">
          <cell r="C5102" t="str">
            <v>c.) Máy thi công</v>
          </cell>
        </row>
        <row r="5103">
          <cell r="B5103" t="str">
            <v>MRD</v>
          </cell>
          <cell r="C5103" t="str">
            <v>Máy rải dây</v>
          </cell>
          <cell r="D5103" t="str">
            <v>ca</v>
          </cell>
          <cell r="E5103">
            <v>0.158</v>
          </cell>
          <cell r="F5103">
            <v>722626.35200000007</v>
          </cell>
          <cell r="I5103">
            <v>114174.96361600001</v>
          </cell>
        </row>
        <row r="5104">
          <cell r="B5104" t="str">
            <v>M102.1106</v>
          </cell>
          <cell r="C5104" t="str">
            <v>Tời điện 5 tấn</v>
          </cell>
          <cell r="D5104" t="str">
            <v>ca</v>
          </cell>
          <cell r="E5104">
            <v>0.21</v>
          </cell>
          <cell r="F5104">
            <v>335302.24342105258</v>
          </cell>
          <cell r="I5104">
            <v>70413.471118421046</v>
          </cell>
        </row>
        <row r="5105">
          <cell r="B5105" t="str">
            <v>D3.6243</v>
          </cell>
          <cell r="C5105" t="str">
            <v>Kéo rải căng dây lấy độ võng bằng thủ công kết hợp cơ giới (sử dụng cáp mồi). Dây đồng (M), tiết diện dây &lt;= 120mm2</v>
          </cell>
          <cell r="D5105" t="str">
            <v>1 km dây</v>
          </cell>
          <cell r="G5105">
            <v>0</v>
          </cell>
          <cell r="H5105">
            <v>5951632.5508223679</v>
          </cell>
          <cell r="I5105">
            <v>184588.43473442105</v>
          </cell>
        </row>
        <row r="5106">
          <cell r="C5106" t="str">
            <v>b.) Nhân công</v>
          </cell>
        </row>
        <row r="5107">
          <cell r="B5107" t="str">
            <v>NC4,5_N2</v>
          </cell>
          <cell r="C5107" t="str">
            <v>Nhân công 4,5/7_nhóm 2</v>
          </cell>
          <cell r="D5107" t="str">
            <v>công</v>
          </cell>
          <cell r="E5107">
            <v>17.850000000000001</v>
          </cell>
          <cell r="F5107">
            <v>333424.79276315786</v>
          </cell>
          <cell r="H5107">
            <v>5951632.5508223679</v>
          </cell>
        </row>
        <row r="5108">
          <cell r="C5108" t="str">
            <v>c.) Máy thi công</v>
          </cell>
        </row>
        <row r="5109">
          <cell r="B5109" t="str">
            <v>MRD</v>
          </cell>
          <cell r="C5109" t="str">
            <v>Máy rải dây</v>
          </cell>
          <cell r="D5109" t="str">
            <v>ca</v>
          </cell>
          <cell r="E5109">
            <v>0.158</v>
          </cell>
          <cell r="F5109">
            <v>722626.35200000007</v>
          </cell>
          <cell r="I5109">
            <v>114174.96361600001</v>
          </cell>
        </row>
        <row r="5110">
          <cell r="B5110" t="str">
            <v>M102.1106</v>
          </cell>
          <cell r="C5110" t="str">
            <v>Tời điện 5 tấn</v>
          </cell>
          <cell r="D5110" t="str">
            <v>ca</v>
          </cell>
          <cell r="E5110">
            <v>0.21</v>
          </cell>
          <cell r="F5110">
            <v>335302.24342105258</v>
          </cell>
          <cell r="I5110">
            <v>70413.471118421046</v>
          </cell>
        </row>
        <row r="5111">
          <cell r="B5111" t="str">
            <v>D3.6244</v>
          </cell>
          <cell r="C5111" t="str">
            <v>Kéo rải căng dây lấy độ võng bằng thủ công kết hợp cơ giới (sử dụng cáp mồi). Dây đồng (M), tiết diện dây &lt;= 150mm2</v>
          </cell>
          <cell r="D5111" t="str">
            <v>1 km dây</v>
          </cell>
          <cell r="G5111">
            <v>0</v>
          </cell>
          <cell r="H5111">
            <v>6755186.3013815787</v>
          </cell>
          <cell r="I5111">
            <v>239936.02393973683</v>
          </cell>
        </row>
        <row r="5112">
          <cell r="C5112" t="str">
            <v>b.) Nhân công</v>
          </cell>
        </row>
        <row r="5113">
          <cell r="B5113" t="str">
            <v>NC4,5_N2</v>
          </cell>
          <cell r="C5113" t="str">
            <v>Nhân công 4,5/7_nhóm 2</v>
          </cell>
          <cell r="D5113" t="str">
            <v>công</v>
          </cell>
          <cell r="E5113">
            <v>20.260000000000002</v>
          </cell>
          <cell r="F5113">
            <v>333424.79276315786</v>
          </cell>
          <cell r="H5113">
            <v>6755186.3013815787</v>
          </cell>
        </row>
        <row r="5114">
          <cell r="C5114" t="str">
            <v>c.) Máy thi công</v>
          </cell>
        </row>
        <row r="5115">
          <cell r="B5115" t="str">
            <v>MRD</v>
          </cell>
          <cell r="C5115" t="str">
            <v>Máy rải dây</v>
          </cell>
          <cell r="D5115" t="str">
            <v>ca</v>
          </cell>
          <cell r="E5115">
            <v>0.21</v>
          </cell>
          <cell r="F5115">
            <v>722626.35200000007</v>
          </cell>
          <cell r="I5115">
            <v>151751.53392000002</v>
          </cell>
        </row>
        <row r="5116">
          <cell r="B5116" t="str">
            <v>M102.1106</v>
          </cell>
          <cell r="C5116" t="str">
            <v>Tời điện 5 tấn</v>
          </cell>
          <cell r="D5116" t="str">
            <v>ca</v>
          </cell>
          <cell r="E5116">
            <v>0.26300000000000001</v>
          </cell>
          <cell r="F5116">
            <v>335302.24342105258</v>
          </cell>
          <cell r="I5116">
            <v>88184.490019736826</v>
          </cell>
        </row>
        <row r="5117">
          <cell r="B5117" t="str">
            <v>D3.6245</v>
          </cell>
          <cell r="C5117" t="str">
            <v>Kéo rải căng dây lấy độ võng bằng thủ công kết hợp cơ giới (sử dụng cáp mồi). Dây đồng (M), tiết diện dây &lt;= 185mm2</v>
          </cell>
          <cell r="D5117" t="str">
            <v>1 km dây</v>
          </cell>
          <cell r="G5117">
            <v>0</v>
          </cell>
          <cell r="H5117">
            <v>7061937.1107236836</v>
          </cell>
          <cell r="I5117">
            <v>332256.87213489471</v>
          </cell>
        </row>
        <row r="5118">
          <cell r="C5118" t="str">
            <v>b.) Nhân công</v>
          </cell>
        </row>
        <row r="5119">
          <cell r="B5119" t="str">
            <v>NC4,5_N2</v>
          </cell>
          <cell r="C5119" t="str">
            <v>Nhân công 4,5/7_nhóm 2</v>
          </cell>
          <cell r="D5119" t="str">
            <v>công</v>
          </cell>
          <cell r="E5119">
            <v>21.18</v>
          </cell>
          <cell r="F5119">
            <v>333424.79276315786</v>
          </cell>
          <cell r="H5119">
            <v>7061937.1107236836</v>
          </cell>
        </row>
        <row r="5120">
          <cell r="C5120" t="str">
            <v>c.) Máy thi công</v>
          </cell>
        </row>
        <row r="5121">
          <cell r="B5121" t="str">
            <v>MRD</v>
          </cell>
          <cell r="C5121" t="str">
            <v>Máy rải dây</v>
          </cell>
          <cell r="D5121" t="str">
            <v>ca</v>
          </cell>
          <cell r="E5121">
            <v>0.126</v>
          </cell>
          <cell r="F5121">
            <v>722626.35200000007</v>
          </cell>
          <cell r="I5121">
            <v>91050.920352000016</v>
          </cell>
        </row>
        <row r="5122">
          <cell r="B5122" t="str">
            <v>M102.1106</v>
          </cell>
          <cell r="C5122" t="str">
            <v>Tời điện 5 tấn</v>
          </cell>
          <cell r="D5122" t="str">
            <v>ca</v>
          </cell>
          <cell r="E5122">
            <v>0.27300000000000002</v>
          </cell>
          <cell r="F5122">
            <v>335302.24342105258</v>
          </cell>
          <cell r="I5122">
            <v>91537.512453947362</v>
          </cell>
        </row>
        <row r="5123">
          <cell r="B5123" t="str">
            <v>M103.0901</v>
          </cell>
          <cell r="C5123" t="str">
            <v>Máy ép thủy lực 100T</v>
          </cell>
          <cell r="D5123" t="str">
            <v>ca</v>
          </cell>
          <cell r="E5123">
            <v>0.126</v>
          </cell>
          <cell r="F5123">
            <v>1187844.7565789474</v>
          </cell>
          <cell r="I5123">
            <v>149668.43932894737</v>
          </cell>
        </row>
        <row r="5124">
          <cell r="B5124" t="str">
            <v>D3.6251</v>
          </cell>
          <cell r="C5124" t="str">
            <v>Kéo rải căng dây lấy độ võng bằng thủ công kết hợp cơ giới (sử dụng cáp mồi). Dây nhôm lõi thép (AC, ACSR...), tiết diện dây &lt;= 240mm2</v>
          </cell>
          <cell r="D5124" t="str">
            <v>1 km dây</v>
          </cell>
          <cell r="G5124">
            <v>50053</v>
          </cell>
          <cell r="H5124">
            <v>7178635.7881907895</v>
          </cell>
          <cell r="I5124">
            <v>407799.69257000001</v>
          </cell>
        </row>
        <row r="5125">
          <cell r="C5125" t="str">
            <v>a.) Vật liệu</v>
          </cell>
        </row>
        <row r="5126">
          <cell r="B5126" t="str">
            <v>020</v>
          </cell>
          <cell r="C5126" t="str">
            <v>Cồn công nghiệp</v>
          </cell>
          <cell r="D5126" t="str">
            <v>kg</v>
          </cell>
          <cell r="E5126">
            <v>0.21</v>
          </cell>
          <cell r="F5126">
            <v>9500</v>
          </cell>
          <cell r="G5126">
            <v>1995</v>
          </cell>
        </row>
        <row r="5127">
          <cell r="B5127" t="str">
            <v>114</v>
          </cell>
          <cell r="C5127" t="str">
            <v>Tre D8-10mm, L6-8m</v>
          </cell>
          <cell r="D5127" t="str">
            <v>cây</v>
          </cell>
          <cell r="E5127">
            <v>0.18</v>
          </cell>
          <cell r="F5127">
            <v>24500</v>
          </cell>
          <cell r="G5127">
            <v>4410</v>
          </cell>
        </row>
        <row r="5128">
          <cell r="B5128" t="str">
            <v>014</v>
          </cell>
          <cell r="C5128" t="str">
            <v>Cáp thép d=10mm</v>
          </cell>
          <cell r="D5128" t="str">
            <v>kg</v>
          </cell>
          <cell r="E5128">
            <v>1.44</v>
          </cell>
          <cell r="F5128">
            <v>19200</v>
          </cell>
          <cell r="G5128">
            <v>27648</v>
          </cell>
        </row>
        <row r="5129">
          <cell r="B5129" t="str">
            <v>104</v>
          </cell>
          <cell r="C5129" t="str">
            <v>Puly nhôm</v>
          </cell>
          <cell r="D5129" t="str">
            <v>cái</v>
          </cell>
          <cell r="E5129">
            <v>0.04</v>
          </cell>
          <cell r="F5129">
            <v>400000</v>
          </cell>
          <cell r="G5129">
            <v>16000</v>
          </cell>
        </row>
        <row r="5130">
          <cell r="C5130" t="str">
            <v>b.) Nhân công</v>
          </cell>
        </row>
        <row r="5131">
          <cell r="B5131" t="str">
            <v>NC4,5_N2</v>
          </cell>
          <cell r="C5131" t="str">
            <v>Nhân công 4,5/7_nhóm 2</v>
          </cell>
          <cell r="D5131" t="str">
            <v>công</v>
          </cell>
          <cell r="E5131">
            <v>21.53</v>
          </cell>
          <cell r="F5131">
            <v>333424.79276315786</v>
          </cell>
          <cell r="H5131">
            <v>7178635.7881907895</v>
          </cell>
        </row>
        <row r="5132">
          <cell r="C5132" t="str">
            <v>c.) Máy thi công</v>
          </cell>
        </row>
        <row r="5133">
          <cell r="B5133" t="str">
            <v>MRD</v>
          </cell>
          <cell r="C5133" t="str">
            <v>Máy rải dây</v>
          </cell>
          <cell r="D5133" t="str">
            <v>ca</v>
          </cell>
          <cell r="E5133">
            <v>0.16</v>
          </cell>
          <cell r="F5133">
            <v>722626.35200000007</v>
          </cell>
          <cell r="I5133">
            <v>115620.21632000001</v>
          </cell>
        </row>
        <row r="5134">
          <cell r="B5134" t="str">
            <v>M102.1106</v>
          </cell>
          <cell r="C5134" t="str">
            <v>Tời điện 5 tấn</v>
          </cell>
          <cell r="D5134" t="str">
            <v>ca</v>
          </cell>
          <cell r="E5134">
            <v>0.34</v>
          </cell>
          <cell r="F5134">
            <v>335302.24342105258</v>
          </cell>
          <cell r="I5134">
            <v>114002.76276315788</v>
          </cell>
        </row>
        <row r="5135">
          <cell r="B5135" t="str">
            <v>M103.0901</v>
          </cell>
          <cell r="C5135" t="str">
            <v>Máy ép thủy lực 100T</v>
          </cell>
          <cell r="D5135" t="str">
            <v>ca</v>
          </cell>
          <cell r="E5135">
            <v>0.15</v>
          </cell>
          <cell r="F5135">
            <v>1187844.7565789474</v>
          </cell>
          <cell r="I5135">
            <v>178176.71348684211</v>
          </cell>
        </row>
        <row r="5136">
          <cell r="B5136" t="str">
            <v>D3.6252</v>
          </cell>
          <cell r="C5136" t="str">
            <v>Kéo rải căng dây lấy độ võng bằng thủ công kết hợp cơ giới (sử dụng cáp mồi). Dây nhôm lõi thép (AC, ACSR...), tiết diện dây &lt;= 300mm2</v>
          </cell>
          <cell r="D5136" t="str">
            <v>1 km dây</v>
          </cell>
          <cell r="G5136">
            <v>62665</v>
          </cell>
          <cell r="H5136">
            <v>7898833.3405592106</v>
          </cell>
          <cell r="I5136">
            <v>511042.71638684208</v>
          </cell>
        </row>
        <row r="5137">
          <cell r="C5137" t="str">
            <v>a.) Vật liệu</v>
          </cell>
        </row>
        <row r="5138">
          <cell r="B5138" t="str">
            <v>020</v>
          </cell>
          <cell r="C5138" t="str">
            <v>Cồn công nghiệp</v>
          </cell>
          <cell r="D5138" t="str">
            <v>kg</v>
          </cell>
          <cell r="E5138">
            <v>0.26</v>
          </cell>
          <cell r="F5138">
            <v>9500</v>
          </cell>
          <cell r="G5138">
            <v>2470</v>
          </cell>
        </row>
        <row r="5139">
          <cell r="B5139" t="str">
            <v>114</v>
          </cell>
          <cell r="C5139" t="str">
            <v>Tre D8-10mm, L6-8m</v>
          </cell>
          <cell r="D5139" t="str">
            <v>cây</v>
          </cell>
          <cell r="E5139">
            <v>0.23</v>
          </cell>
          <cell r="F5139">
            <v>24500</v>
          </cell>
          <cell r="G5139">
            <v>5635</v>
          </cell>
        </row>
        <row r="5140">
          <cell r="B5140" t="str">
            <v>014</v>
          </cell>
          <cell r="C5140" t="str">
            <v>Cáp thép d=10mm</v>
          </cell>
          <cell r="D5140" t="str">
            <v>kg</v>
          </cell>
          <cell r="E5140">
            <v>1.8</v>
          </cell>
          <cell r="F5140">
            <v>19200</v>
          </cell>
          <cell r="G5140">
            <v>34560</v>
          </cell>
        </row>
        <row r="5141">
          <cell r="B5141" t="str">
            <v>104</v>
          </cell>
          <cell r="C5141" t="str">
            <v>Puly nhôm</v>
          </cell>
          <cell r="D5141" t="str">
            <v>cái</v>
          </cell>
          <cell r="E5141">
            <v>0.05</v>
          </cell>
          <cell r="F5141">
            <v>400000</v>
          </cell>
          <cell r="G5141">
            <v>20000</v>
          </cell>
        </row>
        <row r="5142">
          <cell r="C5142" t="str">
            <v>b.) Nhân công</v>
          </cell>
        </row>
        <row r="5143">
          <cell r="B5143" t="str">
            <v>NC4,5_N2</v>
          </cell>
          <cell r="C5143" t="str">
            <v>Nhân công 4,5/7_nhóm 2</v>
          </cell>
          <cell r="D5143" t="str">
            <v>công</v>
          </cell>
          <cell r="E5143">
            <v>23.69</v>
          </cell>
          <cell r="F5143">
            <v>333424.79276315786</v>
          </cell>
          <cell r="H5143">
            <v>7898833.3405592106</v>
          </cell>
        </row>
        <row r="5144">
          <cell r="C5144" t="str">
            <v>c.) Máy thi công</v>
          </cell>
        </row>
        <row r="5145">
          <cell r="B5145" t="str">
            <v>MRD</v>
          </cell>
          <cell r="C5145" t="str">
            <v>Máy rải dây</v>
          </cell>
          <cell r="D5145" t="str">
            <v>ca</v>
          </cell>
          <cell r="E5145">
            <v>0.2</v>
          </cell>
          <cell r="F5145">
            <v>722626.35200000007</v>
          </cell>
          <cell r="I5145">
            <v>144525.27040000001</v>
          </cell>
        </row>
        <row r="5146">
          <cell r="B5146" t="str">
            <v>M102.1106</v>
          </cell>
          <cell r="C5146" t="str">
            <v>Tời điện 5 tấn</v>
          </cell>
          <cell r="D5146" t="str">
            <v>ca</v>
          </cell>
          <cell r="E5146">
            <v>0.42</v>
          </cell>
          <cell r="F5146">
            <v>335302.24342105258</v>
          </cell>
          <cell r="I5146">
            <v>140826.94223684209</v>
          </cell>
        </row>
        <row r="5147">
          <cell r="B5147" t="str">
            <v>M103.0901</v>
          </cell>
          <cell r="C5147" t="str">
            <v>Máy ép thủy lực 100T</v>
          </cell>
          <cell r="D5147" t="str">
            <v>ca</v>
          </cell>
          <cell r="E5147">
            <v>0.19</v>
          </cell>
          <cell r="F5147">
            <v>1187844.7565789474</v>
          </cell>
          <cell r="I5147">
            <v>225690.50375</v>
          </cell>
        </row>
        <row r="5148">
          <cell r="B5148" t="str">
            <v>D3.6253</v>
          </cell>
          <cell r="C5148" t="str">
            <v>Kéo rải căng dây lấy độ võng bằng thủ công kết hợp cơ giới (sử dụng cáp mồi). Dây nhôm lõi thép (AC, ACSR...), tiết diện dây &lt;= 400mm2</v>
          </cell>
          <cell r="D5148" t="str">
            <v>1 km dây</v>
          </cell>
          <cell r="G5148">
            <v>80755</v>
          </cell>
          <cell r="H5148">
            <v>9956064.311907893</v>
          </cell>
          <cell r="I5148">
            <v>672613.2969805263</v>
          </cell>
        </row>
        <row r="5149">
          <cell r="C5149" t="str">
            <v>a.) Vật liệu</v>
          </cell>
        </row>
        <row r="5150">
          <cell r="B5150" t="str">
            <v>020</v>
          </cell>
          <cell r="C5150" t="str">
            <v>Cồn công nghiệp</v>
          </cell>
          <cell r="D5150" t="str">
            <v>kg</v>
          </cell>
          <cell r="E5150">
            <v>0.35</v>
          </cell>
          <cell r="F5150">
            <v>9500</v>
          </cell>
          <cell r="G5150">
            <v>3325</v>
          </cell>
        </row>
        <row r="5151">
          <cell r="B5151" t="str">
            <v>114</v>
          </cell>
          <cell r="C5151" t="str">
            <v>Tre D8-10mm, L6-8m</v>
          </cell>
          <cell r="D5151" t="str">
            <v>cây</v>
          </cell>
          <cell r="E5151">
            <v>0.3</v>
          </cell>
          <cell r="F5151">
            <v>24500</v>
          </cell>
          <cell r="G5151">
            <v>7350</v>
          </cell>
        </row>
        <row r="5152">
          <cell r="B5152" t="str">
            <v>014</v>
          </cell>
          <cell r="C5152" t="str">
            <v>Cáp thép d=10mm</v>
          </cell>
          <cell r="D5152" t="str">
            <v>kg</v>
          </cell>
          <cell r="E5152">
            <v>2.4</v>
          </cell>
          <cell r="F5152">
            <v>19200</v>
          </cell>
          <cell r="G5152">
            <v>46080</v>
          </cell>
        </row>
        <row r="5153">
          <cell r="B5153" t="str">
            <v>104</v>
          </cell>
          <cell r="C5153" t="str">
            <v>Puly nhôm</v>
          </cell>
          <cell r="D5153" t="str">
            <v>cái</v>
          </cell>
          <cell r="E5153">
            <v>0.06</v>
          </cell>
          <cell r="F5153">
            <v>400000</v>
          </cell>
          <cell r="G5153">
            <v>24000</v>
          </cell>
        </row>
        <row r="5154">
          <cell r="C5154" t="str">
            <v>b.) Nhân công</v>
          </cell>
        </row>
        <row r="5155">
          <cell r="B5155" t="str">
            <v>NC4,5_N2</v>
          </cell>
          <cell r="C5155" t="str">
            <v>Nhân công 4,5/7_nhóm 2</v>
          </cell>
          <cell r="D5155" t="str">
            <v>công</v>
          </cell>
          <cell r="E5155">
            <v>29.86</v>
          </cell>
          <cell r="F5155">
            <v>333424.79276315786</v>
          </cell>
          <cell r="H5155">
            <v>9956064.311907893</v>
          </cell>
        </row>
        <row r="5156">
          <cell r="C5156" t="str">
            <v>c.) Máy thi công</v>
          </cell>
        </row>
        <row r="5157">
          <cell r="B5157" t="str">
            <v>MRD</v>
          </cell>
          <cell r="C5157" t="str">
            <v>Máy rải dây</v>
          </cell>
          <cell r="D5157" t="str">
            <v>ca</v>
          </cell>
          <cell r="E5157">
            <v>0.26</v>
          </cell>
          <cell r="F5157">
            <v>722626.35200000007</v>
          </cell>
          <cell r="I5157">
            <v>187882.85152000003</v>
          </cell>
        </row>
        <row r="5158">
          <cell r="B5158" t="str">
            <v>M102.1106</v>
          </cell>
          <cell r="C5158" t="str">
            <v>Tời điện 5 tấn</v>
          </cell>
          <cell r="D5158" t="str">
            <v>ca</v>
          </cell>
          <cell r="E5158">
            <v>0.56000000000000005</v>
          </cell>
          <cell r="F5158">
            <v>335302.24342105258</v>
          </cell>
          <cell r="I5158">
            <v>187769.25631578948</v>
          </cell>
        </row>
        <row r="5159">
          <cell r="B5159" t="str">
            <v>M103.0901</v>
          </cell>
          <cell r="C5159" t="str">
            <v>Máy ép thủy lực 100T</v>
          </cell>
          <cell r="D5159" t="str">
            <v>ca</v>
          </cell>
          <cell r="E5159">
            <v>0.25</v>
          </cell>
          <cell r="F5159">
            <v>1187844.7565789474</v>
          </cell>
          <cell r="I5159">
            <v>296961.18914473685</v>
          </cell>
        </row>
        <row r="5160">
          <cell r="B5160" t="str">
            <v>D3.6254</v>
          </cell>
          <cell r="C5160" t="str">
            <v>Kéo rải căng dây lấy độ võng bằng thủ công kết hợp cơ giới (sử dụng cáp mồi). Dây nhôm lõi thép (AC, ACSR...), tiết diện dây &lt;= 500mm2</v>
          </cell>
          <cell r="D5160" t="str">
            <v>1 km dây</v>
          </cell>
          <cell r="G5160">
            <v>82700</v>
          </cell>
          <cell r="H5160">
            <v>13153608.074506579</v>
          </cell>
          <cell r="I5160">
            <v>805020.09918578947</v>
          </cell>
        </row>
        <row r="5161">
          <cell r="C5161" t="str">
            <v>a.) Vật liệu</v>
          </cell>
        </row>
        <row r="5162">
          <cell r="B5162" t="str">
            <v>020</v>
          </cell>
          <cell r="C5162" t="str">
            <v>Cồn công nghiệp</v>
          </cell>
          <cell r="D5162" t="str">
            <v>kg</v>
          </cell>
          <cell r="E5162">
            <v>0.4</v>
          </cell>
          <cell r="F5162">
            <v>9500</v>
          </cell>
          <cell r="G5162">
            <v>3800</v>
          </cell>
        </row>
        <row r="5163">
          <cell r="B5163" t="str">
            <v>114</v>
          </cell>
          <cell r="C5163" t="str">
            <v>Tre D8-10mm, L6-8m</v>
          </cell>
          <cell r="D5163" t="str">
            <v>cây</v>
          </cell>
          <cell r="E5163">
            <v>0.36</v>
          </cell>
          <cell r="F5163">
            <v>24500</v>
          </cell>
          <cell r="G5163">
            <v>8820</v>
          </cell>
        </row>
        <row r="5164">
          <cell r="B5164" t="str">
            <v>014</v>
          </cell>
          <cell r="C5164" t="str">
            <v>Cáp thép d=10mm</v>
          </cell>
          <cell r="D5164" t="str">
            <v>kg</v>
          </cell>
          <cell r="E5164">
            <v>2.4</v>
          </cell>
          <cell r="F5164">
            <v>19200</v>
          </cell>
          <cell r="G5164">
            <v>46080</v>
          </cell>
        </row>
        <row r="5165">
          <cell r="B5165" t="str">
            <v>104</v>
          </cell>
          <cell r="C5165" t="str">
            <v>Puly nhôm</v>
          </cell>
          <cell r="D5165" t="str">
            <v>cái</v>
          </cell>
          <cell r="E5165">
            <v>0.06</v>
          </cell>
          <cell r="F5165">
            <v>400000</v>
          </cell>
          <cell r="G5165">
            <v>24000</v>
          </cell>
        </row>
        <row r="5166">
          <cell r="C5166" t="str">
            <v>b.) Nhân công</v>
          </cell>
        </row>
        <row r="5167">
          <cell r="B5167" t="str">
            <v>NC4,5_N2</v>
          </cell>
          <cell r="C5167" t="str">
            <v>Nhân công 4,5/7_nhóm 2</v>
          </cell>
          <cell r="D5167" t="str">
            <v>công</v>
          </cell>
          <cell r="E5167">
            <v>39.450000000000003</v>
          </cell>
          <cell r="F5167">
            <v>333424.79276315786</v>
          </cell>
          <cell r="H5167">
            <v>13153608.074506579</v>
          </cell>
        </row>
        <row r="5168">
          <cell r="C5168" t="str">
            <v>c.) Máy thi công</v>
          </cell>
        </row>
        <row r="5169">
          <cell r="B5169" t="str">
            <v>MRD</v>
          </cell>
          <cell r="C5169" t="str">
            <v>Máy rải dây</v>
          </cell>
          <cell r="D5169" t="str">
            <v>ca</v>
          </cell>
          <cell r="E5169">
            <v>0.31</v>
          </cell>
          <cell r="F5169">
            <v>722626.35200000007</v>
          </cell>
          <cell r="I5169">
            <v>224014.16912000004</v>
          </cell>
        </row>
        <row r="5170">
          <cell r="B5170" t="str">
            <v>M102.1106</v>
          </cell>
          <cell r="C5170" t="str">
            <v>Tời điện 5 tấn</v>
          </cell>
          <cell r="D5170" t="str">
            <v>ca</v>
          </cell>
          <cell r="E5170">
            <v>0.67</v>
          </cell>
          <cell r="F5170">
            <v>335302.24342105258</v>
          </cell>
          <cell r="I5170">
            <v>224652.50309210524</v>
          </cell>
        </row>
        <row r="5171">
          <cell r="B5171" t="str">
            <v>M103.0901</v>
          </cell>
          <cell r="C5171" t="str">
            <v>Máy ép thủy lực 100T</v>
          </cell>
          <cell r="D5171" t="str">
            <v>ca</v>
          </cell>
          <cell r="E5171">
            <v>0.3</v>
          </cell>
          <cell r="F5171">
            <v>1187844.7565789474</v>
          </cell>
          <cell r="I5171">
            <v>356353.42697368423</v>
          </cell>
        </row>
        <row r="5172">
          <cell r="B5172" t="str">
            <v>D3.6255</v>
          </cell>
          <cell r="C5172" t="str">
            <v>Kéo rải căng dây lấy độ võng bằng thủ công kết hợp cơ giới (sử dụng cáp mồi). Dây nhôm lõi thép (AC, ACSR...), tiết diện dây &gt; 500mm2</v>
          </cell>
          <cell r="D5172" t="str">
            <v>1 km dây</v>
          </cell>
          <cell r="G5172">
            <v>90075</v>
          </cell>
          <cell r="H5172">
            <v>17374765.950888157</v>
          </cell>
          <cell r="I5172">
            <v>963237.65734526317</v>
          </cell>
        </row>
        <row r="5173">
          <cell r="C5173" t="str">
            <v>a.) Vật liệu</v>
          </cell>
        </row>
        <row r="5174">
          <cell r="B5174" t="str">
            <v>020</v>
          </cell>
          <cell r="C5174" t="str">
            <v>Cồn công nghiệp</v>
          </cell>
          <cell r="D5174" t="str">
            <v>kg</v>
          </cell>
          <cell r="E5174">
            <v>0.45</v>
          </cell>
          <cell r="F5174">
            <v>9500</v>
          </cell>
          <cell r="G5174">
            <v>4275</v>
          </cell>
        </row>
        <row r="5175">
          <cell r="B5175" t="str">
            <v>114</v>
          </cell>
          <cell r="C5175" t="str">
            <v>Tre D8-10mm, L6-8m</v>
          </cell>
          <cell r="D5175" t="str">
            <v>cây</v>
          </cell>
          <cell r="E5175">
            <v>0.4</v>
          </cell>
          <cell r="F5175">
            <v>24500</v>
          </cell>
          <cell r="G5175">
            <v>9800</v>
          </cell>
        </row>
        <row r="5176">
          <cell r="B5176" t="str">
            <v>014</v>
          </cell>
          <cell r="C5176" t="str">
            <v>Cáp thép d=10mm</v>
          </cell>
          <cell r="D5176" t="str">
            <v>kg</v>
          </cell>
          <cell r="E5176">
            <v>2.5</v>
          </cell>
          <cell r="F5176">
            <v>19200</v>
          </cell>
          <cell r="G5176">
            <v>48000</v>
          </cell>
        </row>
        <row r="5177">
          <cell r="B5177" t="str">
            <v>104</v>
          </cell>
          <cell r="C5177" t="str">
            <v>Puly nhôm</v>
          </cell>
          <cell r="D5177" t="str">
            <v>cái</v>
          </cell>
          <cell r="E5177">
            <v>7.0000000000000007E-2</v>
          </cell>
          <cell r="F5177">
            <v>400000</v>
          </cell>
          <cell r="G5177">
            <v>28000.000000000004</v>
          </cell>
        </row>
        <row r="5178">
          <cell r="C5178" t="str">
            <v>b.) Nhân công</v>
          </cell>
        </row>
        <row r="5179">
          <cell r="B5179" t="str">
            <v>NC4,5_N2</v>
          </cell>
          <cell r="C5179" t="str">
            <v>Nhân công 4,5/7_nhóm 2</v>
          </cell>
          <cell r="D5179" t="str">
            <v>công</v>
          </cell>
          <cell r="E5179">
            <v>52.11</v>
          </cell>
          <cell r="F5179">
            <v>333424.79276315786</v>
          </cell>
          <cell r="H5179">
            <v>17374765.950888157</v>
          </cell>
        </row>
        <row r="5180">
          <cell r="C5180" t="str">
            <v>c.) Máy thi công</v>
          </cell>
        </row>
        <row r="5181">
          <cell r="B5181" t="str">
            <v>MRD</v>
          </cell>
          <cell r="C5181" t="str">
            <v>Máy rải dây</v>
          </cell>
          <cell r="D5181" t="str">
            <v>ca</v>
          </cell>
          <cell r="E5181">
            <v>0.37</v>
          </cell>
          <cell r="F5181">
            <v>722626.35200000007</v>
          </cell>
          <cell r="I5181">
            <v>267371.75024000002</v>
          </cell>
        </row>
        <row r="5182">
          <cell r="B5182" t="str">
            <v>M102.1106</v>
          </cell>
          <cell r="C5182" t="str">
            <v>Tời điện 5 tấn</v>
          </cell>
          <cell r="D5182" t="str">
            <v>ca</v>
          </cell>
          <cell r="E5182">
            <v>0.8</v>
          </cell>
          <cell r="F5182">
            <v>335302.24342105258</v>
          </cell>
          <cell r="I5182">
            <v>268241.7947368421</v>
          </cell>
        </row>
        <row r="5183">
          <cell r="B5183" t="str">
            <v>M103.0901</v>
          </cell>
          <cell r="C5183" t="str">
            <v>Máy ép thủy lực 100T</v>
          </cell>
          <cell r="D5183" t="str">
            <v>ca</v>
          </cell>
          <cell r="E5183">
            <v>0.36</v>
          </cell>
          <cell r="F5183">
            <v>1187844.7565789474</v>
          </cell>
          <cell r="I5183">
            <v>427624.11236842105</v>
          </cell>
        </row>
        <row r="5184">
          <cell r="B5184" t="str">
            <v>D3.6261</v>
          </cell>
          <cell r="C5184" t="str">
            <v>Kéo rải căng dây lấy độ võng bằng thủ công kết hợp cơ giới (sử dụng cáp mồi). Dây nhôm (A), tiết diện dây &lt;= 240mm2</v>
          </cell>
          <cell r="D5184" t="str">
            <v>1 km dây</v>
          </cell>
          <cell r="G5184">
            <v>0</v>
          </cell>
          <cell r="H5184">
            <v>6818537.012006578</v>
          </cell>
          <cell r="I5184">
            <v>371409.65066157898</v>
          </cell>
        </row>
        <row r="5185">
          <cell r="C5185" t="str">
            <v>b.) Nhân công</v>
          </cell>
        </row>
        <row r="5186">
          <cell r="B5186" t="str">
            <v>NC4,5_N2</v>
          </cell>
          <cell r="C5186" t="str">
            <v>Nhân công 4,5/7_nhóm 2</v>
          </cell>
          <cell r="D5186" t="str">
            <v>công</v>
          </cell>
          <cell r="E5186">
            <v>20.45</v>
          </cell>
          <cell r="F5186">
            <v>333424.79276315786</v>
          </cell>
          <cell r="H5186">
            <v>6818537.012006578</v>
          </cell>
        </row>
        <row r="5187">
          <cell r="C5187" t="str">
            <v>c.) Máy thi công</v>
          </cell>
        </row>
        <row r="5188">
          <cell r="B5188" t="str">
            <v>MRD</v>
          </cell>
          <cell r="C5188" t="str">
            <v>Máy rải dây</v>
          </cell>
          <cell r="D5188" t="str">
            <v>ca</v>
          </cell>
          <cell r="E5188">
            <v>0.14000000000000001</v>
          </cell>
          <cell r="F5188">
            <v>722626.35200000007</v>
          </cell>
          <cell r="I5188">
            <v>101167.68928000002</v>
          </cell>
        </row>
        <row r="5189">
          <cell r="B5189" t="str">
            <v>M102.1106</v>
          </cell>
          <cell r="C5189" t="str">
            <v>Tời điện 5 tấn</v>
          </cell>
          <cell r="D5189" t="str">
            <v>ca</v>
          </cell>
          <cell r="E5189">
            <v>0.31</v>
          </cell>
          <cell r="F5189">
            <v>335302.24342105258</v>
          </cell>
          <cell r="I5189">
            <v>103943.6954605263</v>
          </cell>
        </row>
        <row r="5190">
          <cell r="B5190" t="str">
            <v>M103.0901</v>
          </cell>
          <cell r="C5190" t="str">
            <v>Máy ép thủy lực 100T</v>
          </cell>
          <cell r="D5190" t="str">
            <v>ca</v>
          </cell>
          <cell r="E5190">
            <v>0.14000000000000001</v>
          </cell>
          <cell r="F5190">
            <v>1187844.7565789474</v>
          </cell>
          <cell r="I5190">
            <v>166298.26592105266</v>
          </cell>
        </row>
        <row r="5191">
          <cell r="B5191" t="str">
            <v>D3.6262</v>
          </cell>
          <cell r="C5191" t="str">
            <v>Kéo rải căng dây lấy độ võng bằng thủ công kết hợp cơ giới (sử dụng cáp mồi). Dây nhôm (A), tiết diện dây &lt;= 300mm2</v>
          </cell>
          <cell r="D5191" t="str">
            <v>1 km dây</v>
          </cell>
          <cell r="G5191">
            <v>0</v>
          </cell>
          <cell r="H5191">
            <v>7505392.0850986838</v>
          </cell>
          <cell r="I5191">
            <v>459421.20447842107</v>
          </cell>
        </row>
        <row r="5192">
          <cell r="C5192" t="str">
            <v>b.) Nhân công</v>
          </cell>
        </row>
        <row r="5193">
          <cell r="B5193" t="str">
            <v>NC4,5_N2</v>
          </cell>
          <cell r="C5193" t="str">
            <v>Nhân công 4,5/7_nhóm 2</v>
          </cell>
          <cell r="D5193" t="str">
            <v>công</v>
          </cell>
          <cell r="E5193">
            <v>22.51</v>
          </cell>
          <cell r="F5193">
            <v>333424.79276315786</v>
          </cell>
          <cell r="H5193">
            <v>7505392.0850986838</v>
          </cell>
        </row>
        <row r="5194">
          <cell r="C5194" t="str">
            <v>c.) Máy thi công</v>
          </cell>
        </row>
        <row r="5195">
          <cell r="B5195" t="str">
            <v>MRD</v>
          </cell>
          <cell r="C5195" t="str">
            <v>Máy rải dây</v>
          </cell>
          <cell r="D5195" t="str">
            <v>ca</v>
          </cell>
          <cell r="E5195">
            <v>0.18</v>
          </cell>
          <cell r="F5195">
            <v>722626.35200000007</v>
          </cell>
          <cell r="I5195">
            <v>130072.74336000001</v>
          </cell>
        </row>
        <row r="5196">
          <cell r="B5196" t="str">
            <v>M102.1106</v>
          </cell>
          <cell r="C5196" t="str">
            <v>Tời điện 5 tấn</v>
          </cell>
          <cell r="D5196" t="str">
            <v>ca</v>
          </cell>
          <cell r="E5196">
            <v>0.38</v>
          </cell>
          <cell r="F5196">
            <v>335302.24342105258</v>
          </cell>
          <cell r="I5196">
            <v>127414.85249999998</v>
          </cell>
        </row>
        <row r="5197">
          <cell r="B5197" t="str">
            <v>M103.0901</v>
          </cell>
          <cell r="C5197" t="str">
            <v>Máy ép thủy lực 100T</v>
          </cell>
          <cell r="D5197" t="str">
            <v>ca</v>
          </cell>
          <cell r="E5197">
            <v>0.17</v>
          </cell>
          <cell r="F5197">
            <v>1187844.7565789474</v>
          </cell>
          <cell r="I5197">
            <v>201933.60861842107</v>
          </cell>
        </row>
        <row r="5198">
          <cell r="B5198" t="str">
            <v>D3.6263</v>
          </cell>
          <cell r="C5198" t="str">
            <v>Kéo rải căng dây lấy độ võng bằng thủ công kết hợp cơ giới (sử dụng cáp mồi). Dây nhôm (A), tiết diện dây &lt;= 400mm2</v>
          </cell>
          <cell r="D5198" t="str">
            <v>1 km dây</v>
          </cell>
          <cell r="G5198">
            <v>0</v>
          </cell>
          <cell r="H5198">
            <v>9459261.3706907891</v>
          </cell>
          <cell r="I5198">
            <v>607059.47668368416</v>
          </cell>
        </row>
        <row r="5199">
          <cell r="C5199" t="str">
            <v>b.) Nhân công</v>
          </cell>
        </row>
        <row r="5200">
          <cell r="B5200" t="str">
            <v>NC4,5_N2</v>
          </cell>
          <cell r="C5200" t="str">
            <v>Nhân công 4,5/7_nhóm 2</v>
          </cell>
          <cell r="D5200" t="str">
            <v>công</v>
          </cell>
          <cell r="E5200">
            <v>28.37</v>
          </cell>
          <cell r="F5200">
            <v>333424.79276315786</v>
          </cell>
          <cell r="H5200">
            <v>9459261.3706907891</v>
          </cell>
        </row>
        <row r="5201">
          <cell r="C5201" t="str">
            <v>c.) Máy thi công</v>
          </cell>
        </row>
        <row r="5202">
          <cell r="B5202" t="str">
            <v>MRD</v>
          </cell>
          <cell r="C5202" t="str">
            <v>Máy rải dây</v>
          </cell>
          <cell r="D5202" t="str">
            <v>ca</v>
          </cell>
          <cell r="E5202">
            <v>0.23</v>
          </cell>
          <cell r="F5202">
            <v>722626.35200000007</v>
          </cell>
          <cell r="I5202">
            <v>166204.06096000003</v>
          </cell>
        </row>
        <row r="5203">
          <cell r="B5203" t="str">
            <v>M102.1106</v>
          </cell>
          <cell r="C5203" t="str">
            <v>Tời điện 5 tấn</v>
          </cell>
          <cell r="D5203" t="str">
            <v>ca</v>
          </cell>
          <cell r="E5203">
            <v>0.5</v>
          </cell>
          <cell r="F5203">
            <v>335302.24342105258</v>
          </cell>
          <cell r="I5203">
            <v>167651.12171052629</v>
          </cell>
        </row>
        <row r="5204">
          <cell r="B5204" t="str">
            <v>M103.0901</v>
          </cell>
          <cell r="C5204" t="str">
            <v>Máy ép thủy lực 100T</v>
          </cell>
          <cell r="D5204" t="str">
            <v>ca</v>
          </cell>
          <cell r="E5204">
            <v>0.23</v>
          </cell>
          <cell r="F5204">
            <v>1187844.7565789474</v>
          </cell>
          <cell r="I5204">
            <v>273204.29401315789</v>
          </cell>
        </row>
        <row r="5205">
          <cell r="B5205" t="str">
            <v>D3.6264</v>
          </cell>
          <cell r="C5205" t="str">
            <v>Kéo rải căng dây lấy độ võng bằng thủ công kết hợp cơ giới (sử dụng cáp mồi). Dây nhôm (A), tiết diện dây &lt;= 500mm2</v>
          </cell>
          <cell r="D5205" t="str">
            <v>1 km dây</v>
          </cell>
          <cell r="G5205">
            <v>0</v>
          </cell>
          <cell r="H5205">
            <v>12496761.232763156</v>
          </cell>
          <cell r="I5205">
            <v>724234.80888894736</v>
          </cell>
        </row>
        <row r="5206">
          <cell r="C5206" t="str">
            <v>b.) Nhân công</v>
          </cell>
        </row>
        <row r="5207">
          <cell r="B5207" t="str">
            <v>NC4,5_N2</v>
          </cell>
          <cell r="C5207" t="str">
            <v>Nhân công 4,5/7_nhóm 2</v>
          </cell>
          <cell r="D5207" t="str">
            <v>công</v>
          </cell>
          <cell r="E5207">
            <v>37.479999999999997</v>
          </cell>
          <cell r="F5207">
            <v>333424.79276315786</v>
          </cell>
          <cell r="H5207">
            <v>12496761.232763156</v>
          </cell>
        </row>
        <row r="5208">
          <cell r="C5208" t="str">
            <v>c.) Máy thi công</v>
          </cell>
        </row>
        <row r="5209">
          <cell r="B5209" t="str">
            <v>MRD</v>
          </cell>
          <cell r="C5209" t="str">
            <v>Máy rải dây</v>
          </cell>
          <cell r="D5209" t="str">
            <v>ca</v>
          </cell>
          <cell r="E5209">
            <v>0.28000000000000003</v>
          </cell>
          <cell r="F5209">
            <v>722626.35200000007</v>
          </cell>
          <cell r="I5209">
            <v>202335.37856000004</v>
          </cell>
        </row>
        <row r="5210">
          <cell r="B5210" t="str">
            <v>M102.1106</v>
          </cell>
          <cell r="C5210" t="str">
            <v>Tời điện 5 tấn</v>
          </cell>
          <cell r="D5210" t="str">
            <v>ca</v>
          </cell>
          <cell r="E5210">
            <v>0.6</v>
          </cell>
          <cell r="F5210">
            <v>335302.24342105258</v>
          </cell>
          <cell r="I5210">
            <v>201181.34605263153</v>
          </cell>
        </row>
        <row r="5211">
          <cell r="B5211" t="str">
            <v>M103.0901</v>
          </cell>
          <cell r="C5211" t="str">
            <v>Máy ép thủy lực 100T</v>
          </cell>
          <cell r="D5211" t="str">
            <v>ca</v>
          </cell>
          <cell r="E5211">
            <v>0.27</v>
          </cell>
          <cell r="F5211">
            <v>1187844.7565789474</v>
          </cell>
          <cell r="I5211">
            <v>320718.08427631581</v>
          </cell>
        </row>
        <row r="5212">
          <cell r="B5212" t="str">
            <v>D3.6265</v>
          </cell>
          <cell r="C5212" t="str">
            <v>Kéo rải căng dây lấy độ võng bằng thủ công kết hợp cơ giới (sử dụng cáp mồi). Dây nhôm (A), tiết diện dây &gt; 500mm2</v>
          </cell>
          <cell r="D5212" t="str">
            <v>1 km dây</v>
          </cell>
          <cell r="G5212">
            <v>0</v>
          </cell>
          <cell r="H5212">
            <v>16504527.241776314</v>
          </cell>
          <cell r="I5212">
            <v>859994.63352842105</v>
          </cell>
        </row>
        <row r="5213">
          <cell r="C5213" t="str">
            <v>b.) Nhân công</v>
          </cell>
        </row>
        <row r="5214">
          <cell r="B5214" t="str">
            <v>NC4,5_N2</v>
          </cell>
          <cell r="C5214" t="str">
            <v>Nhân công 4,5/7_nhóm 2</v>
          </cell>
          <cell r="D5214" t="str">
            <v>công</v>
          </cell>
          <cell r="E5214">
            <v>49.5</v>
          </cell>
          <cell r="F5214">
            <v>333424.79276315786</v>
          </cell>
          <cell r="H5214">
            <v>16504527.241776314</v>
          </cell>
        </row>
        <row r="5215">
          <cell r="C5215" t="str">
            <v>c.) Máy thi công</v>
          </cell>
        </row>
        <row r="5216">
          <cell r="B5216" t="str">
            <v>MRD</v>
          </cell>
          <cell r="C5216" t="str">
            <v>Máy rải dây</v>
          </cell>
          <cell r="D5216" t="str">
            <v>ca</v>
          </cell>
          <cell r="E5216">
            <v>0.33</v>
          </cell>
          <cell r="F5216">
            <v>722626.35200000007</v>
          </cell>
          <cell r="I5216">
            <v>238466.69616000002</v>
          </cell>
        </row>
        <row r="5217">
          <cell r="B5217" t="str">
            <v>M102.1106</v>
          </cell>
          <cell r="C5217" t="str">
            <v>Tời điện 5 tấn</v>
          </cell>
          <cell r="D5217" t="str">
            <v>ca</v>
          </cell>
          <cell r="E5217">
            <v>0.72</v>
          </cell>
          <cell r="F5217">
            <v>335302.24342105258</v>
          </cell>
          <cell r="I5217">
            <v>241417.61526315784</v>
          </cell>
        </row>
        <row r="5218">
          <cell r="B5218" t="str">
            <v>M103.0901</v>
          </cell>
          <cell r="C5218" t="str">
            <v>Máy ép thủy lực 100T</v>
          </cell>
          <cell r="D5218" t="str">
            <v>ca</v>
          </cell>
          <cell r="E5218">
            <v>0.32</v>
          </cell>
          <cell r="F5218">
            <v>1187844.7565789474</v>
          </cell>
          <cell r="I5218">
            <v>380110.32210526319</v>
          </cell>
        </row>
        <row r="5219">
          <cell r="B5219" t="str">
            <v>D3.6271</v>
          </cell>
          <cell r="C5219" t="str">
            <v>Kéo rải căng dây lấy độ võng bằng thủ công kết hợp cơ giới (sử dụng cáp mồi). Dây đồng (M), tiết diện dây &lt;= 240mm2</v>
          </cell>
          <cell r="D5219" t="str">
            <v>1 km dây</v>
          </cell>
          <cell r="G5219">
            <v>0</v>
          </cell>
          <cell r="H5219">
            <v>7895499.0926315784</v>
          </cell>
          <cell r="I5219">
            <v>428783.59957678948</v>
          </cell>
        </row>
        <row r="5220">
          <cell r="C5220" t="str">
            <v>b.) Nhân công</v>
          </cell>
        </row>
        <row r="5221">
          <cell r="B5221" t="str">
            <v>NC4,5_N2</v>
          </cell>
          <cell r="C5221" t="str">
            <v>Nhân công 4,5/7_nhóm 2</v>
          </cell>
          <cell r="D5221" t="str">
            <v>công</v>
          </cell>
          <cell r="E5221">
            <v>23.68</v>
          </cell>
          <cell r="F5221">
            <v>333424.79276315786</v>
          </cell>
          <cell r="H5221">
            <v>7895499.0926315784</v>
          </cell>
        </row>
        <row r="5222">
          <cell r="C5222" t="str">
            <v>c.) Máy thi công</v>
          </cell>
        </row>
        <row r="5223">
          <cell r="B5223" t="str">
            <v>MRD</v>
          </cell>
          <cell r="C5223" t="str">
            <v>Máy rải dây</v>
          </cell>
          <cell r="D5223" t="str">
            <v>ca</v>
          </cell>
          <cell r="E5223">
            <v>0.16800000000000001</v>
          </cell>
          <cell r="F5223">
            <v>722626.35200000007</v>
          </cell>
          <cell r="I5223">
            <v>121401.22713600002</v>
          </cell>
        </row>
        <row r="5224">
          <cell r="B5224" t="str">
            <v>M102.1106</v>
          </cell>
          <cell r="C5224" t="str">
            <v>Tời điện 5 tấn</v>
          </cell>
          <cell r="D5224" t="str">
            <v>ca</v>
          </cell>
          <cell r="E5224">
            <v>0.35699999999999998</v>
          </cell>
          <cell r="F5224">
            <v>335302.24342105258</v>
          </cell>
          <cell r="I5224">
            <v>119702.90090131576</v>
          </cell>
        </row>
        <row r="5225">
          <cell r="B5225" t="str">
            <v>M103.0901</v>
          </cell>
          <cell r="C5225" t="str">
            <v>Máy ép thủy lực 100T</v>
          </cell>
          <cell r="D5225" t="str">
            <v>ca</v>
          </cell>
          <cell r="E5225">
            <v>0.158</v>
          </cell>
          <cell r="F5225">
            <v>1187844.7565789474</v>
          </cell>
          <cell r="I5225">
            <v>187679.47153947368</v>
          </cell>
        </row>
        <row r="5226">
          <cell r="B5226" t="str">
            <v>D3.6301</v>
          </cell>
          <cell r="C5226" t="str">
            <v>Lắp đặt cáp vặn xoắn. Loại cáp &lt;= 4x16mm2</v>
          </cell>
          <cell r="D5226" t="str">
            <v>km/dây</v>
          </cell>
          <cell r="G5226">
            <v>13028.37837837838</v>
          </cell>
          <cell r="H5226">
            <v>3953730.7598684211</v>
          </cell>
          <cell r="I5226">
            <v>0</v>
          </cell>
        </row>
        <row r="5227">
          <cell r="C5227" t="str">
            <v>a.) Vật liệu</v>
          </cell>
        </row>
        <row r="5228">
          <cell r="B5228" t="str">
            <v>119</v>
          </cell>
          <cell r="C5228" t="str">
            <v>Xăng A92</v>
          </cell>
          <cell r="D5228" t="str">
            <v>kg</v>
          </cell>
          <cell r="E5228">
            <v>0.4</v>
          </cell>
          <cell r="F5228">
            <v>25195.945945945947</v>
          </cell>
          <cell r="G5228">
            <v>10078.37837837838</v>
          </cell>
        </row>
        <row r="5229">
          <cell r="B5229" t="str">
            <v>040</v>
          </cell>
          <cell r="C5229" t="str">
            <v>Giẻ lau</v>
          </cell>
          <cell r="D5229" t="str">
            <v>kg</v>
          </cell>
          <cell r="E5229">
            <v>0.2</v>
          </cell>
          <cell r="F5229">
            <v>5000</v>
          </cell>
          <cell r="G5229">
            <v>1000</v>
          </cell>
        </row>
        <row r="5230">
          <cell r="B5230" t="str">
            <v>004</v>
          </cell>
          <cell r="C5230" t="str">
            <v>Băng nhựa</v>
          </cell>
          <cell r="D5230" t="str">
            <v>cuộn</v>
          </cell>
          <cell r="E5230">
            <v>0.3</v>
          </cell>
          <cell r="F5230">
            <v>6500</v>
          </cell>
          <cell r="G5230">
            <v>1950</v>
          </cell>
        </row>
        <row r="5231">
          <cell r="C5231" t="str">
            <v>b.) Nhân công</v>
          </cell>
        </row>
        <row r="5232">
          <cell r="B5232" t="str">
            <v>NC4,0_N2</v>
          </cell>
          <cell r="C5232" t="str">
            <v>Nhân công 4,0/7_nhóm 2</v>
          </cell>
          <cell r="D5232" t="str">
            <v>công</v>
          </cell>
          <cell r="E5232">
            <v>12.9</v>
          </cell>
          <cell r="F5232">
            <v>306490.75657894736</v>
          </cell>
          <cell r="H5232">
            <v>3953730.7598684211</v>
          </cell>
        </row>
        <row r="5233">
          <cell r="B5233" t="str">
            <v>D3.6303</v>
          </cell>
          <cell r="C5233" t="str">
            <v>Lắp đặt cáp vặn xoắn. Loại cáp &lt;= 4x35mm2</v>
          </cell>
          <cell r="D5233" t="str">
            <v>km/dây</v>
          </cell>
          <cell r="G5233">
            <v>13028.37837837838</v>
          </cell>
          <cell r="H5233">
            <v>6040932.8121710531</v>
          </cell>
          <cell r="I5233">
            <v>0</v>
          </cell>
        </row>
        <row r="5234">
          <cell r="C5234" t="str">
            <v>a.) Vật liệu</v>
          </cell>
        </row>
        <row r="5235">
          <cell r="B5235" t="str">
            <v>119</v>
          </cell>
          <cell r="C5235" t="str">
            <v>Xăng A92</v>
          </cell>
          <cell r="D5235" t="str">
            <v>kg</v>
          </cell>
          <cell r="E5235">
            <v>0.4</v>
          </cell>
          <cell r="F5235">
            <v>25195.945945945947</v>
          </cell>
          <cell r="G5235">
            <v>10078.37837837838</v>
          </cell>
        </row>
        <row r="5236">
          <cell r="B5236" t="str">
            <v>040</v>
          </cell>
          <cell r="C5236" t="str">
            <v>Giẻ lau</v>
          </cell>
          <cell r="D5236" t="str">
            <v>kg</v>
          </cell>
          <cell r="E5236">
            <v>0.2</v>
          </cell>
          <cell r="F5236">
            <v>5000</v>
          </cell>
          <cell r="G5236">
            <v>1000</v>
          </cell>
        </row>
        <row r="5237">
          <cell r="B5237" t="str">
            <v>004</v>
          </cell>
          <cell r="C5237" t="str">
            <v>Băng nhựa</v>
          </cell>
          <cell r="D5237" t="str">
            <v>cuộn</v>
          </cell>
          <cell r="E5237">
            <v>0.3</v>
          </cell>
          <cell r="F5237">
            <v>6500</v>
          </cell>
          <cell r="G5237">
            <v>1950</v>
          </cell>
        </row>
        <row r="5238">
          <cell r="C5238" t="str">
            <v>b.) Nhân công</v>
          </cell>
        </row>
        <row r="5239">
          <cell r="B5239" t="str">
            <v>NC4,0_N2</v>
          </cell>
          <cell r="C5239" t="str">
            <v>Nhân công 4,0/7_nhóm 2</v>
          </cell>
          <cell r="D5239" t="str">
            <v>công</v>
          </cell>
          <cell r="E5239">
            <v>19.71</v>
          </cell>
          <cell r="F5239">
            <v>306490.75657894736</v>
          </cell>
          <cell r="H5239">
            <v>6040932.8121710531</v>
          </cell>
        </row>
        <row r="5240">
          <cell r="B5240" t="str">
            <v>D3.6302</v>
          </cell>
          <cell r="C5240" t="str">
            <v>Lắp đặt cáp vặn xoắn. Loại cáp &lt;= 4x25mm2</v>
          </cell>
          <cell r="D5240" t="str">
            <v>km/dây</v>
          </cell>
          <cell r="G5240">
            <v>13028.37837837838</v>
          </cell>
          <cell r="H5240">
            <v>5375847.8703947365</v>
          </cell>
          <cell r="I5240">
            <v>0</v>
          </cell>
        </row>
        <row r="5241">
          <cell r="C5241" t="str">
            <v>a.) Vật liệu</v>
          </cell>
        </row>
        <row r="5242">
          <cell r="B5242" t="str">
            <v>119</v>
          </cell>
          <cell r="C5242" t="str">
            <v>Xăng A92</v>
          </cell>
          <cell r="D5242" t="str">
            <v>kg</v>
          </cell>
          <cell r="E5242">
            <v>0.4</v>
          </cell>
          <cell r="F5242">
            <v>25195.945945945947</v>
          </cell>
          <cell r="G5242">
            <v>10078.37837837838</v>
          </cell>
        </row>
        <row r="5243">
          <cell r="B5243" t="str">
            <v>040</v>
          </cell>
          <cell r="C5243" t="str">
            <v>Giẻ lau</v>
          </cell>
          <cell r="D5243" t="str">
            <v>kg</v>
          </cell>
          <cell r="E5243">
            <v>0.2</v>
          </cell>
          <cell r="F5243">
            <v>5000</v>
          </cell>
          <cell r="G5243">
            <v>1000</v>
          </cell>
        </row>
        <row r="5244">
          <cell r="B5244" t="str">
            <v>004</v>
          </cell>
          <cell r="C5244" t="str">
            <v>Băng nhựa</v>
          </cell>
          <cell r="D5244" t="str">
            <v>cuộn</v>
          </cell>
          <cell r="E5244">
            <v>0.3</v>
          </cell>
          <cell r="F5244">
            <v>6500</v>
          </cell>
          <cell r="G5244">
            <v>1950</v>
          </cell>
        </row>
        <row r="5245">
          <cell r="C5245" t="str">
            <v>b.) Nhân công</v>
          </cell>
        </row>
        <row r="5246">
          <cell r="B5246" t="str">
            <v>NC4,0_N2</v>
          </cell>
          <cell r="C5246" t="str">
            <v>Nhân công 4,0/7_nhóm 2</v>
          </cell>
          <cell r="D5246" t="str">
            <v>công</v>
          </cell>
          <cell r="E5246">
            <v>17.54</v>
          </cell>
          <cell r="F5246">
            <v>306490.75657894736</v>
          </cell>
          <cell r="H5246">
            <v>5375847.8703947365</v>
          </cell>
        </row>
        <row r="5247">
          <cell r="B5247" t="str">
            <v>D3.6304</v>
          </cell>
          <cell r="C5247" t="str">
            <v>Lắp đặt cáp vặn xoắn. Loại cáp &lt;= 4x50mm2</v>
          </cell>
          <cell r="D5247" t="str">
            <v>km/dây</v>
          </cell>
          <cell r="G5247">
            <v>14538.175675675677</v>
          </cell>
          <cell r="H5247">
            <v>7309804.5444078948</v>
          </cell>
          <cell r="I5247">
            <v>0</v>
          </cell>
        </row>
        <row r="5248">
          <cell r="C5248" t="str">
            <v>a.) Vật liệu</v>
          </cell>
        </row>
        <row r="5249">
          <cell r="B5249" t="str">
            <v>119</v>
          </cell>
          <cell r="C5249" t="str">
            <v>Xăng A92</v>
          </cell>
          <cell r="D5249" t="str">
            <v>kg</v>
          </cell>
          <cell r="E5249">
            <v>0.45</v>
          </cell>
          <cell r="F5249">
            <v>25195.945945945947</v>
          </cell>
          <cell r="G5249">
            <v>11338.175675675677</v>
          </cell>
        </row>
        <row r="5250">
          <cell r="B5250" t="str">
            <v>040</v>
          </cell>
          <cell r="C5250" t="str">
            <v>Giẻ lau</v>
          </cell>
          <cell r="D5250" t="str">
            <v>kg</v>
          </cell>
          <cell r="E5250">
            <v>0.25</v>
          </cell>
          <cell r="F5250">
            <v>5000</v>
          </cell>
          <cell r="G5250">
            <v>1250</v>
          </cell>
        </row>
        <row r="5251">
          <cell r="B5251" t="str">
            <v>004</v>
          </cell>
          <cell r="C5251" t="str">
            <v>Băng nhựa</v>
          </cell>
          <cell r="D5251" t="str">
            <v>cuộn</v>
          </cell>
          <cell r="E5251">
            <v>0.3</v>
          </cell>
          <cell r="F5251">
            <v>6500</v>
          </cell>
          <cell r="G5251">
            <v>1950</v>
          </cell>
        </row>
        <row r="5252">
          <cell r="C5252" t="str">
            <v>b.) Nhân công</v>
          </cell>
        </row>
        <row r="5253">
          <cell r="B5253" t="str">
            <v>NC4,0_N2</v>
          </cell>
          <cell r="C5253" t="str">
            <v>Nhân công 4,0/7_nhóm 2</v>
          </cell>
          <cell r="D5253" t="str">
            <v>công</v>
          </cell>
          <cell r="E5253">
            <v>23.85</v>
          </cell>
          <cell r="F5253">
            <v>306490.75657894736</v>
          </cell>
          <cell r="H5253">
            <v>7309804.5444078948</v>
          </cell>
        </row>
        <row r="5254">
          <cell r="B5254" t="str">
            <v>D3.6305</v>
          </cell>
          <cell r="C5254" t="str">
            <v>Lắp đặt cáp vặn xoắn. Loại cáp &lt;= 4x70mm2</v>
          </cell>
          <cell r="D5254" t="str">
            <v>km/dây</v>
          </cell>
          <cell r="G5254">
            <v>14863.175675675677</v>
          </cell>
          <cell r="H5254">
            <v>8627714.7976973671</v>
          </cell>
          <cell r="I5254">
            <v>0</v>
          </cell>
        </row>
        <row r="5255">
          <cell r="C5255" t="str">
            <v>a.) Vật liệu</v>
          </cell>
        </row>
        <row r="5256">
          <cell r="B5256" t="str">
            <v>119</v>
          </cell>
          <cell r="C5256" t="str">
            <v>Xăng A92</v>
          </cell>
          <cell r="D5256" t="str">
            <v>kg</v>
          </cell>
          <cell r="E5256">
            <v>0.45</v>
          </cell>
          <cell r="F5256">
            <v>25195.945945945947</v>
          </cell>
          <cell r="G5256">
            <v>11338.175675675677</v>
          </cell>
        </row>
        <row r="5257">
          <cell r="B5257" t="str">
            <v>040</v>
          </cell>
          <cell r="C5257" t="str">
            <v>Giẻ lau</v>
          </cell>
          <cell r="D5257" t="str">
            <v>kg</v>
          </cell>
          <cell r="E5257">
            <v>0.25</v>
          </cell>
          <cell r="F5257">
            <v>5000</v>
          </cell>
          <cell r="G5257">
            <v>1250</v>
          </cell>
        </row>
        <row r="5258">
          <cell r="B5258" t="str">
            <v>004</v>
          </cell>
          <cell r="C5258" t="str">
            <v>Băng nhựa</v>
          </cell>
          <cell r="D5258" t="str">
            <v>cuộn</v>
          </cell>
          <cell r="E5258">
            <v>0.35</v>
          </cell>
          <cell r="F5258">
            <v>6500</v>
          </cell>
          <cell r="G5258">
            <v>2275</v>
          </cell>
        </row>
        <row r="5259">
          <cell r="C5259" t="str">
            <v>b.) Nhân công</v>
          </cell>
        </row>
        <row r="5260">
          <cell r="B5260" t="str">
            <v>NC4,0_N2</v>
          </cell>
          <cell r="C5260" t="str">
            <v>Nhân công 4,0/7_nhóm 2</v>
          </cell>
          <cell r="D5260" t="str">
            <v>công</v>
          </cell>
          <cell r="E5260">
            <v>28.15</v>
          </cell>
          <cell r="F5260">
            <v>306490.75657894736</v>
          </cell>
          <cell r="H5260">
            <v>8627714.7976973671</v>
          </cell>
        </row>
        <row r="5261">
          <cell r="B5261" t="str">
            <v>D3.6306</v>
          </cell>
          <cell r="C5261" t="str">
            <v>Lắp đặt cáp vặn xoắn. Loại cáp &lt;= 4x95mm2</v>
          </cell>
          <cell r="D5261" t="str">
            <v>km/dây</v>
          </cell>
          <cell r="G5261">
            <v>16372.972972972973</v>
          </cell>
          <cell r="H5261">
            <v>11965399.136842106</v>
          </cell>
          <cell r="I5261">
            <v>0</v>
          </cell>
        </row>
        <row r="5262">
          <cell r="C5262" t="str">
            <v>a.) Vật liệu</v>
          </cell>
        </row>
        <row r="5263">
          <cell r="B5263" t="str">
            <v>119</v>
          </cell>
          <cell r="C5263" t="str">
            <v>Xăng A92</v>
          </cell>
          <cell r="D5263" t="str">
            <v>kg</v>
          </cell>
          <cell r="E5263">
            <v>0.5</v>
          </cell>
          <cell r="F5263">
            <v>25195.945945945947</v>
          </cell>
          <cell r="G5263">
            <v>12597.972972972973</v>
          </cell>
        </row>
        <row r="5264">
          <cell r="B5264" t="str">
            <v>040</v>
          </cell>
          <cell r="C5264" t="str">
            <v>Giẻ lau</v>
          </cell>
          <cell r="D5264" t="str">
            <v>kg</v>
          </cell>
          <cell r="E5264">
            <v>0.3</v>
          </cell>
          <cell r="F5264">
            <v>5000</v>
          </cell>
          <cell r="G5264">
            <v>1500</v>
          </cell>
        </row>
        <row r="5265">
          <cell r="B5265" t="str">
            <v>004</v>
          </cell>
          <cell r="C5265" t="str">
            <v>Băng nhựa</v>
          </cell>
          <cell r="D5265" t="str">
            <v>cuộn</v>
          </cell>
          <cell r="E5265">
            <v>0.35</v>
          </cell>
          <cell r="F5265">
            <v>6500</v>
          </cell>
          <cell r="G5265">
            <v>2275</v>
          </cell>
        </row>
        <row r="5266">
          <cell r="C5266" t="str">
            <v>b.) Nhân công</v>
          </cell>
        </row>
        <row r="5267">
          <cell r="B5267" t="str">
            <v>NC4,0_N2</v>
          </cell>
          <cell r="C5267" t="str">
            <v>Nhân công 4,0/7_nhóm 2</v>
          </cell>
          <cell r="D5267" t="str">
            <v>công</v>
          </cell>
          <cell r="E5267">
            <v>39.04</v>
          </cell>
          <cell r="F5267">
            <v>306490.75657894736</v>
          </cell>
          <cell r="H5267">
            <v>11965399.136842106</v>
          </cell>
        </row>
        <row r="5268">
          <cell r="B5268" t="str">
            <v>D3.6307</v>
          </cell>
          <cell r="C5268" t="str">
            <v>Lắp đặt cáp vặn xoắn. Loại cáp &lt;= 4x120mm2</v>
          </cell>
          <cell r="D5268" t="str">
            <v>km/dây</v>
          </cell>
          <cell r="G5268">
            <v>16372.972972972973</v>
          </cell>
          <cell r="H5268">
            <v>15796533.594078947</v>
          </cell>
          <cell r="I5268">
            <v>0</v>
          </cell>
        </row>
        <row r="5269">
          <cell r="C5269" t="str">
            <v>a.) Vật liệu</v>
          </cell>
        </row>
        <row r="5270">
          <cell r="B5270" t="str">
            <v>119</v>
          </cell>
          <cell r="C5270" t="str">
            <v>Xăng A92</v>
          </cell>
          <cell r="D5270" t="str">
            <v>kg</v>
          </cell>
          <cell r="E5270">
            <v>0.5</v>
          </cell>
          <cell r="F5270">
            <v>25195.945945945947</v>
          </cell>
          <cell r="G5270">
            <v>12597.972972972973</v>
          </cell>
        </row>
        <row r="5271">
          <cell r="B5271" t="str">
            <v>040</v>
          </cell>
          <cell r="C5271" t="str">
            <v>Giẻ lau</v>
          </cell>
          <cell r="D5271" t="str">
            <v>kg</v>
          </cell>
          <cell r="E5271">
            <v>0.3</v>
          </cell>
          <cell r="F5271">
            <v>5000</v>
          </cell>
          <cell r="G5271">
            <v>1500</v>
          </cell>
        </row>
        <row r="5272">
          <cell r="B5272" t="str">
            <v>004</v>
          </cell>
          <cell r="C5272" t="str">
            <v>Băng nhựa</v>
          </cell>
          <cell r="D5272" t="str">
            <v>cuộn</v>
          </cell>
          <cell r="E5272">
            <v>0.35</v>
          </cell>
          <cell r="F5272">
            <v>6500</v>
          </cell>
          <cell r="G5272">
            <v>2275</v>
          </cell>
        </row>
        <row r="5273">
          <cell r="C5273" t="str">
            <v>b.) Nhân công</v>
          </cell>
        </row>
        <row r="5274">
          <cell r="B5274" t="str">
            <v>NC4,0_N2</v>
          </cell>
          <cell r="C5274" t="str">
            <v>Nhân công 4,0/7_nhóm 2</v>
          </cell>
          <cell r="D5274" t="str">
            <v>công</v>
          </cell>
          <cell r="E5274">
            <v>51.54</v>
          </cell>
          <cell r="F5274">
            <v>306490.75657894736</v>
          </cell>
          <cell r="H5274">
            <v>15796533.594078947</v>
          </cell>
        </row>
        <row r="5275">
          <cell r="B5275" t="str">
            <v>D3.6308</v>
          </cell>
          <cell r="C5275" t="str">
            <v>Lắp đặt cáp vặn xoắn. Loại cáp &gt; 4x120mm2</v>
          </cell>
          <cell r="D5275" t="str">
            <v>km/dây</v>
          </cell>
          <cell r="G5275">
            <v>16372.972972972973</v>
          </cell>
          <cell r="H5275">
            <v>18956453.294407893</v>
          </cell>
          <cell r="I5275">
            <v>0</v>
          </cell>
        </row>
        <row r="5276">
          <cell r="C5276" t="str">
            <v>a.) Vật liệu</v>
          </cell>
        </row>
        <row r="5277">
          <cell r="B5277" t="str">
            <v>119</v>
          </cell>
          <cell r="C5277" t="str">
            <v>Xăng A92</v>
          </cell>
          <cell r="D5277" t="str">
            <v>kg</v>
          </cell>
          <cell r="E5277">
            <v>0.5</v>
          </cell>
          <cell r="F5277">
            <v>25195.945945945947</v>
          </cell>
          <cell r="G5277">
            <v>12597.972972972973</v>
          </cell>
        </row>
        <row r="5278">
          <cell r="B5278" t="str">
            <v>040</v>
          </cell>
          <cell r="C5278" t="str">
            <v>Giẻ lau</v>
          </cell>
          <cell r="D5278" t="str">
            <v>kg</v>
          </cell>
          <cell r="E5278">
            <v>0.3</v>
          </cell>
          <cell r="F5278">
            <v>5000</v>
          </cell>
          <cell r="G5278">
            <v>1500</v>
          </cell>
        </row>
        <row r="5279">
          <cell r="B5279" t="str">
            <v>004</v>
          </cell>
          <cell r="C5279" t="str">
            <v>Băng nhựa</v>
          </cell>
          <cell r="D5279" t="str">
            <v>cuộn</v>
          </cell>
          <cell r="E5279">
            <v>0.35</v>
          </cell>
          <cell r="F5279">
            <v>6500</v>
          </cell>
          <cell r="G5279">
            <v>2275</v>
          </cell>
        </row>
        <row r="5280">
          <cell r="C5280" t="str">
            <v>b.) Nhân công</v>
          </cell>
        </row>
        <row r="5281">
          <cell r="B5281" t="str">
            <v>NC4,0_N2</v>
          </cell>
          <cell r="C5281" t="str">
            <v>Nhân công 4,0/7_nhóm 2</v>
          </cell>
          <cell r="D5281" t="str">
            <v>công</v>
          </cell>
          <cell r="E5281">
            <v>61.85</v>
          </cell>
          <cell r="F5281">
            <v>306490.75657894736</v>
          </cell>
          <cell r="H5281">
            <v>18956453.294407893</v>
          </cell>
        </row>
        <row r="5282">
          <cell r="B5282" t="str">
            <v>D3.7101</v>
          </cell>
          <cell r="C5282" t="str">
            <v>Kéo rải, căng dây cáp quang kết hợp dây chống sét. Tiết diện &lt;= 70mm2</v>
          </cell>
          <cell r="D5282" t="str">
            <v>km/dây</v>
          </cell>
          <cell r="G5282">
            <v>42724</v>
          </cell>
          <cell r="H5282">
            <v>4454555.2313157888</v>
          </cell>
          <cell r="I5282">
            <v>123734.7352331579</v>
          </cell>
        </row>
        <row r="5283">
          <cell r="C5283" t="str">
            <v>a.) Vật liệu</v>
          </cell>
        </row>
        <row r="5284">
          <cell r="B5284" t="str">
            <v>020</v>
          </cell>
          <cell r="C5284" t="str">
            <v>Cồn công nghiệp</v>
          </cell>
          <cell r="D5284" t="str">
            <v>kg</v>
          </cell>
          <cell r="E5284">
            <v>0.22</v>
          </cell>
          <cell r="F5284">
            <v>9500</v>
          </cell>
          <cell r="G5284">
            <v>2090</v>
          </cell>
        </row>
        <row r="5285">
          <cell r="B5285" t="str">
            <v>114</v>
          </cell>
          <cell r="C5285" t="str">
            <v>Tre D8-10mm, L6-8m</v>
          </cell>
          <cell r="D5285" t="str">
            <v>cây</v>
          </cell>
          <cell r="E5285">
            <v>0.18</v>
          </cell>
          <cell r="F5285">
            <v>24500</v>
          </cell>
          <cell r="G5285">
            <v>4410</v>
          </cell>
        </row>
        <row r="5286">
          <cell r="B5286" t="str">
            <v>014</v>
          </cell>
          <cell r="C5286" t="str">
            <v>Cáp thép d=10mm</v>
          </cell>
          <cell r="D5286" t="str">
            <v>kg</v>
          </cell>
          <cell r="E5286">
            <v>1.47</v>
          </cell>
          <cell r="F5286">
            <v>19200</v>
          </cell>
          <cell r="G5286">
            <v>28224</v>
          </cell>
        </row>
        <row r="5287">
          <cell r="B5287" t="str">
            <v>104</v>
          </cell>
          <cell r="C5287" t="str">
            <v>Puly nhôm</v>
          </cell>
          <cell r="D5287" t="str">
            <v>cái</v>
          </cell>
          <cell r="E5287">
            <v>0.02</v>
          </cell>
          <cell r="F5287">
            <v>400000</v>
          </cell>
          <cell r="G5287">
            <v>8000</v>
          </cell>
        </row>
        <row r="5288">
          <cell r="C5288" t="str">
            <v>b.) Nhân công</v>
          </cell>
        </row>
        <row r="5289">
          <cell r="B5289" t="str">
            <v>NC4,5_N2</v>
          </cell>
          <cell r="C5289" t="str">
            <v>Nhân công 4,5/7_nhóm 2</v>
          </cell>
          <cell r="D5289" t="str">
            <v>công</v>
          </cell>
          <cell r="E5289">
            <v>13.36</v>
          </cell>
          <cell r="F5289">
            <v>333424.79276315786</v>
          </cell>
          <cell r="H5289">
            <v>4454555.2313157888</v>
          </cell>
        </row>
        <row r="5290">
          <cell r="C5290" t="str">
            <v>c.) Máy thi công</v>
          </cell>
        </row>
        <row r="5291">
          <cell r="B5291" t="str">
            <v>MRD</v>
          </cell>
          <cell r="C5291" t="str">
            <v>Máy rải dây</v>
          </cell>
          <cell r="D5291" t="str">
            <v>ca</v>
          </cell>
          <cell r="E5291">
            <v>0.11</v>
          </cell>
          <cell r="F5291">
            <v>722626.35200000007</v>
          </cell>
          <cell r="I5291">
            <v>79488.898720000012</v>
          </cell>
        </row>
        <row r="5292">
          <cell r="B5292" t="str">
            <v>M274</v>
          </cell>
          <cell r="C5292" t="str">
            <v>Tời máy 2 tấn</v>
          </cell>
          <cell r="D5292" t="str">
            <v>ca</v>
          </cell>
          <cell r="E5292">
            <v>0.15</v>
          </cell>
          <cell r="F5292">
            <v>294972.24342105258</v>
          </cell>
          <cell r="I5292">
            <v>44245.836513157883</v>
          </cell>
        </row>
        <row r="5293">
          <cell r="B5293" t="str">
            <v>D3.7102</v>
          </cell>
          <cell r="C5293" t="str">
            <v>Kéo rải, căng dây cáp quang kết hợp dây chống sét. Tiết diện &gt; 70mm2</v>
          </cell>
          <cell r="D5293" t="str">
            <v>km/dây</v>
          </cell>
          <cell r="G5293">
            <v>59375</v>
          </cell>
          <cell r="H5293">
            <v>6044991.4927960513</v>
          </cell>
          <cell r="I5293">
            <v>167388.40148421054</v>
          </cell>
        </row>
        <row r="5294">
          <cell r="C5294" t="str">
            <v>a.) Vật liệu</v>
          </cell>
        </row>
        <row r="5295">
          <cell r="B5295" t="str">
            <v>020</v>
          </cell>
          <cell r="C5295" t="str">
            <v>Cồn công nghiệp</v>
          </cell>
          <cell r="D5295" t="str">
            <v>kg</v>
          </cell>
          <cell r="E5295">
            <v>0.3</v>
          </cell>
          <cell r="F5295">
            <v>9500</v>
          </cell>
          <cell r="G5295">
            <v>2850</v>
          </cell>
        </row>
        <row r="5296">
          <cell r="B5296" t="str">
            <v>114</v>
          </cell>
          <cell r="C5296" t="str">
            <v>Tre D8-10mm, L6-8m</v>
          </cell>
          <cell r="D5296" t="str">
            <v>cây</v>
          </cell>
          <cell r="E5296">
            <v>0.25</v>
          </cell>
          <cell r="F5296">
            <v>24500</v>
          </cell>
          <cell r="G5296">
            <v>6125</v>
          </cell>
        </row>
        <row r="5297">
          <cell r="B5297" t="str">
            <v>014</v>
          </cell>
          <cell r="C5297" t="str">
            <v>Cáp thép d=10mm</v>
          </cell>
          <cell r="D5297" t="str">
            <v>kg</v>
          </cell>
          <cell r="E5297">
            <v>2</v>
          </cell>
          <cell r="F5297">
            <v>19200</v>
          </cell>
          <cell r="G5297">
            <v>38400</v>
          </cell>
        </row>
        <row r="5298">
          <cell r="B5298" t="str">
            <v>104</v>
          </cell>
          <cell r="C5298" t="str">
            <v>Puly nhôm</v>
          </cell>
          <cell r="D5298" t="str">
            <v>cái</v>
          </cell>
          <cell r="E5298">
            <v>0.03</v>
          </cell>
          <cell r="F5298">
            <v>400000</v>
          </cell>
          <cell r="G5298">
            <v>12000</v>
          </cell>
        </row>
        <row r="5299">
          <cell r="C5299" t="str">
            <v>b.) Nhân công</v>
          </cell>
        </row>
        <row r="5300">
          <cell r="B5300" t="str">
            <v>NC4,5_N2</v>
          </cell>
          <cell r="C5300" t="str">
            <v>Nhân công 4,5/7_nhóm 2</v>
          </cell>
          <cell r="D5300" t="str">
            <v>công</v>
          </cell>
          <cell r="E5300">
            <v>18.13</v>
          </cell>
          <cell r="F5300">
            <v>333424.79276315786</v>
          </cell>
          <cell r="H5300">
            <v>6044991.4927960513</v>
          </cell>
        </row>
        <row r="5301">
          <cell r="C5301" t="str">
            <v>c.) Máy thi công</v>
          </cell>
        </row>
        <row r="5302">
          <cell r="B5302" t="str">
            <v>MRD</v>
          </cell>
          <cell r="C5302" t="str">
            <v>Máy rải dây</v>
          </cell>
          <cell r="D5302" t="str">
            <v>ca</v>
          </cell>
          <cell r="E5302">
            <v>0.15</v>
          </cell>
          <cell r="F5302">
            <v>722626.35200000007</v>
          </cell>
          <cell r="I5302">
            <v>108393.95280000001</v>
          </cell>
        </row>
        <row r="5303">
          <cell r="B5303" t="str">
            <v>M274</v>
          </cell>
          <cell r="C5303" t="str">
            <v>Tời máy 2 tấn</v>
          </cell>
          <cell r="D5303" t="str">
            <v>ca</v>
          </cell>
          <cell r="E5303">
            <v>0.2</v>
          </cell>
          <cell r="F5303">
            <v>294972.24342105258</v>
          </cell>
          <cell r="I5303">
            <v>58994.448684210518</v>
          </cell>
        </row>
        <row r="5304">
          <cell r="B5304" t="str">
            <v>D3.7201</v>
          </cell>
          <cell r="C5304" t="str">
            <v>Lắp đặt hộp nối cáp quang ở độ cao &lt;= 10m. Số sợi cáp quang trong hộp &lt;= 12 sợi</v>
          </cell>
          <cell r="D5304" t="str">
            <v>1 hộp nối</v>
          </cell>
          <cell r="G5304">
            <v>188104.2488181818</v>
          </cell>
          <cell r="H5304">
            <v>1930891.7664473683</v>
          </cell>
          <cell r="I5304">
            <v>539922.07573684212</v>
          </cell>
        </row>
        <row r="5305">
          <cell r="C5305" t="str">
            <v>a.) Vật liệu</v>
          </cell>
        </row>
        <row r="5306">
          <cell r="B5306" t="str">
            <v>042</v>
          </cell>
          <cell r="C5306" t="str">
            <v>Gỗ nhóm V</v>
          </cell>
          <cell r="D5306" t="str">
            <v>m3</v>
          </cell>
          <cell r="E5306">
            <v>0.06</v>
          </cell>
          <cell r="F5306">
            <v>2682272.6</v>
          </cell>
          <cell r="G5306">
            <v>160936.356</v>
          </cell>
        </row>
        <row r="5307">
          <cell r="B5307" t="str">
            <v>122</v>
          </cell>
          <cell r="C5307" t="str">
            <v>Thép U-80</v>
          </cell>
          <cell r="D5307" t="str">
            <v>kg</v>
          </cell>
          <cell r="E5307">
            <v>1.41</v>
          </cell>
          <cell r="F5307">
            <v>19268.00909090909</v>
          </cell>
          <cell r="G5307">
            <v>27167.892818181816</v>
          </cell>
        </row>
        <row r="5308">
          <cell r="C5308" t="str">
            <v>b.) Nhân công</v>
          </cell>
        </row>
        <row r="5309">
          <cell r="B5309" t="str">
            <v>NC4,0_N2</v>
          </cell>
          <cell r="C5309" t="str">
            <v>Nhân công 4,0/7_nhóm 2</v>
          </cell>
          <cell r="D5309" t="str">
            <v>công</v>
          </cell>
          <cell r="E5309">
            <v>6.3</v>
          </cell>
          <cell r="F5309">
            <v>306490.75657894736</v>
          </cell>
          <cell r="H5309">
            <v>1930891.7664473683</v>
          </cell>
        </row>
        <row r="5310">
          <cell r="C5310" t="str">
            <v>c.) Máy thi công</v>
          </cell>
        </row>
        <row r="5311">
          <cell r="B5311" t="str">
            <v>MHQ</v>
          </cell>
          <cell r="C5311" t="str">
            <v>Máy hàn quang</v>
          </cell>
          <cell r="D5311" t="str">
            <v>ca</v>
          </cell>
          <cell r="E5311">
            <v>0.5</v>
          </cell>
          <cell r="F5311">
            <v>592283.76199999999</v>
          </cell>
          <cell r="I5311">
            <v>296141.88099999999</v>
          </cell>
        </row>
        <row r="5312">
          <cell r="B5312" t="str">
            <v>M108.0101</v>
          </cell>
          <cell r="C5312" t="str">
            <v>Máy phát điện 1kW</v>
          </cell>
          <cell r="D5312" t="str">
            <v>ca</v>
          </cell>
          <cell r="E5312">
            <v>0.8</v>
          </cell>
          <cell r="F5312">
            <v>304725.24342105258</v>
          </cell>
          <cell r="I5312">
            <v>243780.19473684207</v>
          </cell>
        </row>
        <row r="5313">
          <cell r="B5313" t="str">
            <v>D3.7202</v>
          </cell>
          <cell r="C5313" t="str">
            <v>Lắp đặt hộp nối cáp quang ở độ cao &lt;= 10m. Số sợi cáp quang trong hộp &lt;= 16 sợi</v>
          </cell>
          <cell r="D5313" t="str">
            <v>1 hộp nối</v>
          </cell>
          <cell r="G5313">
            <v>188104.2488181818</v>
          </cell>
          <cell r="H5313">
            <v>2222057.9851973685</v>
          </cell>
          <cell r="I5313">
            <v>629622.97627894732</v>
          </cell>
        </row>
        <row r="5314">
          <cell r="C5314" t="str">
            <v>a.) Vật liệu</v>
          </cell>
        </row>
        <row r="5315">
          <cell r="B5315" t="str">
            <v>042</v>
          </cell>
          <cell r="C5315" t="str">
            <v>Gỗ nhóm V</v>
          </cell>
          <cell r="D5315" t="str">
            <v>m3</v>
          </cell>
          <cell r="E5315">
            <v>0.06</v>
          </cell>
          <cell r="F5315">
            <v>2682272.6</v>
          </cell>
          <cell r="G5315">
            <v>160936.356</v>
          </cell>
        </row>
        <row r="5316">
          <cell r="B5316" t="str">
            <v>122</v>
          </cell>
          <cell r="C5316" t="str">
            <v>Thép U-80</v>
          </cell>
          <cell r="D5316" t="str">
            <v>kg</v>
          </cell>
          <cell r="E5316">
            <v>1.41</v>
          </cell>
          <cell r="F5316">
            <v>19268.00909090909</v>
          </cell>
          <cell r="G5316">
            <v>27167.892818181816</v>
          </cell>
        </row>
        <row r="5317">
          <cell r="C5317" t="str">
            <v>b.) Nhân công</v>
          </cell>
        </row>
        <row r="5318">
          <cell r="B5318" t="str">
            <v>NC4,0_N2</v>
          </cell>
          <cell r="C5318" t="str">
            <v>Nhân công 4,0/7_nhóm 2</v>
          </cell>
          <cell r="D5318" t="str">
            <v>công</v>
          </cell>
          <cell r="E5318">
            <v>7.25</v>
          </cell>
          <cell r="F5318">
            <v>306490.75657894736</v>
          </cell>
          <cell r="H5318">
            <v>2222057.9851973685</v>
          </cell>
        </row>
        <row r="5319">
          <cell r="C5319" t="str">
            <v>c.) Máy thi công</v>
          </cell>
        </row>
        <row r="5320">
          <cell r="B5320" t="str">
            <v>MHQ</v>
          </cell>
          <cell r="C5320" t="str">
            <v>Máy hàn quang</v>
          </cell>
          <cell r="D5320" t="str">
            <v>ca</v>
          </cell>
          <cell r="E5320">
            <v>0.6</v>
          </cell>
          <cell r="F5320">
            <v>592283.76199999999</v>
          </cell>
          <cell r="I5320">
            <v>355370.25719999999</v>
          </cell>
        </row>
        <row r="5321">
          <cell r="B5321" t="str">
            <v>M108.0101</v>
          </cell>
          <cell r="C5321" t="str">
            <v>Máy phát điện 1kW</v>
          </cell>
          <cell r="D5321" t="str">
            <v>ca</v>
          </cell>
          <cell r="E5321">
            <v>0.9</v>
          </cell>
          <cell r="F5321">
            <v>304725.24342105258</v>
          </cell>
          <cell r="I5321">
            <v>274252.71907894732</v>
          </cell>
        </row>
        <row r="5322">
          <cell r="B5322" t="str">
            <v>D3.7203</v>
          </cell>
          <cell r="C5322" t="str">
            <v>Lắp đặt hộp nối cáp quang ở độ cao &lt;= 10m. Số sợi cáp quang trong hộp &lt;= 20 sợi</v>
          </cell>
          <cell r="D5322" t="str">
            <v>1 hộp nối</v>
          </cell>
          <cell r="G5322">
            <v>188104.2488181818</v>
          </cell>
          <cell r="H5322">
            <v>2317070.1197368419</v>
          </cell>
          <cell r="I5322">
            <v>719323.87682105252</v>
          </cell>
        </row>
        <row r="5323">
          <cell r="C5323" t="str">
            <v>a.) Vật liệu</v>
          </cell>
        </row>
        <row r="5324">
          <cell r="B5324" t="str">
            <v>042</v>
          </cell>
          <cell r="C5324" t="str">
            <v>Gỗ nhóm V</v>
          </cell>
          <cell r="D5324" t="str">
            <v>m3</v>
          </cell>
          <cell r="E5324">
            <v>0.06</v>
          </cell>
          <cell r="F5324">
            <v>2682272.6</v>
          </cell>
          <cell r="G5324">
            <v>160936.356</v>
          </cell>
        </row>
        <row r="5325">
          <cell r="B5325" t="str">
            <v>122</v>
          </cell>
          <cell r="C5325" t="str">
            <v>Thép U-80</v>
          </cell>
          <cell r="D5325" t="str">
            <v>kg</v>
          </cell>
          <cell r="E5325">
            <v>1.41</v>
          </cell>
          <cell r="F5325">
            <v>19268.00909090909</v>
          </cell>
          <cell r="G5325">
            <v>27167.892818181816</v>
          </cell>
        </row>
        <row r="5326">
          <cell r="C5326" t="str">
            <v>b.) Nhân công</v>
          </cell>
        </row>
        <row r="5327">
          <cell r="B5327" t="str">
            <v>NC4,0_N2</v>
          </cell>
          <cell r="C5327" t="str">
            <v>Nhân công 4,0/7_nhóm 2</v>
          </cell>
          <cell r="D5327" t="str">
            <v>công</v>
          </cell>
          <cell r="E5327">
            <v>7.56</v>
          </cell>
          <cell r="F5327">
            <v>306490.75657894736</v>
          </cell>
          <cell r="H5327">
            <v>2317070.1197368419</v>
          </cell>
        </row>
        <row r="5328">
          <cell r="C5328" t="str">
            <v>c.) Máy thi công</v>
          </cell>
        </row>
        <row r="5329">
          <cell r="B5329" t="str">
            <v>MHQ</v>
          </cell>
          <cell r="C5329" t="str">
            <v>Máy hàn quang</v>
          </cell>
          <cell r="D5329" t="str">
            <v>ca</v>
          </cell>
          <cell r="E5329">
            <v>0.7</v>
          </cell>
          <cell r="F5329">
            <v>592283.76199999999</v>
          </cell>
          <cell r="I5329">
            <v>414598.63339999999</v>
          </cell>
        </row>
        <row r="5330">
          <cell r="B5330" t="str">
            <v>M108.0101</v>
          </cell>
          <cell r="C5330" t="str">
            <v>Máy phát điện 1kW</v>
          </cell>
          <cell r="D5330" t="str">
            <v>ca</v>
          </cell>
          <cell r="E5330">
            <v>1</v>
          </cell>
          <cell r="F5330">
            <v>304725.24342105258</v>
          </cell>
          <cell r="I5330">
            <v>304725.24342105258</v>
          </cell>
        </row>
        <row r="5331">
          <cell r="B5331" t="str">
            <v>D3.7204</v>
          </cell>
          <cell r="C5331" t="str">
            <v>Lắp đặt hộp nối cáp quang ở độ cao &lt;= 10m. Số sợi cáp quang trong hộp &lt;= 24 sợi</v>
          </cell>
          <cell r="D5331" t="str">
            <v>1 hộp nối</v>
          </cell>
          <cell r="G5331">
            <v>188104.2488181818</v>
          </cell>
          <cell r="H5331">
            <v>2415147.161842105</v>
          </cell>
          <cell r="I5331">
            <v>719323.87682105252</v>
          </cell>
        </row>
        <row r="5332">
          <cell r="C5332" t="str">
            <v>a.) Vật liệu</v>
          </cell>
        </row>
        <row r="5333">
          <cell r="B5333" t="str">
            <v>042</v>
          </cell>
          <cell r="C5333" t="str">
            <v>Gỗ nhóm V</v>
          </cell>
          <cell r="D5333" t="str">
            <v>m3</v>
          </cell>
          <cell r="E5333">
            <v>0.06</v>
          </cell>
          <cell r="F5333">
            <v>2682272.6</v>
          </cell>
          <cell r="G5333">
            <v>160936.356</v>
          </cell>
        </row>
        <row r="5334">
          <cell r="B5334" t="str">
            <v>122</v>
          </cell>
          <cell r="C5334" t="str">
            <v>Thép U-80</v>
          </cell>
          <cell r="D5334" t="str">
            <v>kg</v>
          </cell>
          <cell r="E5334">
            <v>1.41</v>
          </cell>
          <cell r="F5334">
            <v>19268.00909090909</v>
          </cell>
          <cell r="G5334">
            <v>27167.892818181816</v>
          </cell>
        </row>
        <row r="5335">
          <cell r="C5335" t="str">
            <v>b.) Nhân công</v>
          </cell>
        </row>
        <row r="5336">
          <cell r="B5336" t="str">
            <v>NC4,0_N2</v>
          </cell>
          <cell r="C5336" t="str">
            <v>Nhân công 4,0/7_nhóm 2</v>
          </cell>
          <cell r="D5336" t="str">
            <v>công</v>
          </cell>
          <cell r="E5336">
            <v>7.88</v>
          </cell>
          <cell r="F5336">
            <v>306490.75657894736</v>
          </cell>
          <cell r="H5336">
            <v>2415147.161842105</v>
          </cell>
        </row>
        <row r="5337">
          <cell r="C5337" t="str">
            <v>c.) Máy thi công</v>
          </cell>
        </row>
        <row r="5338">
          <cell r="B5338" t="str">
            <v>MHQ</v>
          </cell>
          <cell r="C5338" t="str">
            <v>Máy hàn quang</v>
          </cell>
          <cell r="D5338" t="str">
            <v>ca</v>
          </cell>
          <cell r="E5338">
            <v>0.7</v>
          </cell>
          <cell r="F5338">
            <v>592283.76199999999</v>
          </cell>
          <cell r="I5338">
            <v>414598.63339999999</v>
          </cell>
        </row>
        <row r="5339">
          <cell r="B5339" t="str">
            <v>M108.0101</v>
          </cell>
          <cell r="C5339" t="str">
            <v>Máy phát điện 1kW</v>
          </cell>
          <cell r="D5339" t="str">
            <v>ca</v>
          </cell>
          <cell r="E5339">
            <v>1</v>
          </cell>
          <cell r="F5339">
            <v>304725.24342105258</v>
          </cell>
          <cell r="I5339">
            <v>304725.24342105258</v>
          </cell>
        </row>
        <row r="5340">
          <cell r="B5340" t="str">
            <v>D3.7205</v>
          </cell>
          <cell r="C5340" t="str">
            <v>Lắp đặt hộp nối cáp quang ở độ cao &lt;= 10m. Số sợi cáp quang trong hộp &lt;= 48 sợi</v>
          </cell>
          <cell r="D5340" t="str">
            <v>1 hộp nối</v>
          </cell>
          <cell r="G5340">
            <v>188104.2488181818</v>
          </cell>
          <cell r="H5340">
            <v>3018933.9523026315</v>
          </cell>
          <cell r="I5340">
            <v>809024.77736315783</v>
          </cell>
        </row>
        <row r="5341">
          <cell r="C5341" t="str">
            <v>a.) Vật liệu</v>
          </cell>
        </row>
        <row r="5342">
          <cell r="B5342" t="str">
            <v>042</v>
          </cell>
          <cell r="C5342" t="str">
            <v>Gỗ nhóm V</v>
          </cell>
          <cell r="D5342" t="str">
            <v>m3</v>
          </cell>
          <cell r="E5342">
            <v>0.06</v>
          </cell>
          <cell r="F5342">
            <v>2682272.6</v>
          </cell>
          <cell r="G5342">
            <v>160936.356</v>
          </cell>
        </row>
        <row r="5343">
          <cell r="B5343" t="str">
            <v>122</v>
          </cell>
          <cell r="C5343" t="str">
            <v>Thép U-80</v>
          </cell>
          <cell r="D5343" t="str">
            <v>kg</v>
          </cell>
          <cell r="E5343">
            <v>1.41</v>
          </cell>
          <cell r="F5343">
            <v>19268.00909090909</v>
          </cell>
          <cell r="G5343">
            <v>27167.892818181816</v>
          </cell>
        </row>
        <row r="5344">
          <cell r="C5344" t="str">
            <v>b.) Nhân công</v>
          </cell>
        </row>
        <row r="5345">
          <cell r="B5345" t="str">
            <v>NC4,0_N2</v>
          </cell>
          <cell r="C5345" t="str">
            <v>Nhân công 4,0/7_nhóm 2</v>
          </cell>
          <cell r="D5345" t="str">
            <v>công</v>
          </cell>
          <cell r="E5345">
            <v>9.85</v>
          </cell>
          <cell r="F5345">
            <v>306490.75657894736</v>
          </cell>
          <cell r="H5345">
            <v>3018933.9523026315</v>
          </cell>
        </row>
        <row r="5346">
          <cell r="C5346" t="str">
            <v>c.) Máy thi công</v>
          </cell>
        </row>
        <row r="5347">
          <cell r="B5347" t="str">
            <v>MHQ</v>
          </cell>
          <cell r="C5347" t="str">
            <v>Máy hàn quang</v>
          </cell>
          <cell r="D5347" t="str">
            <v>ca</v>
          </cell>
          <cell r="E5347">
            <v>0.8</v>
          </cell>
          <cell r="F5347">
            <v>592283.76199999999</v>
          </cell>
          <cell r="I5347">
            <v>473827.00959999999</v>
          </cell>
        </row>
        <row r="5348">
          <cell r="B5348" t="str">
            <v>M108.0101</v>
          </cell>
          <cell r="C5348" t="str">
            <v>Máy phát điện 1kW</v>
          </cell>
          <cell r="D5348" t="str">
            <v>ca</v>
          </cell>
          <cell r="E5348">
            <v>1.1000000000000001</v>
          </cell>
          <cell r="F5348">
            <v>304725.24342105258</v>
          </cell>
          <cell r="I5348">
            <v>335197.76776315784</v>
          </cell>
        </row>
        <row r="5349">
          <cell r="B5349" t="str">
            <v>D3.7206</v>
          </cell>
          <cell r="C5349" t="str">
            <v>Lắp đặt hộp nối cáp quang ở độ cao &lt;= 10m. Số sợi cáp quang trong hộp &gt; 48 sợi</v>
          </cell>
          <cell r="D5349" t="str">
            <v>1 hộp nối</v>
          </cell>
          <cell r="G5349">
            <v>188104.2488181818</v>
          </cell>
          <cell r="H5349">
            <v>4529933.3822368421</v>
          </cell>
          <cell r="I5349">
            <v>898725.67790526315</v>
          </cell>
        </row>
        <row r="5350">
          <cell r="C5350" t="str">
            <v>a.) Vật liệu</v>
          </cell>
        </row>
        <row r="5351">
          <cell r="B5351" t="str">
            <v>042</v>
          </cell>
          <cell r="C5351" t="str">
            <v>Gỗ nhóm V</v>
          </cell>
          <cell r="D5351" t="str">
            <v>m3</v>
          </cell>
          <cell r="E5351">
            <v>0.06</v>
          </cell>
          <cell r="F5351">
            <v>2682272.6</v>
          </cell>
          <cell r="G5351">
            <v>160936.356</v>
          </cell>
        </row>
        <row r="5352">
          <cell r="B5352" t="str">
            <v>122</v>
          </cell>
          <cell r="C5352" t="str">
            <v>Thép U-80</v>
          </cell>
          <cell r="D5352" t="str">
            <v>kg</v>
          </cell>
          <cell r="E5352">
            <v>1.41</v>
          </cell>
          <cell r="F5352">
            <v>19268.00909090909</v>
          </cell>
          <cell r="G5352">
            <v>27167.892818181816</v>
          </cell>
        </row>
        <row r="5353">
          <cell r="C5353" t="str">
            <v>b.) Nhân công</v>
          </cell>
        </row>
        <row r="5354">
          <cell r="B5354" t="str">
            <v>NC4,0_N2</v>
          </cell>
          <cell r="C5354" t="str">
            <v>Nhân công 4,0/7_nhóm 2</v>
          </cell>
          <cell r="D5354" t="str">
            <v>công</v>
          </cell>
          <cell r="E5354">
            <v>14.78</v>
          </cell>
          <cell r="F5354">
            <v>306490.75657894736</v>
          </cell>
          <cell r="H5354">
            <v>4529933.3822368421</v>
          </cell>
        </row>
        <row r="5355">
          <cell r="C5355" t="str">
            <v>c.) Máy thi công</v>
          </cell>
        </row>
        <row r="5356">
          <cell r="B5356" t="str">
            <v>MHQ</v>
          </cell>
          <cell r="C5356" t="str">
            <v>Máy hàn quang</v>
          </cell>
          <cell r="D5356" t="str">
            <v>ca</v>
          </cell>
          <cell r="E5356">
            <v>0.9</v>
          </cell>
          <cell r="F5356">
            <v>592283.76199999999</v>
          </cell>
          <cell r="I5356">
            <v>533055.38580000005</v>
          </cell>
        </row>
        <row r="5357">
          <cell r="B5357" t="str">
            <v>M108.0101</v>
          </cell>
          <cell r="C5357" t="str">
            <v>Máy phát điện 1kW</v>
          </cell>
          <cell r="D5357" t="str">
            <v>ca</v>
          </cell>
          <cell r="E5357">
            <v>1.2</v>
          </cell>
          <cell r="F5357">
            <v>304725.24342105258</v>
          </cell>
          <cell r="I5357">
            <v>365670.2921052631</v>
          </cell>
        </row>
        <row r="5358">
          <cell r="C5358" t="str">
            <v>CHƯƠNG IV. LẮP ĐẶT ĐƯỜNG DÂY CÁP ĐIỆN</v>
          </cell>
        </row>
        <row r="5359">
          <cell r="B5359" t="str">
            <v>D4.1101</v>
          </cell>
          <cell r="C5359" t="str">
            <v>Bảo vệ cáp ngầm. Rãi cát đệm</v>
          </cell>
          <cell r="D5359" t="str">
            <v>m3</v>
          </cell>
          <cell r="G5359">
            <v>306425</v>
          </cell>
          <cell r="H5359">
            <v>129097.62171052631</v>
          </cell>
          <cell r="I5359">
            <v>0</v>
          </cell>
        </row>
        <row r="5360">
          <cell r="C5360" t="str">
            <v>a.) Vật liệu</v>
          </cell>
        </row>
        <row r="5361">
          <cell r="B5361" t="str">
            <v>CV-1</v>
          </cell>
          <cell r="C5361" t="str">
            <v>Cát vàng</v>
          </cell>
          <cell r="D5361" t="str">
            <v>m3</v>
          </cell>
          <cell r="E5361">
            <v>1</v>
          </cell>
          <cell r="F5361">
            <v>306425</v>
          </cell>
          <cell r="G5361">
            <v>306425</v>
          </cell>
        </row>
        <row r="5362">
          <cell r="C5362" t="str">
            <v>b.) Nhân công</v>
          </cell>
        </row>
        <row r="5363">
          <cell r="B5363" t="str">
            <v>NC3,0_N2</v>
          </cell>
          <cell r="C5363" t="str">
            <v>Nhân công 3,0/7_nhóm 2</v>
          </cell>
          <cell r="D5363" t="str">
            <v>công</v>
          </cell>
          <cell r="E5363">
            <v>0.5</v>
          </cell>
          <cell r="F5363">
            <v>258195.24342105261</v>
          </cell>
          <cell r="H5363">
            <v>129097.62171052631</v>
          </cell>
        </row>
        <row r="5364">
          <cell r="B5364" t="str">
            <v>D4.1102</v>
          </cell>
          <cell r="C5364" t="str">
            <v>Bảo vệ cáp ngầm. Rãi lưới nilong</v>
          </cell>
          <cell r="D5364" t="str">
            <v>100m2</v>
          </cell>
          <cell r="G5364">
            <v>1050000</v>
          </cell>
          <cell r="H5364">
            <v>129097.62171052631</v>
          </cell>
          <cell r="I5364">
            <v>0</v>
          </cell>
        </row>
        <row r="5365">
          <cell r="C5365" t="str">
            <v>a.) Vật liệu</v>
          </cell>
        </row>
        <row r="5366">
          <cell r="B5366" t="str">
            <v>BCBCN</v>
          </cell>
          <cell r="C5366" t="str">
            <v>Băng cảnh báo cáp ngầm</v>
          </cell>
          <cell r="D5366" t="str">
            <v>m2</v>
          </cell>
          <cell r="E5366">
            <v>100</v>
          </cell>
          <cell r="F5366">
            <v>10500</v>
          </cell>
          <cell r="G5366">
            <v>1050000</v>
          </cell>
        </row>
        <row r="5367">
          <cell r="C5367" t="str">
            <v>b.) Nhân công</v>
          </cell>
        </row>
        <row r="5368">
          <cell r="B5368" t="str">
            <v>NC3,0_N2</v>
          </cell>
          <cell r="C5368" t="str">
            <v>Nhân công 3,0/7_nhóm 2</v>
          </cell>
          <cell r="D5368" t="str">
            <v>công</v>
          </cell>
          <cell r="E5368">
            <v>0.5</v>
          </cell>
          <cell r="F5368">
            <v>258195.24342105261</v>
          </cell>
          <cell r="H5368">
            <v>129097.62171052631</v>
          </cell>
        </row>
        <row r="5369">
          <cell r="B5369" t="str">
            <v>D4.1103</v>
          </cell>
          <cell r="C5369" t="str">
            <v>Bảo vệ cáp ngầm. Rãi lưới thép</v>
          </cell>
          <cell r="D5369" t="str">
            <v>100m2</v>
          </cell>
          <cell r="G5369">
            <v>0</v>
          </cell>
          <cell r="H5369">
            <v>258195.24342105261</v>
          </cell>
          <cell r="I5369">
            <v>0</v>
          </cell>
        </row>
        <row r="5370">
          <cell r="C5370" t="str">
            <v>b.) Nhân công</v>
          </cell>
        </row>
        <row r="5371">
          <cell r="B5371" t="str">
            <v>NC3,0_N2</v>
          </cell>
          <cell r="C5371" t="str">
            <v>Nhân công 3,0/7_nhóm 2</v>
          </cell>
          <cell r="D5371" t="str">
            <v>công</v>
          </cell>
          <cell r="E5371">
            <v>1</v>
          </cell>
          <cell r="F5371">
            <v>258195.24342105261</v>
          </cell>
          <cell r="H5371">
            <v>258195.24342105261</v>
          </cell>
        </row>
        <row r="5372">
          <cell r="B5372" t="str">
            <v>D4.1104</v>
          </cell>
          <cell r="C5372" t="str">
            <v>Bảo vệ cáp ngầm. Xếp gạch chỉ</v>
          </cell>
          <cell r="D5372" t="str">
            <v>1000v</v>
          </cell>
          <cell r="G5372">
            <v>1383454.5454545454</v>
          </cell>
          <cell r="H5372">
            <v>1032780.9736842104</v>
          </cell>
          <cell r="I5372">
            <v>0</v>
          </cell>
        </row>
        <row r="5373">
          <cell r="C5373" t="str">
            <v>a.) Vật liệu</v>
          </cell>
        </row>
        <row r="5374">
          <cell r="B5374" t="str">
            <v>GACH-1</v>
          </cell>
          <cell r="C5374" t="str">
            <v>Gạch chỉ</v>
          </cell>
          <cell r="D5374" t="str">
            <v>viên</v>
          </cell>
          <cell r="E5374">
            <v>1000</v>
          </cell>
          <cell r="F5374">
            <v>1383.4545454545455</v>
          </cell>
          <cell r="G5374">
            <v>1383454.5454545454</v>
          </cell>
        </row>
        <row r="5375">
          <cell r="C5375" t="str">
            <v>b.) Nhân công</v>
          </cell>
        </row>
        <row r="5376">
          <cell r="B5376" t="str">
            <v>NC3,0_N2</v>
          </cell>
          <cell r="C5376" t="str">
            <v>Nhân công 3,0/7_nhóm 2</v>
          </cell>
          <cell r="D5376" t="str">
            <v>công</v>
          </cell>
          <cell r="E5376">
            <v>4</v>
          </cell>
          <cell r="F5376">
            <v>258195.24342105261</v>
          </cell>
          <cell r="H5376">
            <v>1032780.9736842104</v>
          </cell>
        </row>
        <row r="5377">
          <cell r="B5377" t="str">
            <v>D4.1105</v>
          </cell>
          <cell r="C5377" t="str">
            <v>Bảo vệ cáp ngầm. Tấm đan bê tông &lt;= 20kg</v>
          </cell>
          <cell r="D5377" t="str">
            <v>kg</v>
          </cell>
          <cell r="G5377">
            <v>0</v>
          </cell>
          <cell r="H5377">
            <v>18073.667039473683</v>
          </cell>
          <cell r="I5377">
            <v>0</v>
          </cell>
        </row>
        <row r="5378">
          <cell r="C5378" t="str">
            <v>b.) Nhân công</v>
          </cell>
        </row>
        <row r="5379">
          <cell r="B5379" t="str">
            <v>NC3,0_N2</v>
          </cell>
          <cell r="C5379" t="str">
            <v>Nhân công 3,0/7_nhóm 2</v>
          </cell>
          <cell r="D5379" t="str">
            <v>công</v>
          </cell>
          <cell r="E5379">
            <v>7.0000000000000007E-2</v>
          </cell>
          <cell r="F5379">
            <v>258195.24342105261</v>
          </cell>
          <cell r="H5379">
            <v>18073.667039473683</v>
          </cell>
        </row>
        <row r="5380">
          <cell r="B5380" t="str">
            <v>D4.1106</v>
          </cell>
          <cell r="C5380" t="str">
            <v>Bảo vệ cáp ngầm. Tấm đan bê tông &gt; 20kg</v>
          </cell>
          <cell r="D5380" t="str">
            <v>kg</v>
          </cell>
          <cell r="G5380">
            <v>0</v>
          </cell>
          <cell r="H5380">
            <v>25819.524342105262</v>
          </cell>
          <cell r="I5380">
            <v>0</v>
          </cell>
        </row>
        <row r="5381">
          <cell r="C5381" t="str">
            <v>b.) Nhân công</v>
          </cell>
        </row>
        <row r="5382">
          <cell r="B5382" t="str">
            <v>NC3,0_N2</v>
          </cell>
          <cell r="C5382" t="str">
            <v>Nhân công 3,0/7_nhóm 2</v>
          </cell>
          <cell r="D5382" t="str">
            <v>công</v>
          </cell>
          <cell r="E5382">
            <v>0.1</v>
          </cell>
          <cell r="F5382">
            <v>258195.24342105261</v>
          </cell>
          <cell r="H5382">
            <v>25819.524342105262</v>
          </cell>
        </row>
        <row r="5383">
          <cell r="B5383" t="str">
            <v>D4.1201</v>
          </cell>
          <cell r="C5383" t="str">
            <v>Lắp đặt ống thép bảo vệ cáp, đường kính ống &lt;= 25mm</v>
          </cell>
          <cell r="D5383" t="str">
            <v>100m</v>
          </cell>
          <cell r="G5383">
            <v>1635136.5</v>
          </cell>
          <cell r="H5383">
            <v>7623261</v>
          </cell>
          <cell r="I5383">
            <v>0</v>
          </cell>
        </row>
        <row r="5384">
          <cell r="C5384" t="str">
            <v>a.) Vật liệu</v>
          </cell>
        </row>
        <row r="5385">
          <cell r="B5385" t="str">
            <v>018</v>
          </cell>
          <cell r="C5385" t="str">
            <v>Côliê</v>
          </cell>
          <cell r="D5385" t="str">
            <v>cái</v>
          </cell>
          <cell r="E5385">
            <v>100</v>
          </cell>
          <cell r="F5385">
            <v>15000</v>
          </cell>
          <cell r="G5385">
            <v>1500000</v>
          </cell>
        </row>
        <row r="5386">
          <cell r="B5386" t="str">
            <v>034</v>
          </cell>
          <cell r="C5386" t="str">
            <v>Dây thép mạ 1,5mm</v>
          </cell>
          <cell r="D5386" t="str">
            <v>kg</v>
          </cell>
          <cell r="E5386">
            <v>0.5</v>
          </cell>
          <cell r="F5386">
            <v>14545</v>
          </cell>
          <cell r="G5386">
            <v>7272.5</v>
          </cell>
        </row>
        <row r="5387">
          <cell r="B5387" t="str">
            <v>118</v>
          </cell>
          <cell r="C5387" t="str">
            <v>Vít bắt Ø4x40</v>
          </cell>
          <cell r="D5387" t="str">
            <v>cái</v>
          </cell>
          <cell r="E5387">
            <v>100</v>
          </cell>
          <cell r="F5387">
            <v>500</v>
          </cell>
          <cell r="G5387">
            <v>50000</v>
          </cell>
        </row>
        <row r="5388">
          <cell r="B5388" t="str">
            <v>VLK</v>
          </cell>
          <cell r="C5388" t="str">
            <v>Vật liệu khác</v>
          </cell>
          <cell r="D5388" t="str">
            <v>%</v>
          </cell>
          <cell r="E5388">
            <v>5</v>
          </cell>
          <cell r="G5388">
            <v>77864</v>
          </cell>
        </row>
        <row r="5389">
          <cell r="C5389" t="str">
            <v>b.) Nhân công</v>
          </cell>
        </row>
        <row r="5390">
          <cell r="B5390" t="str">
            <v>NC3,5_N2</v>
          </cell>
          <cell r="C5390" t="str">
            <v>Nhân công 3,5/7_nhóm 2</v>
          </cell>
          <cell r="D5390" t="str">
            <v>công</v>
          </cell>
          <cell r="E5390">
            <v>27</v>
          </cell>
          <cell r="F5390">
            <v>282343</v>
          </cell>
          <cell r="H5390">
            <v>7623261</v>
          </cell>
        </row>
        <row r="5391">
          <cell r="B5391" t="str">
            <v>D4.1202</v>
          </cell>
          <cell r="C5391" t="str">
            <v>Lắp đặt ống thép bảo vệ cáp, đường kính ống &lt;= 50mm</v>
          </cell>
          <cell r="D5391" t="str">
            <v>100m</v>
          </cell>
          <cell r="G5391">
            <v>1732500</v>
          </cell>
          <cell r="H5391">
            <v>8970037.1099999994</v>
          </cell>
          <cell r="I5391">
            <v>0</v>
          </cell>
        </row>
        <row r="5392">
          <cell r="C5392" t="str">
            <v>a.) Vật liệu</v>
          </cell>
        </row>
        <row r="5393">
          <cell r="B5393" t="str">
            <v>018</v>
          </cell>
          <cell r="C5393" t="str">
            <v>Côliê</v>
          </cell>
          <cell r="D5393" t="str">
            <v>cái</v>
          </cell>
          <cell r="E5393">
            <v>100</v>
          </cell>
          <cell r="F5393">
            <v>15000</v>
          </cell>
          <cell r="G5393">
            <v>1500000</v>
          </cell>
        </row>
        <row r="5394">
          <cell r="B5394" t="str">
            <v>012</v>
          </cell>
          <cell r="C5394" t="str">
            <v>Bu lông Ø6x60</v>
          </cell>
          <cell r="D5394" t="str">
            <v>cái</v>
          </cell>
          <cell r="E5394">
            <v>100</v>
          </cell>
          <cell r="F5394">
            <v>1500</v>
          </cell>
          <cell r="G5394">
            <v>150000</v>
          </cell>
        </row>
        <row r="5395">
          <cell r="B5395" t="str">
            <v>VLK</v>
          </cell>
          <cell r="C5395" t="str">
            <v>Vật liệu khác</v>
          </cell>
          <cell r="D5395" t="str">
            <v>%</v>
          </cell>
          <cell r="E5395">
            <v>5</v>
          </cell>
          <cell r="G5395">
            <v>82500</v>
          </cell>
        </row>
        <row r="5396">
          <cell r="C5396" t="str">
            <v>b.) Nhân công</v>
          </cell>
        </row>
        <row r="5397">
          <cell r="B5397" t="str">
            <v>NC3,5_N2</v>
          </cell>
          <cell r="C5397" t="str">
            <v>Nhân công 3,5/7_nhóm 2</v>
          </cell>
          <cell r="D5397" t="str">
            <v>công</v>
          </cell>
          <cell r="E5397">
            <v>31.77</v>
          </cell>
          <cell r="F5397">
            <v>282343</v>
          </cell>
          <cell r="H5397">
            <v>8970037.1099999994</v>
          </cell>
        </row>
        <row r="5398">
          <cell r="B5398" t="str">
            <v>D4.1203</v>
          </cell>
          <cell r="C5398" t="str">
            <v>Lắp đặt ống thép bảo vệ cáp, đường kính ống &lt;= 75mm</v>
          </cell>
          <cell r="D5398" t="str">
            <v>100m</v>
          </cell>
          <cell r="G5398">
            <v>1732500</v>
          </cell>
          <cell r="H5398">
            <v>10373281.82</v>
          </cell>
          <cell r="I5398">
            <v>0</v>
          </cell>
        </row>
        <row r="5399">
          <cell r="C5399" t="str">
            <v>a.) Vật liệu</v>
          </cell>
        </row>
        <row r="5400">
          <cell r="B5400" t="str">
            <v>018</v>
          </cell>
          <cell r="C5400" t="str">
            <v>Côliê</v>
          </cell>
          <cell r="D5400" t="str">
            <v>cái</v>
          </cell>
          <cell r="E5400">
            <v>100</v>
          </cell>
          <cell r="F5400">
            <v>15000</v>
          </cell>
          <cell r="G5400">
            <v>1500000</v>
          </cell>
        </row>
        <row r="5401">
          <cell r="B5401" t="str">
            <v>012</v>
          </cell>
          <cell r="C5401" t="str">
            <v>Bu lông Ø6x60</v>
          </cell>
          <cell r="D5401" t="str">
            <v>cái</v>
          </cell>
          <cell r="E5401">
            <v>100</v>
          </cell>
          <cell r="F5401">
            <v>1500</v>
          </cell>
          <cell r="G5401">
            <v>150000</v>
          </cell>
        </row>
        <row r="5402">
          <cell r="B5402" t="str">
            <v>VLK</v>
          </cell>
          <cell r="C5402" t="str">
            <v>Vật liệu khác</v>
          </cell>
          <cell r="D5402" t="str">
            <v>%</v>
          </cell>
          <cell r="E5402">
            <v>5</v>
          </cell>
          <cell r="G5402">
            <v>82500</v>
          </cell>
        </row>
        <row r="5403">
          <cell r="C5403" t="str">
            <v>b.) Nhân công</v>
          </cell>
        </row>
        <row r="5404">
          <cell r="B5404" t="str">
            <v>NC3,5_N2</v>
          </cell>
          <cell r="C5404" t="str">
            <v>Nhân công 3,5/7_nhóm 2</v>
          </cell>
          <cell r="D5404" t="str">
            <v>công</v>
          </cell>
          <cell r="E5404">
            <v>36.74</v>
          </cell>
          <cell r="F5404">
            <v>282343</v>
          </cell>
          <cell r="H5404">
            <v>10373281.82</v>
          </cell>
        </row>
        <row r="5405">
          <cell r="B5405" t="str">
            <v>D4.1204</v>
          </cell>
          <cell r="C5405" t="str">
            <v>Lắp đặt ống thép bảo vệ cáp, đường kính ống &lt;= 100mm</v>
          </cell>
          <cell r="D5405" t="str">
            <v>100m</v>
          </cell>
          <cell r="G5405">
            <v>1732500</v>
          </cell>
          <cell r="H5405">
            <v>11996754.07</v>
          </cell>
          <cell r="I5405">
            <v>0</v>
          </cell>
        </row>
        <row r="5406">
          <cell r="C5406" t="str">
            <v>a.) Vật liệu</v>
          </cell>
        </row>
        <row r="5407">
          <cell r="B5407" t="str">
            <v>018</v>
          </cell>
          <cell r="C5407" t="str">
            <v>Côliê</v>
          </cell>
          <cell r="D5407" t="str">
            <v>cái</v>
          </cell>
          <cell r="E5407">
            <v>100</v>
          </cell>
          <cell r="F5407">
            <v>15000</v>
          </cell>
          <cell r="G5407">
            <v>1500000</v>
          </cell>
        </row>
        <row r="5408">
          <cell r="B5408" t="str">
            <v>012</v>
          </cell>
          <cell r="C5408" t="str">
            <v>Bu lông Ø6x60</v>
          </cell>
          <cell r="D5408" t="str">
            <v>cái</v>
          </cell>
          <cell r="E5408">
            <v>100</v>
          </cell>
          <cell r="F5408">
            <v>1500</v>
          </cell>
          <cell r="G5408">
            <v>150000</v>
          </cell>
        </row>
        <row r="5409">
          <cell r="B5409" t="str">
            <v>VLK</v>
          </cell>
          <cell r="C5409" t="str">
            <v>Vật liệu khác</v>
          </cell>
          <cell r="D5409" t="str">
            <v>%</v>
          </cell>
          <cell r="E5409">
            <v>5</v>
          </cell>
          <cell r="G5409">
            <v>82500</v>
          </cell>
        </row>
        <row r="5410">
          <cell r="C5410" t="str">
            <v>b.) Nhân công</v>
          </cell>
        </row>
        <row r="5411">
          <cell r="B5411" t="str">
            <v>NC3,5_N2</v>
          </cell>
          <cell r="C5411" t="str">
            <v>Nhân công 3,5/7_nhóm 2</v>
          </cell>
          <cell r="D5411" t="str">
            <v>công</v>
          </cell>
          <cell r="E5411">
            <v>42.49</v>
          </cell>
          <cell r="F5411">
            <v>282343</v>
          </cell>
          <cell r="H5411">
            <v>11996754.07</v>
          </cell>
        </row>
        <row r="5412">
          <cell r="B5412" t="str">
            <v>D4.1205</v>
          </cell>
          <cell r="C5412" t="str">
            <v>Lắp đặt ống thép bảo vệ cáp, đường kính ống &gt; 100mm</v>
          </cell>
          <cell r="D5412" t="str">
            <v>100m</v>
          </cell>
          <cell r="G5412">
            <v>1732500</v>
          </cell>
          <cell r="H5412">
            <v>13916686.470000001</v>
          </cell>
          <cell r="I5412">
            <v>0</v>
          </cell>
        </row>
        <row r="5413">
          <cell r="C5413" t="str">
            <v>a.) Vật liệu</v>
          </cell>
        </row>
        <row r="5414">
          <cell r="B5414" t="str">
            <v>018</v>
          </cell>
          <cell r="C5414" t="str">
            <v>Côliê</v>
          </cell>
          <cell r="D5414" t="str">
            <v>cái</v>
          </cell>
          <cell r="E5414">
            <v>100</v>
          </cell>
          <cell r="F5414">
            <v>15000</v>
          </cell>
          <cell r="G5414">
            <v>1500000</v>
          </cell>
        </row>
        <row r="5415">
          <cell r="B5415" t="str">
            <v>012</v>
          </cell>
          <cell r="C5415" t="str">
            <v>Bu lông Ø6x60</v>
          </cell>
          <cell r="D5415" t="str">
            <v>cái</v>
          </cell>
          <cell r="E5415">
            <v>100</v>
          </cell>
          <cell r="F5415">
            <v>1500</v>
          </cell>
          <cell r="G5415">
            <v>150000</v>
          </cell>
        </row>
        <row r="5416">
          <cell r="B5416" t="str">
            <v>VLK</v>
          </cell>
          <cell r="C5416" t="str">
            <v>Vật liệu khác</v>
          </cell>
          <cell r="D5416" t="str">
            <v>%</v>
          </cell>
          <cell r="E5416">
            <v>5</v>
          </cell>
          <cell r="G5416">
            <v>82500</v>
          </cell>
        </row>
        <row r="5417">
          <cell r="C5417" t="str">
            <v>b.) Nhân công</v>
          </cell>
        </row>
        <row r="5418">
          <cell r="B5418" t="str">
            <v>NC3,5_N2</v>
          </cell>
          <cell r="C5418" t="str">
            <v>Nhân công 3,5/7_nhóm 2</v>
          </cell>
          <cell r="D5418" t="str">
            <v>công</v>
          </cell>
          <cell r="E5418">
            <v>49.29</v>
          </cell>
          <cell r="F5418">
            <v>282343</v>
          </cell>
          <cell r="H5418">
            <v>13916686.470000001</v>
          </cell>
        </row>
        <row r="5419">
          <cell r="B5419" t="str">
            <v>D4.1301</v>
          </cell>
          <cell r="C5419" t="str">
            <v>Lắp đặt ống bảo vệ cáp qua đường, ống gang miệng bát, đường kính trong của ống &lt;= 120mm</v>
          </cell>
          <cell r="D5419" t="str">
            <v>100m</v>
          </cell>
          <cell r="G5419">
            <v>1150582.0947272726</v>
          </cell>
          <cell r="H5419">
            <v>4624778.34</v>
          </cell>
          <cell r="I5419">
            <v>0</v>
          </cell>
        </row>
        <row r="5420">
          <cell r="C5420" t="str">
            <v>a.) Vật liệu</v>
          </cell>
        </row>
        <row r="5421">
          <cell r="B5421" t="str">
            <v>106</v>
          </cell>
          <cell r="C5421" t="str">
            <v>Sơn</v>
          </cell>
          <cell r="D5421" t="str">
            <v>kg</v>
          </cell>
          <cell r="E5421">
            <v>8</v>
          </cell>
          <cell r="F5421">
            <v>113636</v>
          </cell>
          <cell r="G5421">
            <v>909088</v>
          </cell>
        </row>
        <row r="5422">
          <cell r="B5422" t="str">
            <v>040</v>
          </cell>
          <cell r="C5422" t="str">
            <v>Giẻ lau</v>
          </cell>
          <cell r="D5422" t="str">
            <v>kg</v>
          </cell>
          <cell r="E5422">
            <v>1.5</v>
          </cell>
          <cell r="F5422">
            <v>5000</v>
          </cell>
          <cell r="G5422">
            <v>7500</v>
          </cell>
        </row>
        <row r="5423">
          <cell r="B5423" t="str">
            <v>XM-1</v>
          </cell>
          <cell r="C5423" t="str">
            <v>Xi măng PC30</v>
          </cell>
          <cell r="D5423" t="str">
            <v>kg</v>
          </cell>
          <cell r="E5423">
            <v>12</v>
          </cell>
          <cell r="F5423">
            <v>1270.3412272727273</v>
          </cell>
          <cell r="G5423">
            <v>15244.094727272728</v>
          </cell>
        </row>
        <row r="5424">
          <cell r="B5424" t="str">
            <v>001</v>
          </cell>
          <cell r="C5424" t="str">
            <v>Amiăng</v>
          </cell>
          <cell r="D5424" t="str">
            <v>kg</v>
          </cell>
          <cell r="E5424">
            <v>6.25</v>
          </cell>
          <cell r="F5424">
            <v>35000</v>
          </cell>
          <cell r="G5424">
            <v>218750</v>
          </cell>
        </row>
        <row r="5425">
          <cell r="C5425" t="str">
            <v>b.) Nhân công</v>
          </cell>
        </row>
        <row r="5426">
          <cell r="B5426" t="str">
            <v>NC3,5_N2</v>
          </cell>
          <cell r="C5426" t="str">
            <v>Nhân công 3,5/7_nhóm 2</v>
          </cell>
          <cell r="D5426" t="str">
            <v>công</v>
          </cell>
          <cell r="E5426">
            <v>16.38</v>
          </cell>
          <cell r="F5426">
            <v>282343</v>
          </cell>
          <cell r="H5426">
            <v>4624778.34</v>
          </cell>
        </row>
        <row r="5427">
          <cell r="B5427" t="str">
            <v>D4.1302</v>
          </cell>
          <cell r="C5427" t="str">
            <v>Lắp đặt ống bảo vệ cáp qua đường, ống gang miệng bát, đường kính trong của ống &lt;= 220mm</v>
          </cell>
          <cell r="D5427" t="str">
            <v>100m</v>
          </cell>
          <cell r="G5427">
            <v>1929979.4596363637</v>
          </cell>
          <cell r="H5427">
            <v>6324483.1999999993</v>
          </cell>
          <cell r="I5427">
            <v>0</v>
          </cell>
        </row>
        <row r="5428">
          <cell r="C5428" t="str">
            <v>a.) Vật liệu</v>
          </cell>
        </row>
        <row r="5429">
          <cell r="B5429" t="str">
            <v>106</v>
          </cell>
          <cell r="C5429" t="str">
            <v>Sơn</v>
          </cell>
          <cell r="D5429" t="str">
            <v>kg</v>
          </cell>
          <cell r="E5429">
            <v>14</v>
          </cell>
          <cell r="F5429">
            <v>113636</v>
          </cell>
          <cell r="G5429">
            <v>1590904</v>
          </cell>
        </row>
        <row r="5430">
          <cell r="B5430" t="str">
            <v>040</v>
          </cell>
          <cell r="C5430" t="str">
            <v>Giẻ lau</v>
          </cell>
          <cell r="D5430" t="str">
            <v>kg</v>
          </cell>
          <cell r="E5430">
            <v>2.5</v>
          </cell>
          <cell r="F5430">
            <v>5000</v>
          </cell>
          <cell r="G5430">
            <v>12500</v>
          </cell>
        </row>
        <row r="5431">
          <cell r="B5431" t="str">
            <v>XM-1</v>
          </cell>
          <cell r="C5431" t="str">
            <v>Xi măng PC30</v>
          </cell>
          <cell r="D5431" t="str">
            <v>kg</v>
          </cell>
          <cell r="E5431">
            <v>16</v>
          </cell>
          <cell r="F5431">
            <v>1270.3412272727273</v>
          </cell>
          <cell r="G5431">
            <v>20325.459636363637</v>
          </cell>
        </row>
        <row r="5432">
          <cell r="B5432" t="str">
            <v>001</v>
          </cell>
          <cell r="C5432" t="str">
            <v>Amiăng</v>
          </cell>
          <cell r="D5432" t="str">
            <v>kg</v>
          </cell>
          <cell r="E5432">
            <v>8.75</v>
          </cell>
          <cell r="F5432">
            <v>35000</v>
          </cell>
          <cell r="G5432">
            <v>306250</v>
          </cell>
        </row>
        <row r="5433">
          <cell r="C5433" t="str">
            <v>b.) Nhân công</v>
          </cell>
        </row>
        <row r="5434">
          <cell r="B5434" t="str">
            <v>NC3,5_N2</v>
          </cell>
          <cell r="C5434" t="str">
            <v>Nhân công 3,5/7_nhóm 2</v>
          </cell>
          <cell r="D5434" t="str">
            <v>công</v>
          </cell>
          <cell r="E5434">
            <v>22.4</v>
          </cell>
          <cell r="F5434">
            <v>282343</v>
          </cell>
          <cell r="H5434">
            <v>6324483.1999999993</v>
          </cell>
        </row>
        <row r="5435">
          <cell r="B5435" t="str">
            <v>D4.1303</v>
          </cell>
          <cell r="C5435" t="str">
            <v>Lắp đặt ống bảo vệ cáp qua đường, ống bê tông, đường kính trong của ống &lt;= 150mm</v>
          </cell>
          <cell r="D5435" t="str">
            <v>100m</v>
          </cell>
          <cell r="G5435">
            <v>470797.80681818182</v>
          </cell>
          <cell r="H5435">
            <v>10870205.5</v>
          </cell>
          <cell r="I5435">
            <v>0</v>
          </cell>
        </row>
        <row r="5436">
          <cell r="C5436" t="str">
            <v>a.) Vật liệu</v>
          </cell>
        </row>
        <row r="5437">
          <cell r="B5437" t="str">
            <v>XM-1</v>
          </cell>
          <cell r="C5437" t="str">
            <v>Xi măng PC30</v>
          </cell>
          <cell r="D5437" t="str">
            <v>kg</v>
          </cell>
          <cell r="E5437">
            <v>250</v>
          </cell>
          <cell r="F5437">
            <v>1270.3412272727273</v>
          </cell>
          <cell r="G5437">
            <v>317585.30681818182</v>
          </cell>
        </row>
        <row r="5438">
          <cell r="B5438" t="str">
            <v>CV-1</v>
          </cell>
          <cell r="C5438" t="str">
            <v>Cát vàng</v>
          </cell>
          <cell r="D5438" t="str">
            <v>m3</v>
          </cell>
          <cell r="E5438">
            <v>0.5</v>
          </cell>
          <cell r="F5438">
            <v>306425</v>
          </cell>
          <cell r="G5438">
            <v>153212.5</v>
          </cell>
        </row>
        <row r="5439">
          <cell r="C5439" t="str">
            <v>b.) Nhân công</v>
          </cell>
        </row>
        <row r="5440">
          <cell r="B5440" t="str">
            <v>NC3,5_N2</v>
          </cell>
          <cell r="C5440" t="str">
            <v>Nhân công 3,5/7_nhóm 2</v>
          </cell>
          <cell r="D5440" t="str">
            <v>công</v>
          </cell>
          <cell r="E5440">
            <v>38.5</v>
          </cell>
          <cell r="F5440">
            <v>282343</v>
          </cell>
          <cell r="H5440">
            <v>10870205.5</v>
          </cell>
        </row>
        <row r="5441">
          <cell r="B5441" t="str">
            <v>D4.1304</v>
          </cell>
          <cell r="C5441" t="str">
            <v>Lắp đặt ống bảo vệ cáp qua đường, ống bê tông, đường kính trong của ống &lt;= 250mm</v>
          </cell>
          <cell r="D5441" t="str">
            <v>100m</v>
          </cell>
          <cell r="G5441">
            <v>721517.96022727271</v>
          </cell>
          <cell r="H5441">
            <v>13834807</v>
          </cell>
          <cell r="I5441">
            <v>0</v>
          </cell>
        </row>
        <row r="5442">
          <cell r="C5442" t="str">
            <v>a.) Vật liệu</v>
          </cell>
        </row>
        <row r="5443">
          <cell r="B5443" t="str">
            <v>XM-1</v>
          </cell>
          <cell r="C5443" t="str">
            <v>Xi măng PC30</v>
          </cell>
          <cell r="D5443" t="str">
            <v>kg</v>
          </cell>
          <cell r="E5443">
            <v>375</v>
          </cell>
          <cell r="F5443">
            <v>1270.3412272727273</v>
          </cell>
          <cell r="G5443">
            <v>476377.96022727276</v>
          </cell>
        </row>
        <row r="5444">
          <cell r="B5444" t="str">
            <v>CV-1</v>
          </cell>
          <cell r="C5444" t="str">
            <v>Cát vàng</v>
          </cell>
          <cell r="D5444" t="str">
            <v>m3</v>
          </cell>
          <cell r="E5444">
            <v>0.8</v>
          </cell>
          <cell r="F5444">
            <v>306425</v>
          </cell>
          <cell r="G5444">
            <v>245140</v>
          </cell>
        </row>
        <row r="5445">
          <cell r="C5445" t="str">
            <v>b.) Nhân công</v>
          </cell>
        </row>
        <row r="5446">
          <cell r="B5446" t="str">
            <v>NC3,5_N2</v>
          </cell>
          <cell r="C5446" t="str">
            <v>Nhân công 3,5/7_nhóm 2</v>
          </cell>
          <cell r="D5446" t="str">
            <v>công</v>
          </cell>
          <cell r="E5446">
            <v>49</v>
          </cell>
          <cell r="F5446">
            <v>282343</v>
          </cell>
          <cell r="H5446">
            <v>13834807</v>
          </cell>
        </row>
        <row r="5447">
          <cell r="B5447" t="str">
            <v>D4.1401</v>
          </cell>
          <cell r="C5447" t="str">
            <v>Lắp đặt ống nhựa bảo vệ cáp, đường kính &lt;= 15mm</v>
          </cell>
          <cell r="D5447" t="str">
            <v>100m</v>
          </cell>
          <cell r="G5447">
            <v>3762.5</v>
          </cell>
          <cell r="H5447">
            <v>2823430</v>
          </cell>
          <cell r="I5447">
            <v>0</v>
          </cell>
        </row>
        <row r="5448">
          <cell r="C5448" t="str">
            <v>a.) Vật liệu</v>
          </cell>
        </row>
        <row r="5449">
          <cell r="B5449" t="str">
            <v>070</v>
          </cell>
          <cell r="C5449" t="str">
            <v>Ống nhựa D≤15</v>
          </cell>
          <cell r="D5449" t="str">
            <v>m</v>
          </cell>
          <cell r="E5449">
            <v>100.5</v>
          </cell>
          <cell r="F5449">
            <v>0</v>
          </cell>
          <cell r="G5449">
            <v>0</v>
          </cell>
        </row>
        <row r="5450">
          <cell r="B5450" t="str">
            <v>049</v>
          </cell>
          <cell r="C5450" t="str">
            <v>Măng sông D≤15</v>
          </cell>
          <cell r="D5450" t="str">
            <v>cái</v>
          </cell>
          <cell r="E5450">
            <v>12</v>
          </cell>
          <cell r="F5450">
            <v>0</v>
          </cell>
          <cell r="G5450">
            <v>0</v>
          </cell>
        </row>
        <row r="5451">
          <cell r="B5451" t="str">
            <v>020</v>
          </cell>
          <cell r="C5451" t="str">
            <v>Cồn công nghiệp</v>
          </cell>
          <cell r="D5451" t="str">
            <v>kg</v>
          </cell>
          <cell r="E5451">
            <v>1.0999999999999999E-2</v>
          </cell>
          <cell r="F5451">
            <v>9500</v>
          </cell>
          <cell r="G5451">
            <v>104.5</v>
          </cell>
        </row>
        <row r="5452">
          <cell r="B5452" t="str">
            <v>066</v>
          </cell>
          <cell r="C5452" t="str">
            <v>Nhựa dán</v>
          </cell>
          <cell r="D5452" t="str">
            <v>kg</v>
          </cell>
          <cell r="E5452">
            <v>3.1E-2</v>
          </cell>
          <cell r="F5452">
            <v>118000</v>
          </cell>
          <cell r="G5452">
            <v>3658</v>
          </cell>
        </row>
        <row r="5453">
          <cell r="B5453" t="str">
            <v>VLK</v>
          </cell>
          <cell r="C5453" t="str">
            <v>Vật liệu khác</v>
          </cell>
          <cell r="D5453" t="str">
            <v>%</v>
          </cell>
          <cell r="E5453">
            <v>0.01</v>
          </cell>
          <cell r="G5453">
            <v>0</v>
          </cell>
        </row>
        <row r="5454">
          <cell r="C5454" t="str">
            <v>b.) Nhân công</v>
          </cell>
        </row>
        <row r="5455">
          <cell r="B5455" t="str">
            <v>NC3,5_N2</v>
          </cell>
          <cell r="C5455" t="str">
            <v>Nhân công 3,5/7_nhóm 2</v>
          </cell>
          <cell r="D5455" t="str">
            <v>công</v>
          </cell>
          <cell r="E5455">
            <v>10</v>
          </cell>
          <cell r="F5455">
            <v>282343</v>
          </cell>
          <cell r="H5455">
            <v>2823430</v>
          </cell>
        </row>
        <row r="5456">
          <cell r="B5456" t="str">
            <v>D4.1402</v>
          </cell>
          <cell r="C5456" t="str">
            <v>Lắp đặt ống nhựa bảo vệ cáp, đường kính &lt;= 20mm</v>
          </cell>
          <cell r="D5456" t="str">
            <v>100m</v>
          </cell>
          <cell r="G5456">
            <v>5099.5</v>
          </cell>
          <cell r="H5456">
            <v>2964601.5</v>
          </cell>
          <cell r="I5456">
            <v>0</v>
          </cell>
        </row>
        <row r="5457">
          <cell r="C5457" t="str">
            <v>a.) Vật liệu</v>
          </cell>
        </row>
        <row r="5458">
          <cell r="B5458" t="str">
            <v>071</v>
          </cell>
          <cell r="C5458" t="str">
            <v>Ống nhựa D≤20</v>
          </cell>
          <cell r="D5458" t="str">
            <v>m</v>
          </cell>
          <cell r="E5458">
            <v>100.5</v>
          </cell>
          <cell r="F5458">
            <v>0</v>
          </cell>
          <cell r="G5458">
            <v>0</v>
          </cell>
        </row>
        <row r="5459">
          <cell r="B5459" t="str">
            <v>050</v>
          </cell>
          <cell r="C5459" t="str">
            <v>Măng sông D≤20</v>
          </cell>
          <cell r="D5459" t="str">
            <v>cái</v>
          </cell>
          <cell r="E5459">
            <v>12</v>
          </cell>
          <cell r="F5459">
            <v>0</v>
          </cell>
          <cell r="G5459">
            <v>0</v>
          </cell>
        </row>
        <row r="5460">
          <cell r="B5460" t="str">
            <v>020</v>
          </cell>
          <cell r="C5460" t="str">
            <v>Cồn công nghiệp</v>
          </cell>
          <cell r="D5460" t="str">
            <v>kg</v>
          </cell>
          <cell r="E5460">
            <v>1.4999999999999999E-2</v>
          </cell>
          <cell r="F5460">
            <v>9500</v>
          </cell>
          <cell r="G5460">
            <v>142.5</v>
          </cell>
        </row>
        <row r="5461">
          <cell r="B5461" t="str">
            <v>066</v>
          </cell>
          <cell r="C5461" t="str">
            <v>Nhựa dán</v>
          </cell>
          <cell r="D5461" t="str">
            <v>kg</v>
          </cell>
          <cell r="E5461">
            <v>4.2000000000000003E-2</v>
          </cell>
          <cell r="F5461">
            <v>118000</v>
          </cell>
          <cell r="G5461">
            <v>4956</v>
          </cell>
        </row>
        <row r="5462">
          <cell r="B5462" t="str">
            <v>VLK</v>
          </cell>
          <cell r="C5462" t="str">
            <v>Vật liệu khác</v>
          </cell>
          <cell r="D5462" t="str">
            <v>%</v>
          </cell>
          <cell r="E5462">
            <v>0.01</v>
          </cell>
          <cell r="G5462">
            <v>1</v>
          </cell>
        </row>
        <row r="5463">
          <cell r="C5463" t="str">
            <v>b.) Nhân công</v>
          </cell>
        </row>
        <row r="5464">
          <cell r="B5464" t="str">
            <v>NC3,5_N2</v>
          </cell>
          <cell r="C5464" t="str">
            <v>Nhân công 3,5/7_nhóm 2</v>
          </cell>
          <cell r="D5464" t="str">
            <v>công</v>
          </cell>
          <cell r="E5464">
            <v>10.5</v>
          </cell>
          <cell r="F5464">
            <v>282343</v>
          </cell>
          <cell r="H5464">
            <v>2964601.5</v>
          </cell>
        </row>
        <row r="5465">
          <cell r="B5465" t="str">
            <v>D4.1403</v>
          </cell>
          <cell r="C5465" t="str">
            <v>Lắp đặt ống nhựa bảo vệ cáp, đường kính &lt;= 25mm</v>
          </cell>
          <cell r="D5465" t="str">
            <v>100m</v>
          </cell>
          <cell r="G5465">
            <v>6308</v>
          </cell>
          <cell r="H5465">
            <v>3021070.0999999996</v>
          </cell>
          <cell r="I5465">
            <v>0</v>
          </cell>
        </row>
        <row r="5466">
          <cell r="C5466" t="str">
            <v>a.) Vật liệu</v>
          </cell>
        </row>
        <row r="5467">
          <cell r="B5467" t="str">
            <v>072</v>
          </cell>
          <cell r="C5467" t="str">
            <v>Ống nhựa D≤25</v>
          </cell>
          <cell r="D5467" t="str">
            <v>m</v>
          </cell>
          <cell r="E5467">
            <v>100.5</v>
          </cell>
          <cell r="F5467">
            <v>0</v>
          </cell>
          <cell r="G5467">
            <v>0</v>
          </cell>
        </row>
        <row r="5468">
          <cell r="B5468" t="str">
            <v>051</v>
          </cell>
          <cell r="C5468" t="str">
            <v>Măng sông D≤25</v>
          </cell>
          <cell r="D5468" t="str">
            <v>cái</v>
          </cell>
          <cell r="E5468">
            <v>12</v>
          </cell>
          <cell r="F5468">
            <v>0</v>
          </cell>
          <cell r="G5468">
            <v>0</v>
          </cell>
        </row>
        <row r="5469">
          <cell r="B5469" t="str">
            <v>020</v>
          </cell>
          <cell r="C5469" t="str">
            <v>Cồn công nghiệp</v>
          </cell>
          <cell r="D5469" t="str">
            <v>kg</v>
          </cell>
          <cell r="E5469">
            <v>1.7999999999999999E-2</v>
          </cell>
          <cell r="F5469">
            <v>9500</v>
          </cell>
          <cell r="G5469">
            <v>171</v>
          </cell>
        </row>
        <row r="5470">
          <cell r="B5470" t="str">
            <v>066</v>
          </cell>
          <cell r="C5470" t="str">
            <v>Nhựa dán</v>
          </cell>
          <cell r="D5470" t="str">
            <v>kg</v>
          </cell>
          <cell r="E5470">
            <v>5.1999999999999998E-2</v>
          </cell>
          <cell r="F5470">
            <v>118000</v>
          </cell>
          <cell r="G5470">
            <v>6136</v>
          </cell>
        </row>
        <row r="5471">
          <cell r="B5471" t="str">
            <v>VLK</v>
          </cell>
          <cell r="C5471" t="str">
            <v>Vật liệu khác</v>
          </cell>
          <cell r="D5471" t="str">
            <v>%</v>
          </cell>
          <cell r="E5471">
            <v>0.01</v>
          </cell>
          <cell r="G5471">
            <v>1</v>
          </cell>
        </row>
        <row r="5472">
          <cell r="C5472" t="str">
            <v>b.) Nhân công</v>
          </cell>
        </row>
        <row r="5473">
          <cell r="B5473" t="str">
            <v>NC3,5_N2</v>
          </cell>
          <cell r="C5473" t="str">
            <v>Nhân công 3,5/7_nhóm 2</v>
          </cell>
          <cell r="D5473" t="str">
            <v>công</v>
          </cell>
          <cell r="E5473">
            <v>10.7</v>
          </cell>
          <cell r="F5473">
            <v>282343</v>
          </cell>
          <cell r="H5473">
            <v>3021070.0999999996</v>
          </cell>
        </row>
        <row r="5474">
          <cell r="B5474" t="str">
            <v>D4.1404</v>
          </cell>
          <cell r="C5474" t="str">
            <v>Lắp đặt ống nhựa bảo vệ cáp, đường kính &lt;= 32mm</v>
          </cell>
          <cell r="D5474" t="str">
            <v>100m</v>
          </cell>
          <cell r="G5474">
            <v>10023</v>
          </cell>
          <cell r="H5474">
            <v>3105773</v>
          </cell>
          <cell r="I5474">
            <v>0</v>
          </cell>
        </row>
        <row r="5475">
          <cell r="C5475" t="str">
            <v>a.) Vật liệu</v>
          </cell>
        </row>
        <row r="5476">
          <cell r="B5476" t="str">
            <v>073</v>
          </cell>
          <cell r="C5476" t="str">
            <v>Ống nhựa D≤32</v>
          </cell>
          <cell r="D5476" t="str">
            <v>m</v>
          </cell>
          <cell r="E5476">
            <v>100.5</v>
          </cell>
          <cell r="F5476">
            <v>0</v>
          </cell>
          <cell r="G5476">
            <v>0</v>
          </cell>
        </row>
        <row r="5477">
          <cell r="B5477" t="str">
            <v>052</v>
          </cell>
          <cell r="C5477" t="str">
            <v>Măng sông D≤32</v>
          </cell>
          <cell r="D5477" t="str">
            <v>cái</v>
          </cell>
          <cell r="E5477">
            <v>12</v>
          </cell>
          <cell r="F5477">
            <v>0</v>
          </cell>
          <cell r="G5477">
            <v>0</v>
          </cell>
        </row>
        <row r="5478">
          <cell r="B5478" t="str">
            <v>020</v>
          </cell>
          <cell r="C5478" t="str">
            <v>Cồn công nghiệp</v>
          </cell>
          <cell r="D5478" t="str">
            <v>kg</v>
          </cell>
          <cell r="E5478">
            <v>2.4E-2</v>
          </cell>
          <cell r="F5478">
            <v>9500</v>
          </cell>
          <cell r="G5478">
            <v>228</v>
          </cell>
        </row>
        <row r="5479">
          <cell r="B5479" t="str">
            <v>066</v>
          </cell>
          <cell r="C5479" t="str">
            <v>Nhựa dán</v>
          </cell>
          <cell r="D5479" t="str">
            <v>kg</v>
          </cell>
          <cell r="E5479">
            <v>8.3000000000000004E-2</v>
          </cell>
          <cell r="F5479">
            <v>118000</v>
          </cell>
          <cell r="G5479">
            <v>9794</v>
          </cell>
        </row>
        <row r="5480">
          <cell r="B5480" t="str">
            <v>VLK</v>
          </cell>
          <cell r="C5480" t="str">
            <v>Vật liệu khác</v>
          </cell>
          <cell r="D5480" t="str">
            <v>%</v>
          </cell>
          <cell r="E5480">
            <v>0.01</v>
          </cell>
          <cell r="G5480">
            <v>1</v>
          </cell>
        </row>
        <row r="5481">
          <cell r="C5481" t="str">
            <v>b.) Nhân công</v>
          </cell>
        </row>
        <row r="5482">
          <cell r="B5482" t="str">
            <v>NC3,5_N2</v>
          </cell>
          <cell r="C5482" t="str">
            <v>Nhân công 3,5/7_nhóm 2</v>
          </cell>
          <cell r="D5482" t="str">
            <v>công</v>
          </cell>
          <cell r="E5482">
            <v>11</v>
          </cell>
          <cell r="F5482">
            <v>282343</v>
          </cell>
          <cell r="H5482">
            <v>3105773</v>
          </cell>
        </row>
        <row r="5483">
          <cell r="B5483" t="str">
            <v>D4.1405</v>
          </cell>
          <cell r="C5483" t="str">
            <v>Lắp đặt ống nhựa bảo vệ cáp, đường kính &lt;= 40mm</v>
          </cell>
          <cell r="D5483" t="str">
            <v>100m</v>
          </cell>
          <cell r="G5483">
            <v>10727</v>
          </cell>
          <cell r="H5483">
            <v>3896333.4000000004</v>
          </cell>
          <cell r="I5483">
            <v>0</v>
          </cell>
        </row>
        <row r="5484">
          <cell r="C5484" t="str">
            <v>a.) Vật liệu</v>
          </cell>
        </row>
        <row r="5485">
          <cell r="B5485" t="str">
            <v>074</v>
          </cell>
          <cell r="C5485" t="str">
            <v>Ống nhựa D≤40</v>
          </cell>
          <cell r="D5485" t="str">
            <v>m</v>
          </cell>
          <cell r="E5485">
            <v>100.5</v>
          </cell>
          <cell r="F5485">
            <v>0</v>
          </cell>
          <cell r="G5485">
            <v>0</v>
          </cell>
        </row>
        <row r="5486">
          <cell r="B5486" t="str">
            <v>053</v>
          </cell>
          <cell r="C5486" t="str">
            <v>Măng sông D≤40</v>
          </cell>
          <cell r="D5486" t="str">
            <v>cái</v>
          </cell>
          <cell r="E5486">
            <v>12</v>
          </cell>
          <cell r="F5486">
            <v>0</v>
          </cell>
          <cell r="G5486">
            <v>0</v>
          </cell>
        </row>
        <row r="5487">
          <cell r="B5487" t="str">
            <v>020</v>
          </cell>
          <cell r="C5487" t="str">
            <v>Cồn công nghiệp</v>
          </cell>
          <cell r="D5487" t="str">
            <v>kg</v>
          </cell>
          <cell r="E5487">
            <v>3.5999999999999997E-2</v>
          </cell>
          <cell r="F5487">
            <v>9500</v>
          </cell>
          <cell r="G5487">
            <v>342</v>
          </cell>
        </row>
        <row r="5488">
          <cell r="B5488" t="str">
            <v>066</v>
          </cell>
          <cell r="C5488" t="str">
            <v>Nhựa dán</v>
          </cell>
          <cell r="D5488" t="str">
            <v>kg</v>
          </cell>
          <cell r="E5488">
            <v>8.7999999999999995E-2</v>
          </cell>
          <cell r="F5488">
            <v>118000</v>
          </cell>
          <cell r="G5488">
            <v>10384</v>
          </cell>
        </row>
        <row r="5489">
          <cell r="B5489" t="str">
            <v>VLK</v>
          </cell>
          <cell r="C5489" t="str">
            <v>Vật liệu khác</v>
          </cell>
          <cell r="D5489" t="str">
            <v>%</v>
          </cell>
          <cell r="E5489">
            <v>0.01</v>
          </cell>
          <cell r="G5489">
            <v>1</v>
          </cell>
        </row>
        <row r="5490">
          <cell r="C5490" t="str">
            <v>b.) Nhân công</v>
          </cell>
        </row>
        <row r="5491">
          <cell r="B5491" t="str">
            <v>NC3,5_N2</v>
          </cell>
          <cell r="C5491" t="str">
            <v>Nhân công 3,5/7_nhóm 2</v>
          </cell>
          <cell r="D5491" t="str">
            <v>công</v>
          </cell>
          <cell r="E5491">
            <v>13.8</v>
          </cell>
          <cell r="F5491">
            <v>282343</v>
          </cell>
          <cell r="H5491">
            <v>3896333.4000000004</v>
          </cell>
        </row>
        <row r="5492">
          <cell r="B5492" t="str">
            <v>D4.1406</v>
          </cell>
          <cell r="C5492" t="str">
            <v>Lắp đặt ống nhựa bảo vệ cáp, đường kính &lt;= 50mm</v>
          </cell>
          <cell r="D5492" t="str">
            <v>100m</v>
          </cell>
          <cell r="G5492">
            <v>13380</v>
          </cell>
          <cell r="H5492">
            <v>3952802</v>
          </cell>
          <cell r="I5492">
            <v>0</v>
          </cell>
        </row>
        <row r="5493">
          <cell r="C5493" t="str">
            <v>a.) Vật liệu</v>
          </cell>
        </row>
        <row r="5494">
          <cell r="B5494" t="str">
            <v>075</v>
          </cell>
          <cell r="C5494" t="str">
            <v>Ống nhựa D≤50</v>
          </cell>
          <cell r="D5494" t="str">
            <v>m</v>
          </cell>
          <cell r="E5494">
            <v>100.5</v>
          </cell>
          <cell r="F5494">
            <v>0</v>
          </cell>
          <cell r="G5494">
            <v>0</v>
          </cell>
        </row>
        <row r="5495">
          <cell r="B5495" t="str">
            <v>054</v>
          </cell>
          <cell r="C5495" t="str">
            <v>Măng sông D≤50</v>
          </cell>
          <cell r="D5495" t="str">
            <v>cái</v>
          </cell>
          <cell r="E5495">
            <v>12</v>
          </cell>
          <cell r="F5495">
            <v>0</v>
          </cell>
          <cell r="G5495">
            <v>0</v>
          </cell>
        </row>
        <row r="5496">
          <cell r="B5496" t="str">
            <v>020</v>
          </cell>
          <cell r="C5496" t="str">
            <v>Cồn công nghiệp</v>
          </cell>
          <cell r="D5496" t="str">
            <v>kg</v>
          </cell>
          <cell r="E5496">
            <v>4.2000000000000003E-2</v>
          </cell>
          <cell r="F5496">
            <v>9500</v>
          </cell>
          <cell r="G5496">
            <v>399</v>
          </cell>
        </row>
        <row r="5497">
          <cell r="B5497" t="str">
            <v>066</v>
          </cell>
          <cell r="C5497" t="str">
            <v>Nhựa dán</v>
          </cell>
          <cell r="D5497" t="str">
            <v>kg</v>
          </cell>
          <cell r="E5497">
            <v>0.11</v>
          </cell>
          <cell r="F5497">
            <v>118000</v>
          </cell>
          <cell r="G5497">
            <v>12980</v>
          </cell>
        </row>
        <row r="5498">
          <cell r="B5498" t="str">
            <v>VLK</v>
          </cell>
          <cell r="C5498" t="str">
            <v>Vật liệu khác</v>
          </cell>
          <cell r="D5498" t="str">
            <v>%</v>
          </cell>
          <cell r="E5498">
            <v>0.01</v>
          </cell>
          <cell r="G5498">
            <v>1</v>
          </cell>
        </row>
        <row r="5499">
          <cell r="C5499" t="str">
            <v>b.) Nhân công</v>
          </cell>
        </row>
        <row r="5500">
          <cell r="B5500" t="str">
            <v>NC3,5_N2</v>
          </cell>
          <cell r="C5500" t="str">
            <v>Nhân công 3,5/7_nhóm 2</v>
          </cell>
          <cell r="D5500" t="str">
            <v>công</v>
          </cell>
          <cell r="E5500">
            <v>14</v>
          </cell>
          <cell r="F5500">
            <v>282343</v>
          </cell>
          <cell r="H5500">
            <v>3952802</v>
          </cell>
        </row>
        <row r="5501">
          <cell r="B5501" t="str">
            <v>D4.1407</v>
          </cell>
          <cell r="C5501" t="str">
            <v>Lắp đặt ống nhựa bảo vệ cáp, đường kính &lt;= 67mm</v>
          </cell>
          <cell r="D5501" t="str">
            <v>100m</v>
          </cell>
          <cell r="G5501">
            <v>16205</v>
          </cell>
          <cell r="H5501">
            <v>4237968.43</v>
          </cell>
          <cell r="I5501">
            <v>0</v>
          </cell>
        </row>
        <row r="5502">
          <cell r="C5502" t="str">
            <v>a.) Vật liệu</v>
          </cell>
        </row>
        <row r="5503">
          <cell r="B5503" t="str">
            <v>076</v>
          </cell>
          <cell r="C5503" t="str">
            <v>Ống nhựa D≤67</v>
          </cell>
          <cell r="D5503" t="str">
            <v>m</v>
          </cell>
          <cell r="E5503">
            <v>100.5</v>
          </cell>
          <cell r="F5503">
            <v>0</v>
          </cell>
          <cell r="G5503">
            <v>0</v>
          </cell>
        </row>
        <row r="5504">
          <cell r="B5504" t="str">
            <v>055</v>
          </cell>
          <cell r="C5504" t="str">
            <v>Măng sông D≤67</v>
          </cell>
          <cell r="D5504" t="str">
            <v>cái</v>
          </cell>
          <cell r="E5504">
            <v>12</v>
          </cell>
          <cell r="F5504">
            <v>0</v>
          </cell>
          <cell r="G5504">
            <v>0</v>
          </cell>
        </row>
        <row r="5505">
          <cell r="B5505" t="str">
            <v>020</v>
          </cell>
          <cell r="C5505" t="str">
            <v>Cồn công nghiệp</v>
          </cell>
          <cell r="D5505" t="str">
            <v>kg</v>
          </cell>
          <cell r="E5505">
            <v>6.6000000000000003E-2</v>
          </cell>
          <cell r="F5505">
            <v>9500</v>
          </cell>
          <cell r="G5505">
            <v>627</v>
          </cell>
        </row>
        <row r="5506">
          <cell r="B5506" t="str">
            <v>066</v>
          </cell>
          <cell r="C5506" t="str">
            <v>Nhựa dán</v>
          </cell>
          <cell r="D5506" t="str">
            <v>kg</v>
          </cell>
          <cell r="E5506">
            <v>0.13200000000000001</v>
          </cell>
          <cell r="F5506">
            <v>118000</v>
          </cell>
          <cell r="G5506">
            <v>15576</v>
          </cell>
        </row>
        <row r="5507">
          <cell r="B5507" t="str">
            <v>VLK</v>
          </cell>
          <cell r="C5507" t="str">
            <v>Vật liệu khác</v>
          </cell>
          <cell r="D5507" t="str">
            <v>%</v>
          </cell>
          <cell r="E5507">
            <v>0.01</v>
          </cell>
          <cell r="G5507">
            <v>2</v>
          </cell>
        </row>
        <row r="5508">
          <cell r="C5508" t="str">
            <v>b.) Nhân công</v>
          </cell>
        </row>
        <row r="5509">
          <cell r="B5509" t="str">
            <v>NC3,5_N2</v>
          </cell>
          <cell r="C5509" t="str">
            <v>Nhân công 3,5/7_nhóm 2</v>
          </cell>
          <cell r="D5509" t="str">
            <v>công</v>
          </cell>
          <cell r="E5509">
            <v>15.01</v>
          </cell>
          <cell r="F5509">
            <v>282343</v>
          </cell>
          <cell r="H5509">
            <v>4237968.43</v>
          </cell>
        </row>
        <row r="5510">
          <cell r="B5510" t="str">
            <v>D4.1408</v>
          </cell>
          <cell r="C5510" t="str">
            <v>Lắp đặt ống nhựa bảo vệ cáp, đường kính &lt;= 76mm</v>
          </cell>
          <cell r="D5510" t="str">
            <v>100m</v>
          </cell>
          <cell r="G5510">
            <v>20241.5</v>
          </cell>
          <cell r="H5510">
            <v>4805477.8600000003</v>
          </cell>
          <cell r="I5510">
            <v>0</v>
          </cell>
        </row>
        <row r="5511">
          <cell r="C5511" t="str">
            <v>a.) Vật liệu</v>
          </cell>
        </row>
        <row r="5512">
          <cell r="B5512" t="str">
            <v>077</v>
          </cell>
          <cell r="C5512" t="str">
            <v>Ống nhựa D≤76</v>
          </cell>
          <cell r="D5512" t="str">
            <v>m</v>
          </cell>
          <cell r="E5512">
            <v>100.5</v>
          </cell>
          <cell r="F5512">
            <v>0</v>
          </cell>
          <cell r="G5512">
            <v>0</v>
          </cell>
        </row>
        <row r="5513">
          <cell r="B5513" t="str">
            <v>056</v>
          </cell>
          <cell r="C5513" t="str">
            <v>Măng sông D≤76</v>
          </cell>
          <cell r="D5513" t="str">
            <v>cái</v>
          </cell>
          <cell r="E5513">
            <v>12</v>
          </cell>
          <cell r="F5513">
            <v>0</v>
          </cell>
          <cell r="G5513">
            <v>0</v>
          </cell>
        </row>
        <row r="5514">
          <cell r="B5514" t="str">
            <v>020</v>
          </cell>
          <cell r="C5514" t="str">
            <v>Cồn công nghiệp</v>
          </cell>
          <cell r="D5514" t="str">
            <v>kg</v>
          </cell>
          <cell r="E5514">
            <v>8.1000000000000003E-2</v>
          </cell>
          <cell r="F5514">
            <v>9500</v>
          </cell>
          <cell r="G5514">
            <v>769.5</v>
          </cell>
        </row>
        <row r="5515">
          <cell r="B5515" t="str">
            <v>066</v>
          </cell>
          <cell r="C5515" t="str">
            <v>Nhựa dán</v>
          </cell>
          <cell r="D5515" t="str">
            <v>kg</v>
          </cell>
          <cell r="E5515">
            <v>0.16500000000000001</v>
          </cell>
          <cell r="F5515">
            <v>118000</v>
          </cell>
          <cell r="G5515">
            <v>19470</v>
          </cell>
        </row>
        <row r="5516">
          <cell r="B5516" t="str">
            <v>VLK</v>
          </cell>
          <cell r="C5516" t="str">
            <v>Vật liệu khác</v>
          </cell>
          <cell r="D5516" t="str">
            <v>%</v>
          </cell>
          <cell r="E5516">
            <v>0.01</v>
          </cell>
          <cell r="G5516">
            <v>2</v>
          </cell>
        </row>
        <row r="5517">
          <cell r="C5517" t="str">
            <v>b.) Nhân công</v>
          </cell>
        </row>
        <row r="5518">
          <cell r="B5518" t="str">
            <v>NC3,5_N2</v>
          </cell>
          <cell r="C5518" t="str">
            <v>Nhân công 3,5/7_nhóm 2</v>
          </cell>
          <cell r="D5518" t="str">
            <v>công</v>
          </cell>
          <cell r="E5518">
            <v>17.02</v>
          </cell>
          <cell r="F5518">
            <v>282343</v>
          </cell>
          <cell r="H5518">
            <v>4805477.8600000003</v>
          </cell>
        </row>
        <row r="5519">
          <cell r="B5519" t="str">
            <v>D4.1409</v>
          </cell>
          <cell r="C5519" t="str">
            <v>Lắp đặt ống nhựa bảo vệ cáp, đường kính &lt;= 89mm</v>
          </cell>
          <cell r="D5519" t="str">
            <v>100m</v>
          </cell>
          <cell r="G5519">
            <v>24042</v>
          </cell>
          <cell r="H5519">
            <v>5629919.4199999999</v>
          </cell>
          <cell r="I5519">
            <v>0</v>
          </cell>
        </row>
        <row r="5520">
          <cell r="C5520" t="str">
            <v>a.) Vật liệu</v>
          </cell>
        </row>
        <row r="5521">
          <cell r="B5521" t="str">
            <v>078</v>
          </cell>
          <cell r="C5521" t="str">
            <v>Ống nhựa D≤89</v>
          </cell>
          <cell r="D5521" t="str">
            <v>m</v>
          </cell>
          <cell r="E5521">
            <v>100.5</v>
          </cell>
          <cell r="F5521">
            <v>0</v>
          </cell>
          <cell r="G5521">
            <v>0</v>
          </cell>
        </row>
        <row r="5522">
          <cell r="B5522" t="str">
            <v>057</v>
          </cell>
          <cell r="C5522" t="str">
            <v>Măng sông D≤89</v>
          </cell>
          <cell r="D5522" t="str">
            <v>cái</v>
          </cell>
          <cell r="E5522">
            <v>12</v>
          </cell>
          <cell r="F5522">
            <v>0</v>
          </cell>
          <cell r="G5522">
            <v>0</v>
          </cell>
        </row>
        <row r="5523">
          <cell r="B5523" t="str">
            <v>020</v>
          </cell>
          <cell r="C5523" t="str">
            <v>Cồn công nghiệp</v>
          </cell>
          <cell r="D5523" t="str">
            <v>kg</v>
          </cell>
          <cell r="E5523">
            <v>9.6000000000000002E-2</v>
          </cell>
          <cell r="F5523">
            <v>9500</v>
          </cell>
          <cell r="G5523">
            <v>912</v>
          </cell>
        </row>
        <row r="5524">
          <cell r="B5524" t="str">
            <v>066</v>
          </cell>
          <cell r="C5524" t="str">
            <v>Nhựa dán</v>
          </cell>
          <cell r="D5524" t="str">
            <v>kg</v>
          </cell>
          <cell r="E5524">
            <v>0.19600000000000001</v>
          </cell>
          <cell r="F5524">
            <v>118000</v>
          </cell>
          <cell r="G5524">
            <v>23128</v>
          </cell>
        </row>
        <row r="5525">
          <cell r="B5525" t="str">
            <v>VLK</v>
          </cell>
          <cell r="C5525" t="str">
            <v>Vật liệu khác</v>
          </cell>
          <cell r="D5525" t="str">
            <v>%</v>
          </cell>
          <cell r="E5525">
            <v>0.01</v>
          </cell>
          <cell r="G5525">
            <v>2</v>
          </cell>
        </row>
        <row r="5526">
          <cell r="C5526" t="str">
            <v>b.) Nhân công</v>
          </cell>
        </row>
        <row r="5527">
          <cell r="B5527" t="str">
            <v>NC3,5_N2</v>
          </cell>
          <cell r="C5527" t="str">
            <v>Nhân công 3,5/7_nhóm 2</v>
          </cell>
          <cell r="D5527" t="str">
            <v>công</v>
          </cell>
          <cell r="E5527">
            <v>19.940000000000001</v>
          </cell>
          <cell r="F5527">
            <v>282343</v>
          </cell>
          <cell r="H5527">
            <v>5629919.4199999999</v>
          </cell>
        </row>
        <row r="5528">
          <cell r="B5528" t="str">
            <v>D4.1410</v>
          </cell>
          <cell r="C5528" t="str">
            <v>Lắp đặt ống nhựa bảo vệ cáp, đường kính &lt;= 100mm</v>
          </cell>
          <cell r="D5528" t="str">
            <v>100m</v>
          </cell>
          <cell r="G5528">
            <v>27103</v>
          </cell>
          <cell r="H5528">
            <v>6008259.04</v>
          </cell>
          <cell r="I5528">
            <v>0</v>
          </cell>
        </row>
        <row r="5529">
          <cell r="C5529" t="str">
            <v>a.) Vật liệu</v>
          </cell>
        </row>
        <row r="5530">
          <cell r="B5530" t="str">
            <v>068</v>
          </cell>
          <cell r="C5530" t="str">
            <v>Ống nhựa D≤100</v>
          </cell>
          <cell r="D5530" t="str">
            <v>m</v>
          </cell>
          <cell r="E5530">
            <v>100.5</v>
          </cell>
          <cell r="F5530">
            <v>0</v>
          </cell>
          <cell r="G5530">
            <v>0</v>
          </cell>
        </row>
        <row r="5531">
          <cell r="B5531" t="str">
            <v>058</v>
          </cell>
          <cell r="C5531" t="str">
            <v>Măng sông D≤100</v>
          </cell>
          <cell r="D5531" t="str">
            <v>cái</v>
          </cell>
          <cell r="E5531">
            <v>12</v>
          </cell>
          <cell r="F5531">
            <v>0</v>
          </cell>
          <cell r="G5531">
            <v>0</v>
          </cell>
        </row>
        <row r="5532">
          <cell r="B5532" t="str">
            <v>020</v>
          </cell>
          <cell r="C5532" t="str">
            <v>Cồn công nghiệp</v>
          </cell>
          <cell r="D5532" t="str">
            <v>kg</v>
          </cell>
          <cell r="E5532">
            <v>0.12</v>
          </cell>
          <cell r="F5532">
            <v>9500</v>
          </cell>
          <cell r="G5532">
            <v>1140</v>
          </cell>
        </row>
        <row r="5533">
          <cell r="B5533" t="str">
            <v>066</v>
          </cell>
          <cell r="C5533" t="str">
            <v>Nhựa dán</v>
          </cell>
          <cell r="D5533" t="str">
            <v>kg</v>
          </cell>
          <cell r="E5533">
            <v>0.22</v>
          </cell>
          <cell r="F5533">
            <v>118000</v>
          </cell>
          <cell r="G5533">
            <v>25960</v>
          </cell>
        </row>
        <row r="5534">
          <cell r="B5534" t="str">
            <v>VLK</v>
          </cell>
          <cell r="C5534" t="str">
            <v>Vật liệu khác</v>
          </cell>
          <cell r="D5534" t="str">
            <v>%</v>
          </cell>
          <cell r="E5534">
            <v>0.01</v>
          </cell>
          <cell r="G5534">
            <v>3</v>
          </cell>
        </row>
        <row r="5535">
          <cell r="C5535" t="str">
            <v>b.) Nhân công</v>
          </cell>
        </row>
        <row r="5536">
          <cell r="B5536" t="str">
            <v>NC3,5_N2</v>
          </cell>
          <cell r="C5536" t="str">
            <v>Nhân công 3,5/7_nhóm 2</v>
          </cell>
          <cell r="D5536" t="str">
            <v>công</v>
          </cell>
          <cell r="E5536">
            <v>21.28</v>
          </cell>
          <cell r="F5536">
            <v>282343</v>
          </cell>
          <cell r="H5536">
            <v>6008259.04</v>
          </cell>
        </row>
        <row r="5537">
          <cell r="B5537" t="str">
            <v>D4.1411</v>
          </cell>
          <cell r="C5537" t="str">
            <v>Lắp đặt ống nhựa bảo vệ cáp, đường kính &lt;= 110mm</v>
          </cell>
          <cell r="D5537" t="str">
            <v>100m</v>
          </cell>
          <cell r="G5537">
            <v>29577</v>
          </cell>
          <cell r="H5537">
            <v>6609649.6299999999</v>
          </cell>
          <cell r="I5537">
            <v>0</v>
          </cell>
        </row>
        <row r="5538">
          <cell r="C5538" t="str">
            <v>a.) Vật liệu</v>
          </cell>
        </row>
        <row r="5539">
          <cell r="B5539" t="str">
            <v>069</v>
          </cell>
          <cell r="C5539" t="str">
            <v>Ống nhựa D≤110</v>
          </cell>
          <cell r="D5539" t="str">
            <v>m</v>
          </cell>
          <cell r="E5539">
            <v>100.5</v>
          </cell>
          <cell r="F5539">
            <v>0</v>
          </cell>
          <cell r="G5539">
            <v>0</v>
          </cell>
        </row>
        <row r="5540">
          <cell r="B5540" t="str">
            <v>059</v>
          </cell>
          <cell r="C5540" t="str">
            <v>Măng sông D≤110</v>
          </cell>
          <cell r="D5540" t="str">
            <v>cái</v>
          </cell>
          <cell r="E5540">
            <v>12</v>
          </cell>
          <cell r="F5540">
            <v>0</v>
          </cell>
          <cell r="G5540">
            <v>0</v>
          </cell>
        </row>
        <row r="5541">
          <cell r="B5541" t="str">
            <v>020</v>
          </cell>
          <cell r="C5541" t="str">
            <v>Cồn công nghiệp</v>
          </cell>
          <cell r="D5541" t="str">
            <v>kg</v>
          </cell>
          <cell r="E5541">
            <v>0.13200000000000001</v>
          </cell>
          <cell r="F5541">
            <v>9500</v>
          </cell>
          <cell r="G5541">
            <v>1254</v>
          </cell>
        </row>
        <row r="5542">
          <cell r="B5542" t="str">
            <v>066</v>
          </cell>
          <cell r="C5542" t="str">
            <v>Nhựa dán</v>
          </cell>
          <cell r="D5542" t="str">
            <v>kg</v>
          </cell>
          <cell r="E5542">
            <v>0.24</v>
          </cell>
          <cell r="F5542">
            <v>118000</v>
          </cell>
          <cell r="G5542">
            <v>28320</v>
          </cell>
        </row>
        <row r="5543">
          <cell r="B5543" t="str">
            <v>VLK</v>
          </cell>
          <cell r="C5543" t="str">
            <v>Vật liệu khác</v>
          </cell>
          <cell r="D5543" t="str">
            <v>%</v>
          </cell>
          <cell r="E5543">
            <v>0.01</v>
          </cell>
          <cell r="G5543">
            <v>3</v>
          </cell>
        </row>
        <row r="5544">
          <cell r="C5544" t="str">
            <v>b.) Nhân công</v>
          </cell>
        </row>
        <row r="5545">
          <cell r="B5545" t="str">
            <v>NC3,5_N2</v>
          </cell>
          <cell r="C5545" t="str">
            <v>Nhân công 3,5/7_nhóm 2</v>
          </cell>
          <cell r="D5545" t="str">
            <v>công</v>
          </cell>
          <cell r="E5545">
            <v>23.41</v>
          </cell>
          <cell r="F5545">
            <v>282343</v>
          </cell>
          <cell r="H5545">
            <v>6609649.6299999999</v>
          </cell>
        </row>
        <row r="5546">
          <cell r="B5546" t="str">
            <v>D4.1412</v>
          </cell>
          <cell r="C5546" t="str">
            <v>Lắp đặt ống nhựa bảo vệ cáp, đường kính &lt;= 150mm</v>
          </cell>
          <cell r="D5546" t="str">
            <v>100m</v>
          </cell>
          <cell r="G5546">
            <v>40654</v>
          </cell>
          <cell r="H5546">
            <v>8111714.3899999997</v>
          </cell>
          <cell r="I5546">
            <v>0</v>
          </cell>
        </row>
        <row r="5547">
          <cell r="C5547" t="str">
            <v>a.) Vật liệu</v>
          </cell>
        </row>
        <row r="5548">
          <cell r="B5548" t="str">
            <v>081</v>
          </cell>
          <cell r="C5548" t="str">
            <v>Ống nhựa D≤150</v>
          </cell>
          <cell r="D5548" t="str">
            <v>m</v>
          </cell>
          <cell r="E5548">
            <v>100.5</v>
          </cell>
          <cell r="F5548">
            <v>0</v>
          </cell>
          <cell r="G5548">
            <v>0</v>
          </cell>
        </row>
        <row r="5549">
          <cell r="B5549" t="str">
            <v>060</v>
          </cell>
          <cell r="C5549" t="str">
            <v>Măng sông D≤150</v>
          </cell>
          <cell r="D5549" t="str">
            <v>cái</v>
          </cell>
          <cell r="E5549">
            <v>12</v>
          </cell>
          <cell r="F5549">
            <v>0</v>
          </cell>
          <cell r="G5549">
            <v>0</v>
          </cell>
        </row>
        <row r="5550">
          <cell r="B5550" t="str">
            <v>020</v>
          </cell>
          <cell r="C5550" t="str">
            <v>Cồn công nghiệp</v>
          </cell>
          <cell r="D5550" t="str">
            <v>kg</v>
          </cell>
          <cell r="E5550">
            <v>0.18</v>
          </cell>
          <cell r="F5550">
            <v>9500</v>
          </cell>
          <cell r="G5550">
            <v>1710</v>
          </cell>
        </row>
        <row r="5551">
          <cell r="B5551" t="str">
            <v>066</v>
          </cell>
          <cell r="C5551" t="str">
            <v>Nhựa dán</v>
          </cell>
          <cell r="D5551" t="str">
            <v>kg</v>
          </cell>
          <cell r="E5551">
            <v>0.33</v>
          </cell>
          <cell r="F5551">
            <v>118000</v>
          </cell>
          <cell r="G5551">
            <v>38940</v>
          </cell>
        </row>
        <row r="5552">
          <cell r="B5552" t="str">
            <v>VLK</v>
          </cell>
          <cell r="C5552" t="str">
            <v>Vật liệu khác</v>
          </cell>
          <cell r="D5552" t="str">
            <v>%</v>
          </cell>
          <cell r="E5552">
            <v>0.01</v>
          </cell>
          <cell r="G5552">
            <v>4</v>
          </cell>
        </row>
        <row r="5553">
          <cell r="C5553" t="str">
            <v>b.) Nhân công</v>
          </cell>
        </row>
        <row r="5554">
          <cell r="B5554" t="str">
            <v>NC3,5_N2</v>
          </cell>
          <cell r="C5554" t="str">
            <v>Nhân công 3,5/7_nhóm 2</v>
          </cell>
          <cell r="D5554" t="str">
            <v>công</v>
          </cell>
          <cell r="E5554">
            <v>28.73</v>
          </cell>
          <cell r="F5554">
            <v>282343</v>
          </cell>
          <cell r="H5554">
            <v>8111714.3899999997</v>
          </cell>
        </row>
        <row r="5555">
          <cell r="B5555" t="str">
            <v>D4.1413</v>
          </cell>
          <cell r="C5555" t="str">
            <v>Lắp đặt ống nhựa bảo vệ cáp, đường kính &lt;= 200mm</v>
          </cell>
          <cell r="D5555" t="str">
            <v>100m</v>
          </cell>
          <cell r="G5555">
            <v>54205</v>
          </cell>
          <cell r="H5555">
            <v>10816560.33</v>
          </cell>
          <cell r="I5555">
            <v>0</v>
          </cell>
        </row>
        <row r="5556">
          <cell r="C5556" t="str">
            <v>a.) Vật liệu</v>
          </cell>
        </row>
        <row r="5557">
          <cell r="B5557" t="str">
            <v>082</v>
          </cell>
          <cell r="C5557" t="str">
            <v>Ống nhựa D≤200</v>
          </cell>
          <cell r="D5557" t="str">
            <v>m</v>
          </cell>
          <cell r="E5557">
            <v>100.5</v>
          </cell>
          <cell r="F5557">
            <v>0</v>
          </cell>
          <cell r="G5557">
            <v>0</v>
          </cell>
        </row>
        <row r="5558">
          <cell r="B5558" t="str">
            <v>061</v>
          </cell>
          <cell r="C5558" t="str">
            <v>Măng sông D≤200</v>
          </cell>
          <cell r="D5558" t="str">
            <v>cái</v>
          </cell>
          <cell r="E5558">
            <v>12</v>
          </cell>
          <cell r="F5558">
            <v>0</v>
          </cell>
          <cell r="G5558">
            <v>0</v>
          </cell>
        </row>
        <row r="5559">
          <cell r="B5559" t="str">
            <v>020</v>
          </cell>
          <cell r="C5559" t="str">
            <v>Cồn công nghiệp</v>
          </cell>
          <cell r="D5559" t="str">
            <v>kg</v>
          </cell>
          <cell r="E5559">
            <v>0.24</v>
          </cell>
          <cell r="F5559">
            <v>9500</v>
          </cell>
          <cell r="G5559">
            <v>2280</v>
          </cell>
        </row>
        <row r="5560">
          <cell r="B5560" t="str">
            <v>066</v>
          </cell>
          <cell r="C5560" t="str">
            <v>Nhựa dán</v>
          </cell>
          <cell r="D5560" t="str">
            <v>kg</v>
          </cell>
          <cell r="E5560">
            <v>0.44</v>
          </cell>
          <cell r="F5560">
            <v>118000</v>
          </cell>
          <cell r="G5560">
            <v>51920</v>
          </cell>
        </row>
        <row r="5561">
          <cell r="B5561" t="str">
            <v>VLK</v>
          </cell>
          <cell r="C5561" t="str">
            <v>Vật liệu khác</v>
          </cell>
          <cell r="D5561" t="str">
            <v>%</v>
          </cell>
          <cell r="E5561">
            <v>0.01</v>
          </cell>
          <cell r="G5561">
            <v>5</v>
          </cell>
        </row>
        <row r="5562">
          <cell r="C5562" t="str">
            <v>b.) Nhân công</v>
          </cell>
        </row>
        <row r="5563">
          <cell r="B5563" t="str">
            <v>NC3,5_N2</v>
          </cell>
          <cell r="C5563" t="str">
            <v>Nhân công 3,5/7_nhóm 2</v>
          </cell>
          <cell r="D5563" t="str">
            <v>công</v>
          </cell>
          <cell r="E5563">
            <v>38.31</v>
          </cell>
          <cell r="F5563">
            <v>282343</v>
          </cell>
          <cell r="H5563">
            <v>10816560.33</v>
          </cell>
        </row>
        <row r="5564">
          <cell r="B5564" t="str">
            <v>D4.1414</v>
          </cell>
          <cell r="C5564" t="str">
            <v>Lắp đặt ống nhựa bảo vệ cáp, đường kính &lt;= 250mm</v>
          </cell>
          <cell r="D5564" t="str">
            <v>100m</v>
          </cell>
          <cell r="G5564">
            <v>67757</v>
          </cell>
          <cell r="H5564">
            <v>13521406.27</v>
          </cell>
          <cell r="I5564">
            <v>0</v>
          </cell>
        </row>
        <row r="5565">
          <cell r="C5565" t="str">
            <v>a.) Vật liệu</v>
          </cell>
        </row>
        <row r="5566">
          <cell r="B5566" t="str">
            <v>083</v>
          </cell>
          <cell r="C5566" t="str">
            <v>Ống nhựa D≤250</v>
          </cell>
          <cell r="D5566" t="str">
            <v>m</v>
          </cell>
          <cell r="E5566">
            <v>100.5</v>
          </cell>
          <cell r="F5566">
            <v>0</v>
          </cell>
          <cell r="G5566">
            <v>0</v>
          </cell>
        </row>
        <row r="5567">
          <cell r="B5567" t="str">
            <v>062</v>
          </cell>
          <cell r="C5567" t="str">
            <v>Măng sông D≤250</v>
          </cell>
          <cell r="D5567" t="str">
            <v>cái</v>
          </cell>
          <cell r="E5567">
            <v>12</v>
          </cell>
          <cell r="F5567">
            <v>0</v>
          </cell>
          <cell r="G5567">
            <v>0</v>
          </cell>
        </row>
        <row r="5568">
          <cell r="B5568" t="str">
            <v>020</v>
          </cell>
          <cell r="C5568" t="str">
            <v>Cồn công nghiệp</v>
          </cell>
          <cell r="D5568" t="str">
            <v>kg</v>
          </cell>
          <cell r="E5568">
            <v>0.3</v>
          </cell>
          <cell r="F5568">
            <v>9500</v>
          </cell>
          <cell r="G5568">
            <v>2850</v>
          </cell>
        </row>
        <row r="5569">
          <cell r="B5569" t="str">
            <v>066</v>
          </cell>
          <cell r="C5569" t="str">
            <v>Nhựa dán</v>
          </cell>
          <cell r="D5569" t="str">
            <v>kg</v>
          </cell>
          <cell r="E5569">
            <v>0.55000000000000004</v>
          </cell>
          <cell r="F5569">
            <v>118000</v>
          </cell>
          <cell r="G5569">
            <v>64900.000000000007</v>
          </cell>
        </row>
        <row r="5570">
          <cell r="B5570" t="str">
            <v>VLK</v>
          </cell>
          <cell r="C5570" t="str">
            <v>Vật liệu khác</v>
          </cell>
          <cell r="D5570" t="str">
            <v>%</v>
          </cell>
          <cell r="E5570">
            <v>0.01</v>
          </cell>
          <cell r="G5570">
            <v>7</v>
          </cell>
        </row>
        <row r="5571">
          <cell r="C5571" t="str">
            <v>b.) Nhân công</v>
          </cell>
        </row>
        <row r="5572">
          <cell r="B5572" t="str">
            <v>NC3,5_N2</v>
          </cell>
          <cell r="C5572" t="str">
            <v>Nhân công 3,5/7_nhóm 2</v>
          </cell>
          <cell r="D5572" t="str">
            <v>công</v>
          </cell>
          <cell r="E5572">
            <v>47.89</v>
          </cell>
          <cell r="F5572">
            <v>282343</v>
          </cell>
          <cell r="H5572">
            <v>13521406.27</v>
          </cell>
        </row>
        <row r="5573">
          <cell r="B5573" t="str">
            <v>D4.2101</v>
          </cell>
          <cell r="C5573" t="str">
            <v>Kéo rải và lắp đặt cố định đường cáp ngầm. Trọng lượng cáp &lt;= 1kg/m</v>
          </cell>
          <cell r="D5573" t="str">
            <v>100m</v>
          </cell>
          <cell r="G5573">
            <v>9450</v>
          </cell>
          <cell r="H5573">
            <v>545553.54671052634</v>
          </cell>
          <cell r="I5573">
            <v>0</v>
          </cell>
        </row>
        <row r="5574">
          <cell r="C5574" t="str">
            <v>a.) Vật liệu</v>
          </cell>
        </row>
        <row r="5575">
          <cell r="B5575" t="str">
            <v>020</v>
          </cell>
          <cell r="C5575" t="str">
            <v>Cồn công nghiệp</v>
          </cell>
          <cell r="D5575" t="str">
            <v>kg</v>
          </cell>
          <cell r="E5575">
            <v>0.7</v>
          </cell>
          <cell r="F5575">
            <v>9500</v>
          </cell>
          <cell r="G5575">
            <v>6650</v>
          </cell>
        </row>
        <row r="5576">
          <cell r="B5576" t="str">
            <v>040</v>
          </cell>
          <cell r="C5576" t="str">
            <v>Giẻ lau</v>
          </cell>
          <cell r="D5576" t="str">
            <v>kg</v>
          </cell>
          <cell r="E5576">
            <v>0.3</v>
          </cell>
          <cell r="F5576">
            <v>5000</v>
          </cell>
          <cell r="G5576">
            <v>1500</v>
          </cell>
        </row>
        <row r="5577">
          <cell r="B5577" t="str">
            <v>005</v>
          </cell>
          <cell r="C5577" t="str">
            <v>Băng nilông</v>
          </cell>
          <cell r="D5577" t="str">
            <v>cuộn</v>
          </cell>
          <cell r="E5577">
            <v>0.2</v>
          </cell>
          <cell r="F5577">
            <v>6500</v>
          </cell>
          <cell r="G5577">
            <v>1300</v>
          </cell>
        </row>
        <row r="5578">
          <cell r="C5578" t="str">
            <v>b.) Nhân công</v>
          </cell>
        </row>
        <row r="5579">
          <cell r="B5579" t="str">
            <v>NC4,0_N2</v>
          </cell>
          <cell r="C5579" t="str">
            <v>Nhân công 4,0/7_nhóm 2</v>
          </cell>
          <cell r="D5579" t="str">
            <v>công</v>
          </cell>
          <cell r="E5579">
            <v>1.78</v>
          </cell>
          <cell r="F5579">
            <v>306490.75657894736</v>
          </cell>
          <cell r="H5579">
            <v>545553.54671052634</v>
          </cell>
        </row>
        <row r="5580">
          <cell r="B5580" t="str">
            <v>D4.2102</v>
          </cell>
          <cell r="C5580" t="str">
            <v>Kéo rải và lắp đặt cố định đường cáp ngầm. Trọng lượng cáp &lt;= 2kg/m</v>
          </cell>
          <cell r="D5580" t="str">
            <v>100m</v>
          </cell>
          <cell r="G5580">
            <v>9450</v>
          </cell>
          <cell r="H5580">
            <v>634435.86611842096</v>
          </cell>
          <cell r="I5580">
            <v>0</v>
          </cell>
        </row>
        <row r="5581">
          <cell r="C5581" t="str">
            <v>a.) Vật liệu</v>
          </cell>
        </row>
        <row r="5582">
          <cell r="B5582" t="str">
            <v>020</v>
          </cell>
          <cell r="C5582" t="str">
            <v>Cồn công nghiệp</v>
          </cell>
          <cell r="D5582" t="str">
            <v>kg</v>
          </cell>
          <cell r="E5582">
            <v>0.7</v>
          </cell>
          <cell r="F5582">
            <v>9500</v>
          </cell>
          <cell r="G5582">
            <v>6650</v>
          </cell>
        </row>
        <row r="5583">
          <cell r="B5583" t="str">
            <v>040</v>
          </cell>
          <cell r="C5583" t="str">
            <v>Giẻ lau</v>
          </cell>
          <cell r="D5583" t="str">
            <v>kg</v>
          </cell>
          <cell r="E5583">
            <v>0.3</v>
          </cell>
          <cell r="F5583">
            <v>5000</v>
          </cell>
          <cell r="G5583">
            <v>1500</v>
          </cell>
        </row>
        <row r="5584">
          <cell r="B5584" t="str">
            <v>005</v>
          </cell>
          <cell r="C5584" t="str">
            <v>Băng nilông</v>
          </cell>
          <cell r="D5584" t="str">
            <v>cuộn</v>
          </cell>
          <cell r="E5584">
            <v>0.2</v>
          </cell>
          <cell r="F5584">
            <v>6500</v>
          </cell>
          <cell r="G5584">
            <v>1300</v>
          </cell>
        </row>
        <row r="5585">
          <cell r="C5585" t="str">
            <v>b.) Nhân công</v>
          </cell>
        </row>
        <row r="5586">
          <cell r="B5586" t="str">
            <v>NC4,0_N2</v>
          </cell>
          <cell r="C5586" t="str">
            <v>Nhân công 4,0/7_nhóm 2</v>
          </cell>
          <cell r="D5586" t="str">
            <v>công</v>
          </cell>
          <cell r="E5586">
            <v>2.0699999999999998</v>
          </cell>
          <cell r="F5586">
            <v>306490.75657894736</v>
          </cell>
          <cell r="H5586">
            <v>634435.86611842096</v>
          </cell>
        </row>
        <row r="5587">
          <cell r="B5587" t="str">
            <v>D4.2103</v>
          </cell>
          <cell r="C5587" t="str">
            <v>Kéo rải và lắp đặt cố định đường cáp ngầm. Trọng lượng cáp &lt;= 3kg/m</v>
          </cell>
          <cell r="D5587" t="str">
            <v>100m</v>
          </cell>
          <cell r="G5587">
            <v>9450</v>
          </cell>
          <cell r="H5587">
            <v>842849.58059210528</v>
          </cell>
          <cell r="I5587">
            <v>0</v>
          </cell>
        </row>
        <row r="5588">
          <cell r="C5588" t="str">
            <v>a.) Vật liệu</v>
          </cell>
        </row>
        <row r="5589">
          <cell r="B5589" t="str">
            <v>020</v>
          </cell>
          <cell r="C5589" t="str">
            <v>Cồn công nghiệp</v>
          </cell>
          <cell r="D5589" t="str">
            <v>kg</v>
          </cell>
          <cell r="E5589">
            <v>0.7</v>
          </cell>
          <cell r="F5589">
            <v>9500</v>
          </cell>
          <cell r="G5589">
            <v>6650</v>
          </cell>
        </row>
        <row r="5590">
          <cell r="B5590" t="str">
            <v>040</v>
          </cell>
          <cell r="C5590" t="str">
            <v>Giẻ lau</v>
          </cell>
          <cell r="D5590" t="str">
            <v>kg</v>
          </cell>
          <cell r="E5590">
            <v>0.3</v>
          </cell>
          <cell r="F5590">
            <v>5000</v>
          </cell>
          <cell r="G5590">
            <v>1500</v>
          </cell>
        </row>
        <row r="5591">
          <cell r="B5591" t="str">
            <v>005</v>
          </cell>
          <cell r="C5591" t="str">
            <v>Băng nilông</v>
          </cell>
          <cell r="D5591" t="str">
            <v>cuộn</v>
          </cell>
          <cell r="E5591">
            <v>0.2</v>
          </cell>
          <cell r="F5591">
            <v>6500</v>
          </cell>
          <cell r="G5591">
            <v>1300</v>
          </cell>
        </row>
        <row r="5592">
          <cell r="C5592" t="str">
            <v>b.) Nhân công</v>
          </cell>
        </row>
        <row r="5593">
          <cell r="B5593" t="str">
            <v>NC4,0_N2</v>
          </cell>
          <cell r="C5593" t="str">
            <v>Nhân công 4,0/7_nhóm 2</v>
          </cell>
          <cell r="D5593" t="str">
            <v>công</v>
          </cell>
          <cell r="E5593">
            <v>2.75</v>
          </cell>
          <cell r="F5593">
            <v>306490.75657894736</v>
          </cell>
          <cell r="H5593">
            <v>842849.58059210528</v>
          </cell>
        </row>
        <row r="5594">
          <cell r="B5594" t="str">
            <v>D4.2104</v>
          </cell>
          <cell r="C5594" t="str">
            <v>Kéo rải và lắp đặt cố định đường cáp ngầm. Trọng lượng cáp &lt;= 4,5kg/m</v>
          </cell>
          <cell r="D5594" t="str">
            <v>100m</v>
          </cell>
          <cell r="G5594">
            <v>11550</v>
          </cell>
          <cell r="H5594">
            <v>1097236.9085526315</v>
          </cell>
          <cell r="I5594">
            <v>0</v>
          </cell>
        </row>
        <row r="5595">
          <cell r="C5595" t="str">
            <v>a.) Vật liệu</v>
          </cell>
        </row>
        <row r="5596">
          <cell r="B5596" t="str">
            <v>020</v>
          </cell>
          <cell r="C5596" t="str">
            <v>Cồn công nghiệp</v>
          </cell>
          <cell r="D5596" t="str">
            <v>kg</v>
          </cell>
          <cell r="E5596">
            <v>0.8</v>
          </cell>
          <cell r="F5596">
            <v>9500</v>
          </cell>
          <cell r="G5596">
            <v>7600</v>
          </cell>
        </row>
        <row r="5597">
          <cell r="B5597" t="str">
            <v>040</v>
          </cell>
          <cell r="C5597" t="str">
            <v>Giẻ lau</v>
          </cell>
          <cell r="D5597" t="str">
            <v>kg</v>
          </cell>
          <cell r="E5597">
            <v>0.4</v>
          </cell>
          <cell r="F5597">
            <v>5000</v>
          </cell>
          <cell r="G5597">
            <v>2000</v>
          </cell>
        </row>
        <row r="5598">
          <cell r="B5598" t="str">
            <v>005</v>
          </cell>
          <cell r="C5598" t="str">
            <v>Băng nilông</v>
          </cell>
          <cell r="D5598" t="str">
            <v>cuộn</v>
          </cell>
          <cell r="E5598">
            <v>0.3</v>
          </cell>
          <cell r="F5598">
            <v>6500</v>
          </cell>
          <cell r="G5598">
            <v>1950</v>
          </cell>
        </row>
        <row r="5599">
          <cell r="C5599" t="str">
            <v>b.) Nhân công</v>
          </cell>
        </row>
        <row r="5600">
          <cell r="B5600" t="str">
            <v>NC4,0_N2</v>
          </cell>
          <cell r="C5600" t="str">
            <v>Nhân công 4,0/7_nhóm 2</v>
          </cell>
          <cell r="D5600" t="str">
            <v>công</v>
          </cell>
          <cell r="E5600">
            <v>3.58</v>
          </cell>
          <cell r="F5600">
            <v>306490.75657894736</v>
          </cell>
          <cell r="H5600">
            <v>1097236.9085526315</v>
          </cell>
        </row>
        <row r="5601">
          <cell r="B5601" t="str">
            <v>D4.2105</v>
          </cell>
          <cell r="C5601" t="str">
            <v>Kéo rải và lắp đặt cố định đường cáp ngầm. Trọng lượng cáp &lt;= 6kg/m</v>
          </cell>
          <cell r="D5601" t="str">
            <v>100m</v>
          </cell>
          <cell r="G5601">
            <v>11550</v>
          </cell>
          <cell r="H5601">
            <v>1391468.034868421</v>
          </cell>
          <cell r="I5601">
            <v>0</v>
          </cell>
        </row>
        <row r="5602">
          <cell r="C5602" t="str">
            <v>a.) Vật liệu</v>
          </cell>
        </row>
        <row r="5603">
          <cell r="B5603" t="str">
            <v>020</v>
          </cell>
          <cell r="C5603" t="str">
            <v>Cồn công nghiệp</v>
          </cell>
          <cell r="D5603" t="str">
            <v>kg</v>
          </cell>
          <cell r="E5603">
            <v>0.8</v>
          </cell>
          <cell r="F5603">
            <v>9500</v>
          </cell>
          <cell r="G5603">
            <v>7600</v>
          </cell>
        </row>
        <row r="5604">
          <cell r="B5604" t="str">
            <v>040</v>
          </cell>
          <cell r="C5604" t="str">
            <v>Giẻ lau</v>
          </cell>
          <cell r="D5604" t="str">
            <v>kg</v>
          </cell>
          <cell r="E5604">
            <v>0.4</v>
          </cell>
          <cell r="F5604">
            <v>5000</v>
          </cell>
          <cell r="G5604">
            <v>2000</v>
          </cell>
        </row>
        <row r="5605">
          <cell r="B5605" t="str">
            <v>005</v>
          </cell>
          <cell r="C5605" t="str">
            <v>Băng nilông</v>
          </cell>
          <cell r="D5605" t="str">
            <v>cuộn</v>
          </cell>
          <cell r="E5605">
            <v>0.3</v>
          </cell>
          <cell r="F5605">
            <v>6500</v>
          </cell>
          <cell r="G5605">
            <v>1950</v>
          </cell>
        </row>
        <row r="5606">
          <cell r="C5606" t="str">
            <v>b.) Nhân công</v>
          </cell>
        </row>
        <row r="5607">
          <cell r="B5607" t="str">
            <v>NC4,0_N2</v>
          </cell>
          <cell r="C5607" t="str">
            <v>Nhân công 4,0/7_nhóm 2</v>
          </cell>
          <cell r="D5607" t="str">
            <v>công</v>
          </cell>
          <cell r="E5607">
            <v>4.54</v>
          </cell>
          <cell r="F5607">
            <v>306490.75657894736</v>
          </cell>
          <cell r="H5607">
            <v>1391468.034868421</v>
          </cell>
        </row>
        <row r="5608">
          <cell r="B5608" t="str">
            <v>D4.2106</v>
          </cell>
          <cell r="C5608" t="str">
            <v>Kéo rải và lắp đặt cố định đường cáp ngầm. Trọng lượng cáp &lt;= 7,5kg/m</v>
          </cell>
          <cell r="D5608" t="str">
            <v>100m</v>
          </cell>
          <cell r="G5608">
            <v>13650</v>
          </cell>
          <cell r="H5608">
            <v>1771516.5730263158</v>
          </cell>
          <cell r="I5608">
            <v>0</v>
          </cell>
        </row>
        <row r="5609">
          <cell r="C5609" t="str">
            <v>a.) Vật liệu</v>
          </cell>
        </row>
        <row r="5610">
          <cell r="B5610" t="str">
            <v>020</v>
          </cell>
          <cell r="C5610" t="str">
            <v>Cồn công nghiệp</v>
          </cell>
          <cell r="D5610" t="str">
            <v>kg</v>
          </cell>
          <cell r="E5610">
            <v>0.9</v>
          </cell>
          <cell r="F5610">
            <v>9500</v>
          </cell>
          <cell r="G5610">
            <v>8550</v>
          </cell>
        </row>
        <row r="5611">
          <cell r="B5611" t="str">
            <v>040</v>
          </cell>
          <cell r="C5611" t="str">
            <v>Giẻ lau</v>
          </cell>
          <cell r="D5611" t="str">
            <v>kg</v>
          </cell>
          <cell r="E5611">
            <v>0.5</v>
          </cell>
          <cell r="F5611">
            <v>5000</v>
          </cell>
          <cell r="G5611">
            <v>2500</v>
          </cell>
        </row>
        <row r="5612">
          <cell r="B5612" t="str">
            <v>005</v>
          </cell>
          <cell r="C5612" t="str">
            <v>Băng nilông</v>
          </cell>
          <cell r="D5612" t="str">
            <v>cuộn</v>
          </cell>
          <cell r="E5612">
            <v>0.4</v>
          </cell>
          <cell r="F5612">
            <v>6500</v>
          </cell>
          <cell r="G5612">
            <v>2600</v>
          </cell>
        </row>
        <row r="5613">
          <cell r="C5613" t="str">
            <v>b.) Nhân công</v>
          </cell>
        </row>
        <row r="5614">
          <cell r="B5614" t="str">
            <v>NC4,0_N2</v>
          </cell>
          <cell r="C5614" t="str">
            <v>Nhân công 4,0/7_nhóm 2</v>
          </cell>
          <cell r="D5614" t="str">
            <v>công</v>
          </cell>
          <cell r="E5614">
            <v>5.78</v>
          </cell>
          <cell r="F5614">
            <v>306490.75657894736</v>
          </cell>
          <cell r="H5614">
            <v>1771516.5730263158</v>
          </cell>
        </row>
        <row r="5615">
          <cell r="B5615" t="str">
            <v>D4.2107</v>
          </cell>
          <cell r="C5615" t="str">
            <v>Kéo rải và lắp đặt cố định đường cáp ngầm. Trọng lượng cáp &lt;= 9kg/m</v>
          </cell>
          <cell r="D5615" t="str">
            <v>100m</v>
          </cell>
          <cell r="G5615">
            <v>13650</v>
          </cell>
          <cell r="H5615">
            <v>2225122.8927631578</v>
          </cell>
          <cell r="I5615">
            <v>0</v>
          </cell>
        </row>
        <row r="5616">
          <cell r="C5616" t="str">
            <v>a.) Vật liệu</v>
          </cell>
        </row>
        <row r="5617">
          <cell r="B5617" t="str">
            <v>020</v>
          </cell>
          <cell r="C5617" t="str">
            <v>Cồn công nghiệp</v>
          </cell>
          <cell r="D5617" t="str">
            <v>kg</v>
          </cell>
          <cell r="E5617">
            <v>0.9</v>
          </cell>
          <cell r="F5617">
            <v>9500</v>
          </cell>
          <cell r="G5617">
            <v>8550</v>
          </cell>
        </row>
        <row r="5618">
          <cell r="B5618" t="str">
            <v>040</v>
          </cell>
          <cell r="C5618" t="str">
            <v>Giẻ lau</v>
          </cell>
          <cell r="D5618" t="str">
            <v>kg</v>
          </cell>
          <cell r="E5618">
            <v>0.5</v>
          </cell>
          <cell r="F5618">
            <v>5000</v>
          </cell>
          <cell r="G5618">
            <v>2500</v>
          </cell>
        </row>
        <row r="5619">
          <cell r="B5619" t="str">
            <v>005</v>
          </cell>
          <cell r="C5619" t="str">
            <v>Băng nilông</v>
          </cell>
          <cell r="D5619" t="str">
            <v>cuộn</v>
          </cell>
          <cell r="E5619">
            <v>0.4</v>
          </cell>
          <cell r="F5619">
            <v>6500</v>
          </cell>
          <cell r="G5619">
            <v>2600</v>
          </cell>
        </row>
        <row r="5620">
          <cell r="C5620" t="str">
            <v>b.) Nhân công</v>
          </cell>
        </row>
        <row r="5621">
          <cell r="B5621" t="str">
            <v>NC4,0_N2</v>
          </cell>
          <cell r="C5621" t="str">
            <v>Nhân công 4,0/7_nhóm 2</v>
          </cell>
          <cell r="D5621" t="str">
            <v>công</v>
          </cell>
          <cell r="E5621">
            <v>7.26</v>
          </cell>
          <cell r="F5621">
            <v>306490.75657894736</v>
          </cell>
          <cell r="H5621">
            <v>2225122.8927631578</v>
          </cell>
        </row>
        <row r="5622">
          <cell r="B5622" t="str">
            <v>D4.2108</v>
          </cell>
          <cell r="C5622" t="str">
            <v>Kéo rải và lắp đặt cố định đường cáp ngầm. Trọng lượng cáp &lt;= 10,5kg/m</v>
          </cell>
          <cell r="D5622" t="str">
            <v>100m</v>
          </cell>
          <cell r="G5622">
            <v>15100</v>
          </cell>
          <cell r="H5622">
            <v>2923921.8177631577</v>
          </cell>
          <cell r="I5622">
            <v>0</v>
          </cell>
        </row>
        <row r="5623">
          <cell r="C5623" t="str">
            <v>a.) Vật liệu</v>
          </cell>
        </row>
        <row r="5624">
          <cell r="B5624" t="str">
            <v>020</v>
          </cell>
          <cell r="C5624" t="str">
            <v>Cồn công nghiệp</v>
          </cell>
          <cell r="D5624" t="str">
            <v>kg</v>
          </cell>
          <cell r="E5624">
            <v>1</v>
          </cell>
          <cell r="F5624">
            <v>9500</v>
          </cell>
          <cell r="G5624">
            <v>9500</v>
          </cell>
        </row>
        <row r="5625">
          <cell r="B5625" t="str">
            <v>040</v>
          </cell>
          <cell r="C5625" t="str">
            <v>Giẻ lau</v>
          </cell>
          <cell r="D5625" t="str">
            <v>kg</v>
          </cell>
          <cell r="E5625">
            <v>0.6</v>
          </cell>
          <cell r="F5625">
            <v>5000</v>
          </cell>
          <cell r="G5625">
            <v>3000</v>
          </cell>
        </row>
        <row r="5626">
          <cell r="B5626" t="str">
            <v>005</v>
          </cell>
          <cell r="C5626" t="str">
            <v>Băng nilông</v>
          </cell>
          <cell r="D5626" t="str">
            <v>cuộn</v>
          </cell>
          <cell r="E5626">
            <v>0.4</v>
          </cell>
          <cell r="F5626">
            <v>6500</v>
          </cell>
          <cell r="G5626">
            <v>2600</v>
          </cell>
        </row>
        <row r="5627">
          <cell r="C5627" t="str">
            <v>b.) Nhân công</v>
          </cell>
        </row>
        <row r="5628">
          <cell r="B5628" t="str">
            <v>NC4,0_N2</v>
          </cell>
          <cell r="C5628" t="str">
            <v>Nhân công 4,0/7_nhóm 2</v>
          </cell>
          <cell r="D5628" t="str">
            <v>công</v>
          </cell>
          <cell r="E5628">
            <v>9.5399999999999991</v>
          </cell>
          <cell r="F5628">
            <v>306490.75657894736</v>
          </cell>
          <cell r="H5628">
            <v>2923921.8177631577</v>
          </cell>
        </row>
        <row r="5629">
          <cell r="B5629" t="str">
            <v>D4.2109</v>
          </cell>
          <cell r="C5629" t="str">
            <v>Kéo rải và lắp đặt cố định đường cáp ngầm. Trọng lượng cáp &lt;= 12kg/m</v>
          </cell>
          <cell r="D5629" t="str">
            <v>100m</v>
          </cell>
          <cell r="G5629">
            <v>15100</v>
          </cell>
          <cell r="H5629">
            <v>3647240.0032894737</v>
          </cell>
          <cell r="I5629">
            <v>0</v>
          </cell>
        </row>
        <row r="5630">
          <cell r="C5630" t="str">
            <v>a.) Vật liệu</v>
          </cell>
        </row>
        <row r="5631">
          <cell r="B5631" t="str">
            <v>020</v>
          </cell>
          <cell r="C5631" t="str">
            <v>Cồn công nghiệp</v>
          </cell>
          <cell r="D5631" t="str">
            <v>kg</v>
          </cell>
          <cell r="E5631">
            <v>1</v>
          </cell>
          <cell r="F5631">
            <v>9500</v>
          </cell>
          <cell r="G5631">
            <v>9500</v>
          </cell>
        </row>
        <row r="5632">
          <cell r="B5632" t="str">
            <v>040</v>
          </cell>
          <cell r="C5632" t="str">
            <v>Giẻ lau</v>
          </cell>
          <cell r="D5632" t="str">
            <v>kg</v>
          </cell>
          <cell r="E5632">
            <v>0.6</v>
          </cell>
          <cell r="F5632">
            <v>5000</v>
          </cell>
          <cell r="G5632">
            <v>3000</v>
          </cell>
        </row>
        <row r="5633">
          <cell r="B5633" t="str">
            <v>005</v>
          </cell>
          <cell r="C5633" t="str">
            <v>Băng nilông</v>
          </cell>
          <cell r="D5633" t="str">
            <v>cuộn</v>
          </cell>
          <cell r="E5633">
            <v>0.4</v>
          </cell>
          <cell r="F5633">
            <v>6500</v>
          </cell>
          <cell r="G5633">
            <v>2600</v>
          </cell>
        </row>
        <row r="5634">
          <cell r="C5634" t="str">
            <v>b.) Nhân công</v>
          </cell>
        </row>
        <row r="5635">
          <cell r="B5635" t="str">
            <v>NC4,0_N2</v>
          </cell>
          <cell r="C5635" t="str">
            <v>Nhân công 4,0/7_nhóm 2</v>
          </cell>
          <cell r="D5635" t="str">
            <v>công</v>
          </cell>
          <cell r="E5635">
            <v>11.9</v>
          </cell>
          <cell r="F5635">
            <v>306490.75657894736</v>
          </cell>
          <cell r="H5635">
            <v>3647240.0032894737</v>
          </cell>
        </row>
        <row r="5636">
          <cell r="B5636" t="str">
            <v>D4.2110</v>
          </cell>
          <cell r="C5636" t="str">
            <v>Kéo rải và lắp đặt cố định đường cáp ngầm. Trọng lượng cáp &lt;= 15kg/m</v>
          </cell>
          <cell r="D5636" t="str">
            <v>100m</v>
          </cell>
          <cell r="G5636">
            <v>18000</v>
          </cell>
          <cell r="H5636">
            <v>4088586.6927631577</v>
          </cell>
          <cell r="I5636">
            <v>0</v>
          </cell>
        </row>
        <row r="5637">
          <cell r="C5637" t="str">
            <v>a.) Vật liệu</v>
          </cell>
        </row>
        <row r="5638">
          <cell r="B5638" t="str">
            <v>020</v>
          </cell>
          <cell r="C5638" t="str">
            <v>Cồn công nghiệp</v>
          </cell>
          <cell r="D5638" t="str">
            <v>kg</v>
          </cell>
          <cell r="E5638">
            <v>1.2</v>
          </cell>
          <cell r="F5638">
            <v>9500</v>
          </cell>
          <cell r="G5638">
            <v>11400</v>
          </cell>
        </row>
        <row r="5639">
          <cell r="B5639" t="str">
            <v>040</v>
          </cell>
          <cell r="C5639" t="str">
            <v>Giẻ lau</v>
          </cell>
          <cell r="D5639" t="str">
            <v>kg</v>
          </cell>
          <cell r="E5639">
            <v>0.8</v>
          </cell>
          <cell r="F5639">
            <v>5000</v>
          </cell>
          <cell r="G5639">
            <v>4000</v>
          </cell>
        </row>
        <row r="5640">
          <cell r="B5640" t="str">
            <v>005</v>
          </cell>
          <cell r="C5640" t="str">
            <v>Băng nilông</v>
          </cell>
          <cell r="D5640" t="str">
            <v>cuộn</v>
          </cell>
          <cell r="E5640">
            <v>0.4</v>
          </cell>
          <cell r="F5640">
            <v>6500</v>
          </cell>
          <cell r="G5640">
            <v>2600</v>
          </cell>
        </row>
        <row r="5641">
          <cell r="C5641" t="str">
            <v>b.) Nhân công</v>
          </cell>
        </row>
        <row r="5642">
          <cell r="B5642" t="str">
            <v>NC4,0_N2</v>
          </cell>
          <cell r="C5642" t="str">
            <v>Nhân công 4,0/7_nhóm 2</v>
          </cell>
          <cell r="D5642" t="str">
            <v>công</v>
          </cell>
          <cell r="E5642">
            <v>13.34</v>
          </cell>
          <cell r="F5642">
            <v>306490.75657894736</v>
          </cell>
          <cell r="H5642">
            <v>4088586.6927631577</v>
          </cell>
        </row>
        <row r="5643">
          <cell r="B5643" t="str">
            <v>D4.2111</v>
          </cell>
          <cell r="C5643" t="str">
            <v>Kéo rải và lắp đặt cố định đường cáp ngầm. Trọng lượng cáp &lt;= 18kg/m</v>
          </cell>
          <cell r="D5643" t="str">
            <v>100m</v>
          </cell>
          <cell r="G5643">
            <v>18650</v>
          </cell>
          <cell r="H5643">
            <v>5311484.8115131576</v>
          </cell>
          <cell r="I5643">
            <v>0</v>
          </cell>
        </row>
        <row r="5644">
          <cell r="C5644" t="str">
            <v>a.) Vật liệu</v>
          </cell>
        </row>
        <row r="5645">
          <cell r="B5645" t="str">
            <v>020</v>
          </cell>
          <cell r="C5645" t="str">
            <v>Cồn công nghiệp</v>
          </cell>
          <cell r="D5645" t="str">
            <v>kg</v>
          </cell>
          <cell r="E5645">
            <v>1.2</v>
          </cell>
          <cell r="F5645">
            <v>9500</v>
          </cell>
          <cell r="G5645">
            <v>11400</v>
          </cell>
        </row>
        <row r="5646">
          <cell r="B5646" t="str">
            <v>040</v>
          </cell>
          <cell r="C5646" t="str">
            <v>Giẻ lau</v>
          </cell>
          <cell r="D5646" t="str">
            <v>kg</v>
          </cell>
          <cell r="E5646">
            <v>0.8</v>
          </cell>
          <cell r="F5646">
            <v>5000</v>
          </cell>
          <cell r="G5646">
            <v>4000</v>
          </cell>
        </row>
        <row r="5647">
          <cell r="B5647" t="str">
            <v>005</v>
          </cell>
          <cell r="C5647" t="str">
            <v>Băng nilông</v>
          </cell>
          <cell r="D5647" t="str">
            <v>cuộn</v>
          </cell>
          <cell r="E5647">
            <v>0.5</v>
          </cell>
          <cell r="F5647">
            <v>6500</v>
          </cell>
          <cell r="G5647">
            <v>3250</v>
          </cell>
        </row>
        <row r="5648">
          <cell r="C5648" t="str">
            <v>b.) Nhân công</v>
          </cell>
        </row>
        <row r="5649">
          <cell r="B5649" t="str">
            <v>NC4,0_N2</v>
          </cell>
          <cell r="C5649" t="str">
            <v>Nhân công 4,0/7_nhóm 2</v>
          </cell>
          <cell r="D5649" t="str">
            <v>công</v>
          </cell>
          <cell r="E5649">
            <v>17.329999999999998</v>
          </cell>
          <cell r="F5649">
            <v>306490.75657894736</v>
          </cell>
          <cell r="H5649">
            <v>5311484.8115131576</v>
          </cell>
        </row>
        <row r="5650">
          <cell r="B5650" t="str">
            <v>D4.2112</v>
          </cell>
          <cell r="C5650" t="str">
            <v>Kéo rải và lắp đặt cố định đường cáp ngầm. Trọng lượng cáp &lt;= 21kg/m</v>
          </cell>
          <cell r="D5650" t="str">
            <v>100m</v>
          </cell>
          <cell r="G5650">
            <v>18650</v>
          </cell>
          <cell r="H5650">
            <v>7079936.4769736845</v>
          </cell>
          <cell r="I5650">
            <v>0</v>
          </cell>
        </row>
        <row r="5651">
          <cell r="C5651" t="str">
            <v>a.) Vật liệu</v>
          </cell>
        </row>
        <row r="5652">
          <cell r="B5652" t="str">
            <v>020</v>
          </cell>
          <cell r="C5652" t="str">
            <v>Cồn công nghiệp</v>
          </cell>
          <cell r="D5652" t="str">
            <v>kg</v>
          </cell>
          <cell r="E5652">
            <v>1.2</v>
          </cell>
          <cell r="F5652">
            <v>9500</v>
          </cell>
          <cell r="G5652">
            <v>11400</v>
          </cell>
        </row>
        <row r="5653">
          <cell r="B5653" t="str">
            <v>040</v>
          </cell>
          <cell r="C5653" t="str">
            <v>Giẻ lau</v>
          </cell>
          <cell r="D5653" t="str">
            <v>kg</v>
          </cell>
          <cell r="E5653">
            <v>0.8</v>
          </cell>
          <cell r="F5653">
            <v>5000</v>
          </cell>
          <cell r="G5653">
            <v>4000</v>
          </cell>
        </row>
        <row r="5654">
          <cell r="B5654" t="str">
            <v>005</v>
          </cell>
          <cell r="C5654" t="str">
            <v>Băng nilông</v>
          </cell>
          <cell r="D5654" t="str">
            <v>cuộn</v>
          </cell>
          <cell r="E5654">
            <v>0.5</v>
          </cell>
          <cell r="F5654">
            <v>6500</v>
          </cell>
          <cell r="G5654">
            <v>3250</v>
          </cell>
        </row>
        <row r="5655">
          <cell r="C5655" t="str">
            <v>b.) Nhân công</v>
          </cell>
        </row>
        <row r="5656">
          <cell r="B5656" t="str">
            <v>NC4,0_N2</v>
          </cell>
          <cell r="C5656" t="str">
            <v>Nhân công 4,0/7_nhóm 2</v>
          </cell>
          <cell r="D5656" t="str">
            <v>công</v>
          </cell>
          <cell r="E5656">
            <v>23.1</v>
          </cell>
          <cell r="F5656">
            <v>306490.75657894736</v>
          </cell>
          <cell r="H5656">
            <v>7079936.4769736845</v>
          </cell>
        </row>
        <row r="5657">
          <cell r="B5657" t="str">
            <v>D4.2113</v>
          </cell>
          <cell r="C5657" t="str">
            <v>Kéo rải và lắp đặt cố định đường cáp ngầm. Trọng lượng cáp &lt;= 24kg/m</v>
          </cell>
          <cell r="D5657" t="str">
            <v>100m</v>
          </cell>
          <cell r="G5657">
            <v>21550</v>
          </cell>
          <cell r="H5657">
            <v>9439915.3026315793</v>
          </cell>
          <cell r="I5657">
            <v>0</v>
          </cell>
        </row>
        <row r="5658">
          <cell r="C5658" t="str">
            <v>a.) Vật liệu</v>
          </cell>
        </row>
        <row r="5659">
          <cell r="B5659" t="str">
            <v>020</v>
          </cell>
          <cell r="C5659" t="str">
            <v>Cồn công nghiệp</v>
          </cell>
          <cell r="D5659" t="str">
            <v>kg</v>
          </cell>
          <cell r="E5659">
            <v>1.4</v>
          </cell>
          <cell r="F5659">
            <v>9500</v>
          </cell>
          <cell r="G5659">
            <v>13300</v>
          </cell>
        </row>
        <row r="5660">
          <cell r="B5660" t="str">
            <v>040</v>
          </cell>
          <cell r="C5660" t="str">
            <v>Giẻ lau</v>
          </cell>
          <cell r="D5660" t="str">
            <v>kg</v>
          </cell>
          <cell r="E5660">
            <v>1</v>
          </cell>
          <cell r="F5660">
            <v>5000</v>
          </cell>
          <cell r="G5660">
            <v>5000</v>
          </cell>
        </row>
        <row r="5661">
          <cell r="B5661" t="str">
            <v>005</v>
          </cell>
          <cell r="C5661" t="str">
            <v>Băng nilông</v>
          </cell>
          <cell r="D5661" t="str">
            <v>cuộn</v>
          </cell>
          <cell r="E5661">
            <v>0.5</v>
          </cell>
          <cell r="F5661">
            <v>6500</v>
          </cell>
          <cell r="G5661">
            <v>3250</v>
          </cell>
        </row>
        <row r="5662">
          <cell r="C5662" t="str">
            <v>b.) Nhân công</v>
          </cell>
        </row>
        <row r="5663">
          <cell r="B5663" t="str">
            <v>NC4,0_N2</v>
          </cell>
          <cell r="C5663" t="str">
            <v>Nhân công 4,0/7_nhóm 2</v>
          </cell>
          <cell r="D5663" t="str">
            <v>công</v>
          </cell>
          <cell r="E5663">
            <v>30.8</v>
          </cell>
          <cell r="F5663">
            <v>306490.75657894736</v>
          </cell>
          <cell r="H5663">
            <v>9439915.3026315793</v>
          </cell>
        </row>
        <row r="5664">
          <cell r="B5664" t="str">
            <v>D4.2114</v>
          </cell>
          <cell r="C5664" t="str">
            <v>Kéo rải và lắp đặt cố định đường cáp ngầm. Trọng lượng cáp &lt;= 28kg/m</v>
          </cell>
          <cell r="D5664" t="str">
            <v>100m</v>
          </cell>
          <cell r="G5664">
            <v>23150</v>
          </cell>
          <cell r="H5664">
            <v>12268824.985855263</v>
          </cell>
          <cell r="I5664">
            <v>0</v>
          </cell>
        </row>
        <row r="5665">
          <cell r="C5665" t="str">
            <v>a.) Vật liệu</v>
          </cell>
        </row>
        <row r="5666">
          <cell r="B5666" t="str">
            <v>020</v>
          </cell>
          <cell r="C5666" t="str">
            <v>Cồn công nghiệp</v>
          </cell>
          <cell r="D5666" t="str">
            <v>kg</v>
          </cell>
          <cell r="E5666">
            <v>1.5</v>
          </cell>
          <cell r="F5666">
            <v>9500</v>
          </cell>
          <cell r="G5666">
            <v>14250</v>
          </cell>
        </row>
        <row r="5667">
          <cell r="B5667" t="str">
            <v>040</v>
          </cell>
          <cell r="C5667" t="str">
            <v>Giẻ lau</v>
          </cell>
          <cell r="D5667" t="str">
            <v>kg</v>
          </cell>
          <cell r="E5667">
            <v>1</v>
          </cell>
          <cell r="F5667">
            <v>5000</v>
          </cell>
          <cell r="G5667">
            <v>5000</v>
          </cell>
        </row>
        <row r="5668">
          <cell r="B5668" t="str">
            <v>005</v>
          </cell>
          <cell r="C5668" t="str">
            <v>Băng nilông</v>
          </cell>
          <cell r="D5668" t="str">
            <v>cuộn</v>
          </cell>
          <cell r="E5668">
            <v>0.6</v>
          </cell>
          <cell r="F5668">
            <v>6500</v>
          </cell>
          <cell r="G5668">
            <v>3900</v>
          </cell>
        </row>
        <row r="5669">
          <cell r="C5669" t="str">
            <v>b.) Nhân công</v>
          </cell>
        </row>
        <row r="5670">
          <cell r="B5670" t="str">
            <v>NC4,0_N2</v>
          </cell>
          <cell r="C5670" t="str">
            <v>Nhân công 4,0/7_nhóm 2</v>
          </cell>
          <cell r="D5670" t="str">
            <v>công</v>
          </cell>
          <cell r="E5670">
            <v>40.03</v>
          </cell>
          <cell r="F5670">
            <v>306490.75657894736</v>
          </cell>
          <cell r="H5670">
            <v>12268824.985855263</v>
          </cell>
        </row>
        <row r="5671">
          <cell r="B5671" t="str">
            <v>D4.2115</v>
          </cell>
          <cell r="C5671" t="str">
            <v>Kéo rải và lắp đặt cố định đường cáp ngầm. Trọng lượng cáp &lt;= 32kg/m</v>
          </cell>
          <cell r="D5671" t="str">
            <v>100m</v>
          </cell>
          <cell r="G5671">
            <v>24100</v>
          </cell>
          <cell r="H5671">
            <v>15946714.064802632</v>
          </cell>
          <cell r="I5671">
            <v>0</v>
          </cell>
        </row>
        <row r="5672">
          <cell r="C5672" t="str">
            <v>a.) Vật liệu</v>
          </cell>
        </row>
        <row r="5673">
          <cell r="B5673" t="str">
            <v>020</v>
          </cell>
          <cell r="C5673" t="str">
            <v>Cồn công nghiệp</v>
          </cell>
          <cell r="D5673" t="str">
            <v>kg</v>
          </cell>
          <cell r="E5673">
            <v>1.6</v>
          </cell>
          <cell r="F5673">
            <v>9500</v>
          </cell>
          <cell r="G5673">
            <v>15200</v>
          </cell>
        </row>
        <row r="5674">
          <cell r="B5674" t="str">
            <v>040</v>
          </cell>
          <cell r="C5674" t="str">
            <v>Giẻ lau</v>
          </cell>
          <cell r="D5674" t="str">
            <v>kg</v>
          </cell>
          <cell r="E5674">
            <v>1</v>
          </cell>
          <cell r="F5674">
            <v>5000</v>
          </cell>
          <cell r="G5674">
            <v>5000</v>
          </cell>
        </row>
        <row r="5675">
          <cell r="B5675" t="str">
            <v>005</v>
          </cell>
          <cell r="C5675" t="str">
            <v>Băng nilông</v>
          </cell>
          <cell r="D5675" t="str">
            <v>cuộn</v>
          </cell>
          <cell r="E5675">
            <v>0.6</v>
          </cell>
          <cell r="F5675">
            <v>6500</v>
          </cell>
          <cell r="G5675">
            <v>3900</v>
          </cell>
        </row>
        <row r="5676">
          <cell r="C5676" t="str">
            <v>b.) Nhân công</v>
          </cell>
        </row>
        <row r="5677">
          <cell r="B5677" t="str">
            <v>NC4,0_N2</v>
          </cell>
          <cell r="C5677" t="str">
            <v>Nhân công 4,0/7_nhóm 2</v>
          </cell>
          <cell r="D5677" t="str">
            <v>công</v>
          </cell>
          <cell r="E5677">
            <v>52.03</v>
          </cell>
          <cell r="F5677">
            <v>306490.75657894736</v>
          </cell>
          <cell r="H5677">
            <v>15946714.064802632</v>
          </cell>
        </row>
        <row r="5678">
          <cell r="B5678" t="str">
            <v>D4.2201</v>
          </cell>
          <cell r="C5678" t="str">
            <v>Kéo rải và lắp đặt cáp trên giá đỡ đặt ở tường, trong hầm cáp. Trọng lượng cáp &lt;= 1kg/m</v>
          </cell>
          <cell r="D5678" t="str">
            <v>100m</v>
          </cell>
          <cell r="G5678">
            <v>129450</v>
          </cell>
          <cell r="H5678">
            <v>760097.07631578948</v>
          </cell>
          <cell r="I5678">
            <v>0</v>
          </cell>
        </row>
        <row r="5679">
          <cell r="C5679" t="str">
            <v>a.) Vật liệu</v>
          </cell>
        </row>
        <row r="5680">
          <cell r="B5680" t="str">
            <v>020</v>
          </cell>
          <cell r="C5680" t="str">
            <v>Cồn công nghiệp</v>
          </cell>
          <cell r="D5680" t="str">
            <v>kg</v>
          </cell>
          <cell r="E5680">
            <v>0.7</v>
          </cell>
          <cell r="F5680">
            <v>9500</v>
          </cell>
          <cell r="G5680">
            <v>6650</v>
          </cell>
        </row>
        <row r="5681">
          <cell r="B5681" t="str">
            <v>040</v>
          </cell>
          <cell r="C5681" t="str">
            <v>Giẻ lau</v>
          </cell>
          <cell r="D5681" t="str">
            <v>kg</v>
          </cell>
          <cell r="E5681">
            <v>0.3</v>
          </cell>
          <cell r="F5681">
            <v>5000</v>
          </cell>
          <cell r="G5681">
            <v>1500</v>
          </cell>
        </row>
        <row r="5682">
          <cell r="B5682" t="str">
            <v>018</v>
          </cell>
          <cell r="C5682" t="str">
            <v>Côliê</v>
          </cell>
          <cell r="D5682" t="str">
            <v>bộ</v>
          </cell>
          <cell r="E5682">
            <v>8</v>
          </cell>
          <cell r="F5682">
            <v>15000</v>
          </cell>
          <cell r="G5682">
            <v>120000</v>
          </cell>
        </row>
        <row r="5683">
          <cell r="B5683" t="str">
            <v>005</v>
          </cell>
          <cell r="C5683" t="str">
            <v>Băng nilông</v>
          </cell>
          <cell r="D5683" t="str">
            <v>cuộn</v>
          </cell>
          <cell r="E5683">
            <v>0.2</v>
          </cell>
          <cell r="F5683">
            <v>6500</v>
          </cell>
          <cell r="G5683">
            <v>1300</v>
          </cell>
        </row>
        <row r="5684">
          <cell r="C5684" t="str">
            <v>b.) Nhân công</v>
          </cell>
        </row>
        <row r="5685">
          <cell r="B5685" t="str">
            <v>NC4,0_N2</v>
          </cell>
          <cell r="C5685" t="str">
            <v>Nhân công 4,0/7_nhóm 2</v>
          </cell>
          <cell r="D5685" t="str">
            <v>công</v>
          </cell>
          <cell r="E5685">
            <v>2.48</v>
          </cell>
          <cell r="F5685">
            <v>306490.75657894736</v>
          </cell>
          <cell r="H5685">
            <v>760097.07631578948</v>
          </cell>
        </row>
        <row r="5686">
          <cell r="B5686" t="str">
            <v>D4.2202</v>
          </cell>
          <cell r="C5686" t="str">
            <v>Kéo rải và lắp đặt cáp trên giá đỡ đặt ở tường, trong hầm cáp. Trọng lượng cáp &lt;= 2kg/m</v>
          </cell>
          <cell r="D5686" t="str">
            <v>100m</v>
          </cell>
          <cell r="G5686">
            <v>129450</v>
          </cell>
          <cell r="H5686">
            <v>842849.58059210528</v>
          </cell>
          <cell r="I5686">
            <v>0</v>
          </cell>
        </row>
        <row r="5687">
          <cell r="C5687" t="str">
            <v>a.) Vật liệu</v>
          </cell>
        </row>
        <row r="5688">
          <cell r="B5688" t="str">
            <v>020</v>
          </cell>
          <cell r="C5688" t="str">
            <v>Cồn công nghiệp</v>
          </cell>
          <cell r="D5688" t="str">
            <v>kg</v>
          </cell>
          <cell r="E5688">
            <v>0.7</v>
          </cell>
          <cell r="F5688">
            <v>9500</v>
          </cell>
          <cell r="G5688">
            <v>6650</v>
          </cell>
        </row>
        <row r="5689">
          <cell r="B5689" t="str">
            <v>040</v>
          </cell>
          <cell r="C5689" t="str">
            <v>Giẻ lau</v>
          </cell>
          <cell r="D5689" t="str">
            <v>kg</v>
          </cell>
          <cell r="E5689">
            <v>0.3</v>
          </cell>
          <cell r="F5689">
            <v>5000</v>
          </cell>
          <cell r="G5689">
            <v>1500</v>
          </cell>
        </row>
        <row r="5690">
          <cell r="B5690" t="str">
            <v>018</v>
          </cell>
          <cell r="C5690" t="str">
            <v>Côliê</v>
          </cell>
          <cell r="D5690" t="str">
            <v>bộ</v>
          </cell>
          <cell r="E5690">
            <v>8</v>
          </cell>
          <cell r="F5690">
            <v>15000</v>
          </cell>
          <cell r="G5690">
            <v>120000</v>
          </cell>
        </row>
        <row r="5691">
          <cell r="B5691" t="str">
            <v>005</v>
          </cell>
          <cell r="C5691" t="str">
            <v>Băng nilông</v>
          </cell>
          <cell r="D5691" t="str">
            <v>cuộn</v>
          </cell>
          <cell r="E5691">
            <v>0.2</v>
          </cell>
          <cell r="F5691">
            <v>6500</v>
          </cell>
          <cell r="G5691">
            <v>1300</v>
          </cell>
        </row>
        <row r="5692">
          <cell r="C5692" t="str">
            <v>b.) Nhân công</v>
          </cell>
        </row>
        <row r="5693">
          <cell r="B5693" t="str">
            <v>NC4,0_N2</v>
          </cell>
          <cell r="C5693" t="str">
            <v>Nhân công 4,0/7_nhóm 2</v>
          </cell>
          <cell r="D5693" t="str">
            <v>công</v>
          </cell>
          <cell r="E5693">
            <v>2.75</v>
          </cell>
          <cell r="F5693">
            <v>306490.75657894736</v>
          </cell>
          <cell r="H5693">
            <v>842849.58059210528</v>
          </cell>
        </row>
        <row r="5694">
          <cell r="B5694" t="str">
            <v>D4.2203</v>
          </cell>
          <cell r="C5694" t="str">
            <v>Kéo rải và lắp đặt cáp trên giá đỡ đặt ở tường, trong hầm cáp. Trọng lượng cáp &lt;= 3kg/m</v>
          </cell>
          <cell r="D5694" t="str">
            <v>100m</v>
          </cell>
          <cell r="G5694">
            <v>129450</v>
          </cell>
          <cell r="H5694">
            <v>1097236.9085526315</v>
          </cell>
          <cell r="I5694">
            <v>0</v>
          </cell>
        </row>
        <row r="5695">
          <cell r="C5695" t="str">
            <v>a.) Vật liệu</v>
          </cell>
        </row>
        <row r="5696">
          <cell r="B5696" t="str">
            <v>020</v>
          </cell>
          <cell r="C5696" t="str">
            <v>Cồn công nghiệp</v>
          </cell>
          <cell r="D5696" t="str">
            <v>kg</v>
          </cell>
          <cell r="E5696">
            <v>0.7</v>
          </cell>
          <cell r="F5696">
            <v>9500</v>
          </cell>
          <cell r="G5696">
            <v>6650</v>
          </cell>
        </row>
        <row r="5697">
          <cell r="B5697" t="str">
            <v>040</v>
          </cell>
          <cell r="C5697" t="str">
            <v>Giẻ lau</v>
          </cell>
          <cell r="D5697" t="str">
            <v>kg</v>
          </cell>
          <cell r="E5697">
            <v>0.3</v>
          </cell>
          <cell r="F5697">
            <v>5000</v>
          </cell>
          <cell r="G5697">
            <v>1500</v>
          </cell>
        </row>
        <row r="5698">
          <cell r="B5698" t="str">
            <v>018</v>
          </cell>
          <cell r="C5698" t="str">
            <v>Côliê</v>
          </cell>
          <cell r="D5698" t="str">
            <v>bộ</v>
          </cell>
          <cell r="E5698">
            <v>8</v>
          </cell>
          <cell r="F5698">
            <v>15000</v>
          </cell>
          <cell r="G5698">
            <v>120000</v>
          </cell>
        </row>
        <row r="5699">
          <cell r="B5699" t="str">
            <v>005</v>
          </cell>
          <cell r="C5699" t="str">
            <v>Băng nilông</v>
          </cell>
          <cell r="D5699" t="str">
            <v>cuộn</v>
          </cell>
          <cell r="E5699">
            <v>0.2</v>
          </cell>
          <cell r="F5699">
            <v>6500</v>
          </cell>
          <cell r="G5699">
            <v>1300</v>
          </cell>
        </row>
        <row r="5700">
          <cell r="C5700" t="str">
            <v>b.) Nhân công</v>
          </cell>
        </row>
        <row r="5701">
          <cell r="B5701" t="str">
            <v>NC4,0_N2</v>
          </cell>
          <cell r="C5701" t="str">
            <v>Nhân công 4,0/7_nhóm 2</v>
          </cell>
          <cell r="D5701" t="str">
            <v>công</v>
          </cell>
          <cell r="E5701">
            <v>3.58</v>
          </cell>
          <cell r="F5701">
            <v>306490.75657894736</v>
          </cell>
          <cell r="H5701">
            <v>1097236.9085526315</v>
          </cell>
        </row>
        <row r="5702">
          <cell r="B5702" t="str">
            <v>D4.2204</v>
          </cell>
          <cell r="C5702" t="str">
            <v>Kéo rải và lắp đặt cáp trên giá đỡ đặt ở tường, trong hầm cáp. Trọng lượng cáp &lt;= 4,5kg/m</v>
          </cell>
          <cell r="D5702" t="str">
            <v>100m</v>
          </cell>
          <cell r="G5702">
            <v>131550</v>
          </cell>
          <cell r="H5702">
            <v>1434376.7407894735</v>
          </cell>
          <cell r="I5702">
            <v>0</v>
          </cell>
        </row>
        <row r="5703">
          <cell r="C5703" t="str">
            <v>a.) Vật liệu</v>
          </cell>
        </row>
        <row r="5704">
          <cell r="B5704" t="str">
            <v>020</v>
          </cell>
          <cell r="C5704" t="str">
            <v>Cồn công nghiệp</v>
          </cell>
          <cell r="D5704" t="str">
            <v>kg</v>
          </cell>
          <cell r="E5704">
            <v>0.8</v>
          </cell>
          <cell r="F5704">
            <v>9500</v>
          </cell>
          <cell r="G5704">
            <v>7600</v>
          </cell>
        </row>
        <row r="5705">
          <cell r="B5705" t="str">
            <v>040</v>
          </cell>
          <cell r="C5705" t="str">
            <v>Giẻ lau</v>
          </cell>
          <cell r="D5705" t="str">
            <v>kg</v>
          </cell>
          <cell r="E5705">
            <v>0.4</v>
          </cell>
          <cell r="F5705">
            <v>5000</v>
          </cell>
          <cell r="G5705">
            <v>2000</v>
          </cell>
        </row>
        <row r="5706">
          <cell r="B5706" t="str">
            <v>018</v>
          </cell>
          <cell r="C5706" t="str">
            <v>Côliê</v>
          </cell>
          <cell r="D5706" t="str">
            <v>bộ</v>
          </cell>
          <cell r="E5706">
            <v>8</v>
          </cell>
          <cell r="F5706">
            <v>15000</v>
          </cell>
          <cell r="G5706">
            <v>120000</v>
          </cell>
        </row>
        <row r="5707">
          <cell r="B5707" t="str">
            <v>005</v>
          </cell>
          <cell r="C5707" t="str">
            <v>Băng nilông</v>
          </cell>
          <cell r="D5707" t="str">
            <v>cuộn</v>
          </cell>
          <cell r="E5707">
            <v>0.3</v>
          </cell>
          <cell r="F5707">
            <v>6500</v>
          </cell>
          <cell r="G5707">
            <v>1950</v>
          </cell>
        </row>
        <row r="5708">
          <cell r="C5708" t="str">
            <v>b.) Nhân công</v>
          </cell>
        </row>
        <row r="5709">
          <cell r="B5709" t="str">
            <v>NC4,0_N2</v>
          </cell>
          <cell r="C5709" t="str">
            <v>Nhân công 4,0/7_nhóm 2</v>
          </cell>
          <cell r="D5709" t="str">
            <v>công</v>
          </cell>
          <cell r="E5709">
            <v>4.68</v>
          </cell>
          <cell r="F5709">
            <v>306490.75657894736</v>
          </cell>
          <cell r="H5709">
            <v>1434376.7407894735</v>
          </cell>
        </row>
        <row r="5710">
          <cell r="B5710" t="str">
            <v>D4.2205</v>
          </cell>
          <cell r="C5710" t="str">
            <v>Kéo rải và lắp đặt cáp trên giá đỡ đặt ở tường, trong hầm cáp. Trọng lượng cáp &lt;= 6kg/m</v>
          </cell>
          <cell r="D5710" t="str">
            <v>100m</v>
          </cell>
          <cell r="G5710">
            <v>161550</v>
          </cell>
          <cell r="H5710">
            <v>1685699.1611842106</v>
          </cell>
          <cell r="I5710">
            <v>0</v>
          </cell>
        </row>
        <row r="5711">
          <cell r="C5711" t="str">
            <v>a.) Vật liệu</v>
          </cell>
        </row>
        <row r="5712">
          <cell r="B5712" t="str">
            <v>020</v>
          </cell>
          <cell r="C5712" t="str">
            <v>Cồn công nghiệp</v>
          </cell>
          <cell r="D5712" t="str">
            <v>kg</v>
          </cell>
          <cell r="E5712">
            <v>0.8</v>
          </cell>
          <cell r="F5712">
            <v>9500</v>
          </cell>
          <cell r="G5712">
            <v>7600</v>
          </cell>
        </row>
        <row r="5713">
          <cell r="B5713" t="str">
            <v>040</v>
          </cell>
          <cell r="C5713" t="str">
            <v>Giẻ lau</v>
          </cell>
          <cell r="D5713" t="str">
            <v>kg</v>
          </cell>
          <cell r="E5713">
            <v>0.4</v>
          </cell>
          <cell r="F5713">
            <v>5000</v>
          </cell>
          <cell r="G5713">
            <v>2000</v>
          </cell>
        </row>
        <row r="5714">
          <cell r="B5714" t="str">
            <v>018</v>
          </cell>
          <cell r="C5714" t="str">
            <v>Côliê</v>
          </cell>
          <cell r="D5714" t="str">
            <v>bộ</v>
          </cell>
          <cell r="E5714">
            <v>10</v>
          </cell>
          <cell r="F5714">
            <v>15000</v>
          </cell>
          <cell r="G5714">
            <v>150000</v>
          </cell>
        </row>
        <row r="5715">
          <cell r="B5715" t="str">
            <v>005</v>
          </cell>
          <cell r="C5715" t="str">
            <v>Băng nilông</v>
          </cell>
          <cell r="D5715" t="str">
            <v>cuộn</v>
          </cell>
          <cell r="E5715">
            <v>0.3</v>
          </cell>
          <cell r="F5715">
            <v>6500</v>
          </cell>
          <cell r="G5715">
            <v>1950</v>
          </cell>
        </row>
        <row r="5716">
          <cell r="C5716" t="str">
            <v>b.) Nhân công</v>
          </cell>
        </row>
        <row r="5717">
          <cell r="B5717" t="str">
            <v>NC4,0_N2</v>
          </cell>
          <cell r="C5717" t="str">
            <v>Nhân công 4,0/7_nhóm 2</v>
          </cell>
          <cell r="D5717" t="str">
            <v>công</v>
          </cell>
          <cell r="E5717">
            <v>5.5</v>
          </cell>
          <cell r="F5717">
            <v>306490.75657894736</v>
          </cell>
          <cell r="H5717">
            <v>1685699.1611842106</v>
          </cell>
        </row>
        <row r="5718">
          <cell r="B5718" t="str">
            <v>D4.2206</v>
          </cell>
          <cell r="C5718" t="str">
            <v>Kéo rải và lắp đặt cáp trên giá đỡ đặt ở tường, trong hầm cáp. Trọng lượng cáp &lt;= 7,5kg/m</v>
          </cell>
          <cell r="D5718" t="str">
            <v>100m</v>
          </cell>
          <cell r="G5718">
            <v>163650</v>
          </cell>
          <cell r="H5718">
            <v>2108656.405263158</v>
          </cell>
          <cell r="I5718">
            <v>0</v>
          </cell>
        </row>
        <row r="5719">
          <cell r="C5719" t="str">
            <v>a.) Vật liệu</v>
          </cell>
        </row>
        <row r="5720">
          <cell r="B5720" t="str">
            <v>020</v>
          </cell>
          <cell r="C5720" t="str">
            <v>Cồn công nghiệp</v>
          </cell>
          <cell r="D5720" t="str">
            <v>kg</v>
          </cell>
          <cell r="E5720">
            <v>0.9</v>
          </cell>
          <cell r="F5720">
            <v>9500</v>
          </cell>
          <cell r="G5720">
            <v>8550</v>
          </cell>
        </row>
        <row r="5721">
          <cell r="B5721" t="str">
            <v>040</v>
          </cell>
          <cell r="C5721" t="str">
            <v>Giẻ lau</v>
          </cell>
          <cell r="D5721" t="str">
            <v>kg</v>
          </cell>
          <cell r="E5721">
            <v>0.5</v>
          </cell>
          <cell r="F5721">
            <v>5000</v>
          </cell>
          <cell r="G5721">
            <v>2500</v>
          </cell>
        </row>
        <row r="5722">
          <cell r="B5722" t="str">
            <v>018</v>
          </cell>
          <cell r="C5722" t="str">
            <v>Côliê</v>
          </cell>
          <cell r="D5722" t="str">
            <v>bộ</v>
          </cell>
          <cell r="E5722">
            <v>10</v>
          </cell>
          <cell r="F5722">
            <v>15000</v>
          </cell>
          <cell r="G5722">
            <v>150000</v>
          </cell>
        </row>
        <row r="5723">
          <cell r="B5723" t="str">
            <v>005</v>
          </cell>
          <cell r="C5723" t="str">
            <v>Băng nilông</v>
          </cell>
          <cell r="D5723" t="str">
            <v>cuộn</v>
          </cell>
          <cell r="E5723">
            <v>0.4</v>
          </cell>
          <cell r="F5723">
            <v>6500</v>
          </cell>
          <cell r="G5723">
            <v>2600</v>
          </cell>
        </row>
        <row r="5724">
          <cell r="C5724" t="str">
            <v>b.) Nhân công</v>
          </cell>
        </row>
        <row r="5725">
          <cell r="B5725" t="str">
            <v>NC4,0_N2</v>
          </cell>
          <cell r="C5725" t="str">
            <v>Nhân công 4,0/7_nhóm 2</v>
          </cell>
          <cell r="D5725" t="str">
            <v>công</v>
          </cell>
          <cell r="E5725">
            <v>6.88</v>
          </cell>
          <cell r="F5725">
            <v>306490.75657894736</v>
          </cell>
          <cell r="H5725">
            <v>2108656.405263158</v>
          </cell>
        </row>
        <row r="5726">
          <cell r="B5726" t="str">
            <v>D4.2207</v>
          </cell>
          <cell r="C5726" t="str">
            <v>Kéo rải và lắp đặt cáp trên giá đỡ đặt ở tường, trong hầm cáp. Trọng lượng cáp &lt;= 9kg/m</v>
          </cell>
          <cell r="D5726" t="str">
            <v>100m</v>
          </cell>
          <cell r="G5726">
            <v>163650</v>
          </cell>
          <cell r="H5726">
            <v>2614366.1536184209</v>
          </cell>
          <cell r="I5726">
            <v>0</v>
          </cell>
        </row>
        <row r="5727">
          <cell r="C5727" t="str">
            <v>a.) Vật liệu</v>
          </cell>
        </row>
        <row r="5728">
          <cell r="B5728" t="str">
            <v>020</v>
          </cell>
          <cell r="C5728" t="str">
            <v>Cồn công nghiệp</v>
          </cell>
          <cell r="D5728" t="str">
            <v>kg</v>
          </cell>
          <cell r="E5728">
            <v>0.9</v>
          </cell>
          <cell r="F5728">
            <v>9500</v>
          </cell>
          <cell r="G5728">
            <v>8550</v>
          </cell>
        </row>
        <row r="5729">
          <cell r="B5729" t="str">
            <v>040</v>
          </cell>
          <cell r="C5729" t="str">
            <v>Giẻ lau</v>
          </cell>
          <cell r="D5729" t="str">
            <v>kg</v>
          </cell>
          <cell r="E5729">
            <v>0.5</v>
          </cell>
          <cell r="F5729">
            <v>5000</v>
          </cell>
          <cell r="G5729">
            <v>2500</v>
          </cell>
        </row>
        <row r="5730">
          <cell r="B5730" t="str">
            <v>018</v>
          </cell>
          <cell r="C5730" t="str">
            <v>Côliê</v>
          </cell>
          <cell r="D5730" t="str">
            <v>bộ</v>
          </cell>
          <cell r="E5730">
            <v>10</v>
          </cell>
          <cell r="F5730">
            <v>15000</v>
          </cell>
          <cell r="G5730">
            <v>150000</v>
          </cell>
        </row>
        <row r="5731">
          <cell r="B5731" t="str">
            <v>005</v>
          </cell>
          <cell r="C5731" t="str">
            <v>Băng nilông</v>
          </cell>
          <cell r="D5731" t="str">
            <v>cuộn</v>
          </cell>
          <cell r="E5731">
            <v>0.4</v>
          </cell>
          <cell r="F5731">
            <v>6500</v>
          </cell>
          <cell r="G5731">
            <v>2600</v>
          </cell>
        </row>
        <row r="5732">
          <cell r="C5732" t="str">
            <v>b.) Nhân công</v>
          </cell>
        </row>
        <row r="5733">
          <cell r="B5733" t="str">
            <v>NC4,0_N2</v>
          </cell>
          <cell r="C5733" t="str">
            <v>Nhân công 4,0/7_nhóm 2</v>
          </cell>
          <cell r="D5733" t="str">
            <v>công</v>
          </cell>
          <cell r="E5733">
            <v>8.5299999999999994</v>
          </cell>
          <cell r="F5733">
            <v>306490.75657894736</v>
          </cell>
          <cell r="H5733">
            <v>2614366.1536184209</v>
          </cell>
        </row>
        <row r="5734">
          <cell r="B5734" t="str">
            <v>D4.2208</v>
          </cell>
          <cell r="C5734" t="str">
            <v>Kéo rải và lắp đặt cáp trên giá đỡ đặt ở tường, trong hầm cáp. Trọng lượng cáp &lt;= 10,5kg/m</v>
          </cell>
          <cell r="D5734" t="str">
            <v>100m</v>
          </cell>
          <cell r="G5734">
            <v>165100</v>
          </cell>
          <cell r="H5734">
            <v>3162984.6078947368</v>
          </cell>
          <cell r="I5734">
            <v>0</v>
          </cell>
        </row>
        <row r="5735">
          <cell r="C5735" t="str">
            <v>a.) Vật liệu</v>
          </cell>
        </row>
        <row r="5736">
          <cell r="B5736" t="str">
            <v>020</v>
          </cell>
          <cell r="C5736" t="str">
            <v>Cồn công nghiệp</v>
          </cell>
          <cell r="D5736" t="str">
            <v>kg</v>
          </cell>
          <cell r="E5736">
            <v>1</v>
          </cell>
          <cell r="F5736">
            <v>9500</v>
          </cell>
          <cell r="G5736">
            <v>9500</v>
          </cell>
        </row>
        <row r="5737">
          <cell r="B5737" t="str">
            <v>040</v>
          </cell>
          <cell r="C5737" t="str">
            <v>Giẻ lau</v>
          </cell>
          <cell r="D5737" t="str">
            <v>kg</v>
          </cell>
          <cell r="E5737">
            <v>0.6</v>
          </cell>
          <cell r="F5737">
            <v>5000</v>
          </cell>
          <cell r="G5737">
            <v>3000</v>
          </cell>
        </row>
        <row r="5738">
          <cell r="B5738" t="str">
            <v>018</v>
          </cell>
          <cell r="C5738" t="str">
            <v>Côliê</v>
          </cell>
          <cell r="D5738" t="str">
            <v>bộ</v>
          </cell>
          <cell r="E5738">
            <v>10</v>
          </cell>
          <cell r="F5738">
            <v>15000</v>
          </cell>
          <cell r="G5738">
            <v>150000</v>
          </cell>
        </row>
        <row r="5739">
          <cell r="B5739" t="str">
            <v>005</v>
          </cell>
          <cell r="C5739" t="str">
            <v>Băng nilông</v>
          </cell>
          <cell r="D5739" t="str">
            <v>cuộn</v>
          </cell>
          <cell r="E5739">
            <v>0.4</v>
          </cell>
          <cell r="F5739">
            <v>6500</v>
          </cell>
          <cell r="G5739">
            <v>2600</v>
          </cell>
        </row>
        <row r="5740">
          <cell r="C5740" t="str">
            <v>b.) Nhân công</v>
          </cell>
        </row>
        <row r="5741">
          <cell r="B5741" t="str">
            <v>NC4,0_N2</v>
          </cell>
          <cell r="C5741" t="str">
            <v>Nhân công 4,0/7_nhóm 2</v>
          </cell>
          <cell r="D5741" t="str">
            <v>công</v>
          </cell>
          <cell r="E5741">
            <v>10.32</v>
          </cell>
          <cell r="F5741">
            <v>306490.75657894736</v>
          </cell>
          <cell r="H5741">
            <v>3162984.6078947368</v>
          </cell>
        </row>
        <row r="5742">
          <cell r="B5742" t="str">
            <v>D4.2209</v>
          </cell>
          <cell r="C5742" t="str">
            <v>Kéo rải và lắp đặt cáp trên giá đỡ đặt ở tường, trong hầm cáp. Trọng lượng cáp &lt;= 12kg/m</v>
          </cell>
          <cell r="D5742" t="str">
            <v>100m</v>
          </cell>
          <cell r="G5742">
            <v>165100</v>
          </cell>
          <cell r="H5742">
            <v>3668694.3562500002</v>
          </cell>
          <cell r="I5742">
            <v>0</v>
          </cell>
        </row>
        <row r="5743">
          <cell r="C5743" t="str">
            <v>a.) Vật liệu</v>
          </cell>
        </row>
        <row r="5744">
          <cell r="B5744" t="str">
            <v>020</v>
          </cell>
          <cell r="C5744" t="str">
            <v>Cồn công nghiệp</v>
          </cell>
          <cell r="D5744" t="str">
            <v>kg</v>
          </cell>
          <cell r="E5744">
            <v>1</v>
          </cell>
          <cell r="F5744">
            <v>9500</v>
          </cell>
          <cell r="G5744">
            <v>9500</v>
          </cell>
        </row>
        <row r="5745">
          <cell r="B5745" t="str">
            <v>040</v>
          </cell>
          <cell r="C5745" t="str">
            <v>Giẻ lau</v>
          </cell>
          <cell r="D5745" t="str">
            <v>kg</v>
          </cell>
          <cell r="E5745">
            <v>0.6</v>
          </cell>
          <cell r="F5745">
            <v>5000</v>
          </cell>
          <cell r="G5745">
            <v>3000</v>
          </cell>
        </row>
        <row r="5746">
          <cell r="B5746" t="str">
            <v>018</v>
          </cell>
          <cell r="C5746" t="str">
            <v>Côliê</v>
          </cell>
          <cell r="D5746" t="str">
            <v>bộ</v>
          </cell>
          <cell r="E5746">
            <v>10</v>
          </cell>
          <cell r="F5746">
            <v>15000</v>
          </cell>
          <cell r="G5746">
            <v>150000</v>
          </cell>
        </row>
        <row r="5747">
          <cell r="B5747" t="str">
            <v>005</v>
          </cell>
          <cell r="C5747" t="str">
            <v>Băng nilông</v>
          </cell>
          <cell r="D5747" t="str">
            <v>cuộn</v>
          </cell>
          <cell r="E5747">
            <v>0.4</v>
          </cell>
          <cell r="F5747">
            <v>6500</v>
          </cell>
          <cell r="G5747">
            <v>2600</v>
          </cell>
        </row>
        <row r="5748">
          <cell r="C5748" t="str">
            <v>b.) Nhân công</v>
          </cell>
        </row>
        <row r="5749">
          <cell r="B5749" t="str">
            <v>NC4,0_N2</v>
          </cell>
          <cell r="C5749" t="str">
            <v>Nhân công 4,0/7_nhóm 2</v>
          </cell>
          <cell r="D5749" t="str">
            <v>công</v>
          </cell>
          <cell r="E5749">
            <v>11.97</v>
          </cell>
          <cell r="F5749">
            <v>306490.75657894736</v>
          </cell>
          <cell r="H5749">
            <v>3668694.3562500002</v>
          </cell>
        </row>
        <row r="5750">
          <cell r="B5750" t="str">
            <v>D4.2210</v>
          </cell>
          <cell r="C5750" t="str">
            <v>Kéo rải và lắp đặt cáp trên giá đỡ đặt ở tường, trong hầm cáp. Trọng lượng cáp &lt;= 15kg/m</v>
          </cell>
          <cell r="D5750" t="str">
            <v>100m</v>
          </cell>
          <cell r="G5750">
            <v>168000</v>
          </cell>
          <cell r="H5750">
            <v>4637205.147039474</v>
          </cell>
          <cell r="I5750">
            <v>0</v>
          </cell>
        </row>
        <row r="5751">
          <cell r="C5751" t="str">
            <v>a.) Vật liệu</v>
          </cell>
        </row>
        <row r="5752">
          <cell r="B5752" t="str">
            <v>020</v>
          </cell>
          <cell r="C5752" t="str">
            <v>Cồn công nghiệp</v>
          </cell>
          <cell r="D5752" t="str">
            <v>kg</v>
          </cell>
          <cell r="E5752">
            <v>1.2</v>
          </cell>
          <cell r="F5752">
            <v>9500</v>
          </cell>
          <cell r="G5752">
            <v>11400</v>
          </cell>
        </row>
        <row r="5753">
          <cell r="B5753" t="str">
            <v>040</v>
          </cell>
          <cell r="C5753" t="str">
            <v>Giẻ lau</v>
          </cell>
          <cell r="D5753" t="str">
            <v>kg</v>
          </cell>
          <cell r="E5753">
            <v>0.8</v>
          </cell>
          <cell r="F5753">
            <v>5000</v>
          </cell>
          <cell r="G5753">
            <v>4000</v>
          </cell>
        </row>
        <row r="5754">
          <cell r="B5754" t="str">
            <v>018</v>
          </cell>
          <cell r="C5754" t="str">
            <v>Côliê</v>
          </cell>
          <cell r="D5754" t="str">
            <v>bộ</v>
          </cell>
          <cell r="E5754">
            <v>10</v>
          </cell>
          <cell r="F5754">
            <v>15000</v>
          </cell>
          <cell r="G5754">
            <v>150000</v>
          </cell>
        </row>
        <row r="5755">
          <cell r="B5755" t="str">
            <v>005</v>
          </cell>
          <cell r="C5755" t="str">
            <v>Băng nilông</v>
          </cell>
          <cell r="D5755" t="str">
            <v>cuộn</v>
          </cell>
          <cell r="E5755">
            <v>0.4</v>
          </cell>
          <cell r="F5755">
            <v>6500</v>
          </cell>
          <cell r="G5755">
            <v>2600</v>
          </cell>
        </row>
        <row r="5756">
          <cell r="C5756" t="str">
            <v>b.) Nhân công</v>
          </cell>
        </row>
        <row r="5757">
          <cell r="B5757" t="str">
            <v>NC4,0_N2</v>
          </cell>
          <cell r="C5757" t="str">
            <v>Nhân công 4,0/7_nhóm 2</v>
          </cell>
          <cell r="D5757" t="str">
            <v>công</v>
          </cell>
          <cell r="E5757">
            <v>15.13</v>
          </cell>
          <cell r="F5757">
            <v>306490.75657894736</v>
          </cell>
          <cell r="H5757">
            <v>4637205.147039474</v>
          </cell>
        </row>
        <row r="5758">
          <cell r="B5758" t="str">
            <v>D4.2211</v>
          </cell>
          <cell r="C5758" t="str">
            <v>Kéo rải và lắp đặt cáp trên giá đỡ đặt ở tường, trong hầm cáp. Trọng lượng cáp &lt;= 18kg/m</v>
          </cell>
          <cell r="D5758" t="str">
            <v>100m</v>
          </cell>
          <cell r="G5758">
            <v>198650</v>
          </cell>
          <cell r="H5758">
            <v>5899947.0641447371</v>
          </cell>
          <cell r="I5758">
            <v>0</v>
          </cell>
        </row>
        <row r="5759">
          <cell r="C5759" t="str">
            <v>a.) Vật liệu</v>
          </cell>
        </row>
        <row r="5760">
          <cell r="B5760" t="str">
            <v>020</v>
          </cell>
          <cell r="C5760" t="str">
            <v>Cồn công nghiệp</v>
          </cell>
          <cell r="D5760" t="str">
            <v>kg</v>
          </cell>
          <cell r="E5760">
            <v>1.2</v>
          </cell>
          <cell r="F5760">
            <v>9500</v>
          </cell>
          <cell r="G5760">
            <v>11400</v>
          </cell>
        </row>
        <row r="5761">
          <cell r="B5761" t="str">
            <v>040</v>
          </cell>
          <cell r="C5761" t="str">
            <v>Giẻ lau</v>
          </cell>
          <cell r="D5761" t="str">
            <v>kg</v>
          </cell>
          <cell r="E5761">
            <v>0.8</v>
          </cell>
          <cell r="F5761">
            <v>5000</v>
          </cell>
          <cell r="G5761">
            <v>4000</v>
          </cell>
        </row>
        <row r="5762">
          <cell r="B5762" t="str">
            <v>018</v>
          </cell>
          <cell r="C5762" t="str">
            <v>Côliê</v>
          </cell>
          <cell r="D5762" t="str">
            <v>bộ</v>
          </cell>
          <cell r="E5762">
            <v>12</v>
          </cell>
          <cell r="F5762">
            <v>15000</v>
          </cell>
          <cell r="G5762">
            <v>180000</v>
          </cell>
        </row>
        <row r="5763">
          <cell r="B5763" t="str">
            <v>005</v>
          </cell>
          <cell r="C5763" t="str">
            <v>Băng nilông</v>
          </cell>
          <cell r="D5763" t="str">
            <v>cuộn</v>
          </cell>
          <cell r="E5763">
            <v>0.5</v>
          </cell>
          <cell r="F5763">
            <v>6500</v>
          </cell>
          <cell r="G5763">
            <v>3250</v>
          </cell>
        </row>
        <row r="5764">
          <cell r="C5764" t="str">
            <v>b.) Nhân công</v>
          </cell>
        </row>
        <row r="5765">
          <cell r="B5765" t="str">
            <v>NC4,0_N2</v>
          </cell>
          <cell r="C5765" t="str">
            <v>Nhân công 4,0/7_nhóm 2</v>
          </cell>
          <cell r="D5765" t="str">
            <v>công</v>
          </cell>
          <cell r="E5765">
            <v>19.25</v>
          </cell>
          <cell r="F5765">
            <v>306490.75657894736</v>
          </cell>
          <cell r="H5765">
            <v>5899947.0641447371</v>
          </cell>
        </row>
        <row r="5766">
          <cell r="B5766" t="str">
            <v>D4.2212</v>
          </cell>
          <cell r="C5766" t="str">
            <v>Kéo rải và lắp đặt cáp trên giá đỡ đặt ở tường, trong hầm cáp. Trọng lượng cáp &lt;= 21kg/m</v>
          </cell>
          <cell r="D5766" t="str">
            <v>100m</v>
          </cell>
          <cell r="G5766">
            <v>198650</v>
          </cell>
          <cell r="H5766">
            <v>7840033.5532894731</v>
          </cell>
          <cell r="I5766">
            <v>0</v>
          </cell>
        </row>
        <row r="5767">
          <cell r="C5767" t="str">
            <v>a.) Vật liệu</v>
          </cell>
        </row>
        <row r="5768">
          <cell r="B5768" t="str">
            <v>020</v>
          </cell>
          <cell r="C5768" t="str">
            <v>Cồn công nghiệp</v>
          </cell>
          <cell r="D5768" t="str">
            <v>kg</v>
          </cell>
          <cell r="E5768">
            <v>1.2</v>
          </cell>
          <cell r="F5768">
            <v>9500</v>
          </cell>
          <cell r="G5768">
            <v>11400</v>
          </cell>
        </row>
        <row r="5769">
          <cell r="B5769" t="str">
            <v>040</v>
          </cell>
          <cell r="C5769" t="str">
            <v>Giẻ lau</v>
          </cell>
          <cell r="D5769" t="str">
            <v>kg</v>
          </cell>
          <cell r="E5769">
            <v>0.8</v>
          </cell>
          <cell r="F5769">
            <v>5000</v>
          </cell>
          <cell r="G5769">
            <v>4000</v>
          </cell>
        </row>
        <row r="5770">
          <cell r="B5770" t="str">
            <v>018</v>
          </cell>
          <cell r="C5770" t="str">
            <v>Côliê</v>
          </cell>
          <cell r="D5770" t="str">
            <v>bộ</v>
          </cell>
          <cell r="E5770">
            <v>12</v>
          </cell>
          <cell r="F5770">
            <v>15000</v>
          </cell>
          <cell r="G5770">
            <v>180000</v>
          </cell>
        </row>
        <row r="5771">
          <cell r="B5771" t="str">
            <v>005</v>
          </cell>
          <cell r="C5771" t="str">
            <v>Băng nilông</v>
          </cell>
          <cell r="D5771" t="str">
            <v>cuộn</v>
          </cell>
          <cell r="E5771">
            <v>0.5</v>
          </cell>
          <cell r="F5771">
            <v>6500</v>
          </cell>
          <cell r="G5771">
            <v>3250</v>
          </cell>
        </row>
        <row r="5772">
          <cell r="C5772" t="str">
            <v>b.) Nhân công</v>
          </cell>
        </row>
        <row r="5773">
          <cell r="B5773" t="str">
            <v>NC4,0_N2</v>
          </cell>
          <cell r="C5773" t="str">
            <v>Nhân công 4,0/7_nhóm 2</v>
          </cell>
          <cell r="D5773" t="str">
            <v>công</v>
          </cell>
          <cell r="E5773">
            <v>25.58</v>
          </cell>
          <cell r="F5773">
            <v>306490.75657894736</v>
          </cell>
          <cell r="H5773">
            <v>7840033.5532894731</v>
          </cell>
        </row>
        <row r="5774">
          <cell r="B5774" t="str">
            <v>D4.2213</v>
          </cell>
          <cell r="C5774" t="str">
            <v>Kéo rải và lắp đặt cáp trên giá đỡ đặt ở tường, trong hầm cáp. Trọng lượng cáp &lt;= 24kg/m</v>
          </cell>
          <cell r="D5774" t="str">
            <v>100m</v>
          </cell>
          <cell r="G5774">
            <v>201550</v>
          </cell>
          <cell r="H5774">
            <v>10414555.90855263</v>
          </cell>
          <cell r="I5774">
            <v>0</v>
          </cell>
        </row>
        <row r="5775">
          <cell r="C5775" t="str">
            <v>a.) Vật liệu</v>
          </cell>
        </row>
        <row r="5776">
          <cell r="B5776" t="str">
            <v>020</v>
          </cell>
          <cell r="C5776" t="str">
            <v>Cồn công nghiệp</v>
          </cell>
          <cell r="D5776" t="str">
            <v>kg</v>
          </cell>
          <cell r="E5776">
            <v>1.4</v>
          </cell>
          <cell r="F5776">
            <v>9500</v>
          </cell>
          <cell r="G5776">
            <v>13300</v>
          </cell>
        </row>
        <row r="5777">
          <cell r="B5777" t="str">
            <v>040</v>
          </cell>
          <cell r="C5777" t="str">
            <v>Giẻ lau</v>
          </cell>
          <cell r="D5777" t="str">
            <v>kg</v>
          </cell>
          <cell r="E5777">
            <v>1</v>
          </cell>
          <cell r="F5777">
            <v>5000</v>
          </cell>
          <cell r="G5777">
            <v>5000</v>
          </cell>
        </row>
        <row r="5778">
          <cell r="B5778" t="str">
            <v>018</v>
          </cell>
          <cell r="C5778" t="str">
            <v>Côliê</v>
          </cell>
          <cell r="D5778" t="str">
            <v>bộ</v>
          </cell>
          <cell r="E5778">
            <v>12</v>
          </cell>
          <cell r="F5778">
            <v>15000</v>
          </cell>
          <cell r="G5778">
            <v>180000</v>
          </cell>
        </row>
        <row r="5779">
          <cell r="B5779" t="str">
            <v>005</v>
          </cell>
          <cell r="C5779" t="str">
            <v>Băng nilông</v>
          </cell>
          <cell r="D5779" t="str">
            <v>cuộn</v>
          </cell>
          <cell r="E5779">
            <v>0.5</v>
          </cell>
          <cell r="F5779">
            <v>6500</v>
          </cell>
          <cell r="G5779">
            <v>3250</v>
          </cell>
        </row>
        <row r="5780">
          <cell r="C5780" t="str">
            <v>b.) Nhân công</v>
          </cell>
        </row>
        <row r="5781">
          <cell r="B5781" t="str">
            <v>NC4,0_N2</v>
          </cell>
          <cell r="C5781" t="str">
            <v>Nhân công 4,0/7_nhóm 2</v>
          </cell>
          <cell r="D5781" t="str">
            <v>công</v>
          </cell>
          <cell r="E5781">
            <v>33.979999999999997</v>
          </cell>
          <cell r="F5781">
            <v>306490.75657894736</v>
          </cell>
          <cell r="H5781">
            <v>10414555.90855263</v>
          </cell>
        </row>
        <row r="5782">
          <cell r="B5782" t="str">
            <v>D4.2214</v>
          </cell>
          <cell r="C5782" t="str">
            <v>Kéo rải và lắp đặt cáp trên giá đỡ đặt ở tường, trong hầm cáp. Trọng lượng cáp &lt;= 28kg/m</v>
          </cell>
          <cell r="D5782" t="str">
            <v>100m</v>
          </cell>
          <cell r="G5782">
            <v>203150</v>
          </cell>
          <cell r="H5782">
            <v>13540761.625657894</v>
          </cell>
          <cell r="I5782">
            <v>0</v>
          </cell>
        </row>
        <row r="5783">
          <cell r="C5783" t="str">
            <v>a.) Vật liệu</v>
          </cell>
        </row>
        <row r="5784">
          <cell r="B5784" t="str">
            <v>020</v>
          </cell>
          <cell r="C5784" t="str">
            <v>Cồn công nghiệp</v>
          </cell>
          <cell r="D5784" t="str">
            <v>kg</v>
          </cell>
          <cell r="E5784">
            <v>1.5</v>
          </cell>
          <cell r="F5784">
            <v>9500</v>
          </cell>
          <cell r="G5784">
            <v>14250</v>
          </cell>
        </row>
        <row r="5785">
          <cell r="B5785" t="str">
            <v>040</v>
          </cell>
          <cell r="C5785" t="str">
            <v>Giẻ lau</v>
          </cell>
          <cell r="D5785" t="str">
            <v>kg</v>
          </cell>
          <cell r="E5785">
            <v>1</v>
          </cell>
          <cell r="F5785">
            <v>5000</v>
          </cell>
          <cell r="G5785">
            <v>5000</v>
          </cell>
        </row>
        <row r="5786">
          <cell r="B5786" t="str">
            <v>018</v>
          </cell>
          <cell r="C5786" t="str">
            <v>Côliê</v>
          </cell>
          <cell r="D5786" t="str">
            <v>bộ</v>
          </cell>
          <cell r="E5786">
            <v>12</v>
          </cell>
          <cell r="F5786">
            <v>15000</v>
          </cell>
          <cell r="G5786">
            <v>180000</v>
          </cell>
        </row>
        <row r="5787">
          <cell r="B5787" t="str">
            <v>005</v>
          </cell>
          <cell r="C5787" t="str">
            <v>Băng nilông</v>
          </cell>
          <cell r="D5787" t="str">
            <v>cuộn</v>
          </cell>
          <cell r="E5787">
            <v>0.6</v>
          </cell>
          <cell r="F5787">
            <v>6500</v>
          </cell>
          <cell r="G5787">
            <v>3900</v>
          </cell>
        </row>
        <row r="5788">
          <cell r="C5788" t="str">
            <v>b.) Nhân công</v>
          </cell>
        </row>
        <row r="5789">
          <cell r="B5789" t="str">
            <v>NC4,0_N2</v>
          </cell>
          <cell r="C5789" t="str">
            <v>Nhân công 4,0/7_nhóm 2</v>
          </cell>
          <cell r="D5789" t="str">
            <v>công</v>
          </cell>
          <cell r="E5789">
            <v>44.18</v>
          </cell>
          <cell r="F5789">
            <v>306490.75657894736</v>
          </cell>
          <cell r="H5789">
            <v>13540761.625657894</v>
          </cell>
        </row>
        <row r="5790">
          <cell r="B5790" t="str">
            <v>D4.2215</v>
          </cell>
          <cell r="C5790" t="str">
            <v>Kéo rải và lắp đặt cáp trên giá đỡ đặt ở tường, trong hầm cáp. Trọng lượng cáp &lt;= 32kg/m</v>
          </cell>
          <cell r="D5790" t="str">
            <v>100m</v>
          </cell>
          <cell r="G5790">
            <v>204100</v>
          </cell>
          <cell r="H5790">
            <v>16927484.485855263</v>
          </cell>
          <cell r="I5790">
            <v>0</v>
          </cell>
        </row>
        <row r="5791">
          <cell r="C5791" t="str">
            <v>a.) Vật liệu</v>
          </cell>
        </row>
        <row r="5792">
          <cell r="B5792" t="str">
            <v>020</v>
          </cell>
          <cell r="C5792" t="str">
            <v>Cồn công nghiệp</v>
          </cell>
          <cell r="D5792" t="str">
            <v>kg</v>
          </cell>
          <cell r="E5792">
            <v>1.6</v>
          </cell>
          <cell r="F5792">
            <v>9500</v>
          </cell>
          <cell r="G5792">
            <v>15200</v>
          </cell>
        </row>
        <row r="5793">
          <cell r="B5793" t="str">
            <v>040</v>
          </cell>
          <cell r="C5793" t="str">
            <v>Giẻ lau</v>
          </cell>
          <cell r="D5793" t="str">
            <v>kg</v>
          </cell>
          <cell r="E5793">
            <v>1</v>
          </cell>
          <cell r="F5793">
            <v>5000</v>
          </cell>
          <cell r="G5793">
            <v>5000</v>
          </cell>
        </row>
        <row r="5794">
          <cell r="B5794" t="str">
            <v>018</v>
          </cell>
          <cell r="C5794" t="str">
            <v>Côliê</v>
          </cell>
          <cell r="D5794" t="str">
            <v>bộ</v>
          </cell>
          <cell r="E5794">
            <v>12</v>
          </cell>
          <cell r="F5794">
            <v>15000</v>
          </cell>
          <cell r="G5794">
            <v>180000</v>
          </cell>
        </row>
        <row r="5795">
          <cell r="B5795" t="str">
            <v>005</v>
          </cell>
          <cell r="C5795" t="str">
            <v>Băng nilông</v>
          </cell>
          <cell r="D5795" t="str">
            <v>cuộn</v>
          </cell>
          <cell r="E5795">
            <v>0.6</v>
          </cell>
          <cell r="F5795">
            <v>6500</v>
          </cell>
          <cell r="G5795">
            <v>3900</v>
          </cell>
        </row>
        <row r="5796">
          <cell r="C5796" t="str">
            <v>b.) Nhân công</v>
          </cell>
        </row>
        <row r="5797">
          <cell r="B5797" t="str">
            <v>NC4,0_N2</v>
          </cell>
          <cell r="C5797" t="str">
            <v>Nhân công 4,0/7_nhóm 2</v>
          </cell>
          <cell r="D5797" t="str">
            <v>công</v>
          </cell>
          <cell r="E5797">
            <v>55.23</v>
          </cell>
          <cell r="F5797">
            <v>306490.75657894736</v>
          </cell>
          <cell r="H5797">
            <v>16927484.485855263</v>
          </cell>
        </row>
        <row r="5798">
          <cell r="B5798" t="str">
            <v>D4.2301</v>
          </cell>
          <cell r="C5798" t="str">
            <v>Kéo rải và lắp đặt cáp treo trên dây thép. Trọng lượng cáp &lt;= 1kg/m</v>
          </cell>
          <cell r="D5798" t="str">
            <v>100m</v>
          </cell>
          <cell r="G5798">
            <v>1657160.11846</v>
          </cell>
          <cell r="H5798">
            <v>1140145.6144736842</v>
          </cell>
          <cell r="I5798">
            <v>0</v>
          </cell>
        </row>
        <row r="5799">
          <cell r="C5799" t="str">
            <v>a.) Vật liệu</v>
          </cell>
        </row>
        <row r="5800">
          <cell r="B5800" t="str">
            <v>020</v>
          </cell>
          <cell r="C5800" t="str">
            <v>Cồn công nghiệp</v>
          </cell>
          <cell r="D5800" t="str">
            <v>kg</v>
          </cell>
          <cell r="E5800">
            <v>0.7</v>
          </cell>
          <cell r="F5800">
            <v>9500</v>
          </cell>
          <cell r="G5800">
            <v>6650</v>
          </cell>
        </row>
        <row r="5801">
          <cell r="B5801" t="str">
            <v>040</v>
          </cell>
          <cell r="C5801" t="str">
            <v>Giẻ lau</v>
          </cell>
          <cell r="D5801" t="str">
            <v>kg</v>
          </cell>
          <cell r="E5801">
            <v>0.3</v>
          </cell>
          <cell r="F5801">
            <v>5000</v>
          </cell>
          <cell r="G5801">
            <v>1500</v>
          </cell>
        </row>
        <row r="5802">
          <cell r="B5802" t="str">
            <v>018</v>
          </cell>
          <cell r="C5802" t="str">
            <v>Côliê</v>
          </cell>
          <cell r="D5802" t="str">
            <v>bộ</v>
          </cell>
          <cell r="E5802">
            <v>100</v>
          </cell>
          <cell r="F5802">
            <v>15000</v>
          </cell>
          <cell r="G5802">
            <v>1500000</v>
          </cell>
        </row>
        <row r="5803">
          <cell r="B5803" t="str">
            <v>032</v>
          </cell>
          <cell r="C5803" t="str">
            <v>Dây thép d=4 mm</v>
          </cell>
          <cell r="D5803" t="str">
            <v>m</v>
          </cell>
          <cell r="E5803">
            <v>103</v>
          </cell>
          <cell r="F5803">
            <v>1434.07882</v>
          </cell>
          <cell r="G5803">
            <v>147710.11846</v>
          </cell>
        </row>
        <row r="5804">
          <cell r="B5804" t="str">
            <v>005</v>
          </cell>
          <cell r="C5804" t="str">
            <v>Băng nilông</v>
          </cell>
          <cell r="D5804" t="str">
            <v>cuộn</v>
          </cell>
          <cell r="E5804">
            <v>0.2</v>
          </cell>
          <cell r="F5804">
            <v>6500</v>
          </cell>
          <cell r="G5804">
            <v>1300</v>
          </cell>
        </row>
        <row r="5805">
          <cell r="C5805" t="str">
            <v>b.) Nhân công</v>
          </cell>
        </row>
        <row r="5806">
          <cell r="B5806" t="str">
            <v>NC4,0_N2</v>
          </cell>
          <cell r="C5806" t="str">
            <v>Nhân công 4,0/7_nhóm 2</v>
          </cell>
          <cell r="D5806" t="str">
            <v>công</v>
          </cell>
          <cell r="E5806">
            <v>3.72</v>
          </cell>
          <cell r="F5806">
            <v>306490.75657894736</v>
          </cell>
          <cell r="H5806">
            <v>1140145.6144736842</v>
          </cell>
        </row>
        <row r="5807">
          <cell r="B5807" t="str">
            <v>D4.2302</v>
          </cell>
          <cell r="C5807" t="str">
            <v>Kéo rải và lắp đặt cáp treo trên dây thép. Trọng lượng cáp &lt;= 2kg/m</v>
          </cell>
          <cell r="D5807" t="str">
            <v>100m</v>
          </cell>
          <cell r="G5807">
            <v>1657160.11846</v>
          </cell>
          <cell r="H5807">
            <v>1265806.8246710526</v>
          </cell>
          <cell r="I5807">
            <v>0</v>
          </cell>
        </row>
        <row r="5808">
          <cell r="C5808" t="str">
            <v>a.) Vật liệu</v>
          </cell>
        </row>
        <row r="5809">
          <cell r="B5809" t="str">
            <v>020</v>
          </cell>
          <cell r="C5809" t="str">
            <v>Cồn công nghiệp</v>
          </cell>
          <cell r="D5809" t="str">
            <v>kg</v>
          </cell>
          <cell r="E5809">
            <v>0.7</v>
          </cell>
          <cell r="F5809">
            <v>9500</v>
          </cell>
          <cell r="G5809">
            <v>6650</v>
          </cell>
        </row>
        <row r="5810">
          <cell r="B5810" t="str">
            <v>040</v>
          </cell>
          <cell r="C5810" t="str">
            <v>Giẻ lau</v>
          </cell>
          <cell r="D5810" t="str">
            <v>kg</v>
          </cell>
          <cell r="E5810">
            <v>0.3</v>
          </cell>
          <cell r="F5810">
            <v>5000</v>
          </cell>
          <cell r="G5810">
            <v>1500</v>
          </cell>
        </row>
        <row r="5811">
          <cell r="B5811" t="str">
            <v>018</v>
          </cell>
          <cell r="C5811" t="str">
            <v>Côliê</v>
          </cell>
          <cell r="D5811" t="str">
            <v>bộ</v>
          </cell>
          <cell r="E5811">
            <v>100</v>
          </cell>
          <cell r="F5811">
            <v>15000</v>
          </cell>
          <cell r="G5811">
            <v>1500000</v>
          </cell>
        </row>
        <row r="5812">
          <cell r="B5812" t="str">
            <v>032</v>
          </cell>
          <cell r="C5812" t="str">
            <v>Dây thép d=4 mm</v>
          </cell>
          <cell r="D5812" t="str">
            <v>m</v>
          </cell>
          <cell r="E5812">
            <v>103</v>
          </cell>
          <cell r="F5812">
            <v>1434.07882</v>
          </cell>
          <cell r="G5812">
            <v>147710.11846</v>
          </cell>
        </row>
        <row r="5813">
          <cell r="B5813" t="str">
            <v>005</v>
          </cell>
          <cell r="C5813" t="str">
            <v>Băng nilông</v>
          </cell>
          <cell r="D5813" t="str">
            <v>cuộn</v>
          </cell>
          <cell r="E5813">
            <v>0.2</v>
          </cell>
          <cell r="F5813">
            <v>6500</v>
          </cell>
          <cell r="G5813">
            <v>1300</v>
          </cell>
        </row>
        <row r="5814">
          <cell r="C5814" t="str">
            <v>b.) Nhân công</v>
          </cell>
        </row>
        <row r="5815">
          <cell r="B5815" t="str">
            <v>NC4,0_N2</v>
          </cell>
          <cell r="C5815" t="str">
            <v>Nhân công 4,0/7_nhóm 2</v>
          </cell>
          <cell r="D5815" t="str">
            <v>công</v>
          </cell>
          <cell r="E5815">
            <v>4.13</v>
          </cell>
          <cell r="F5815">
            <v>306490.75657894736</v>
          </cell>
          <cell r="H5815">
            <v>1265806.8246710526</v>
          </cell>
        </row>
        <row r="5816">
          <cell r="B5816" t="str">
            <v>D4.2303</v>
          </cell>
          <cell r="C5816" t="str">
            <v>Kéo rải và lắp đặt cáp treo trên dây thép. Trọng lượng cáp &lt;= 3kg/m</v>
          </cell>
          <cell r="D5816" t="str">
            <v>100m</v>
          </cell>
          <cell r="G5816">
            <v>1657160.11846</v>
          </cell>
          <cell r="H5816">
            <v>1602946.6569078949</v>
          </cell>
          <cell r="I5816">
            <v>0</v>
          </cell>
        </row>
        <row r="5817">
          <cell r="C5817" t="str">
            <v>a.) Vật liệu</v>
          </cell>
        </row>
        <row r="5818">
          <cell r="B5818" t="str">
            <v>020</v>
          </cell>
          <cell r="C5818" t="str">
            <v>Cồn công nghiệp</v>
          </cell>
          <cell r="D5818" t="str">
            <v>kg</v>
          </cell>
          <cell r="E5818">
            <v>0.7</v>
          </cell>
          <cell r="F5818">
            <v>9500</v>
          </cell>
          <cell r="G5818">
            <v>6650</v>
          </cell>
        </row>
        <row r="5819">
          <cell r="B5819" t="str">
            <v>040</v>
          </cell>
          <cell r="C5819" t="str">
            <v>Giẻ lau</v>
          </cell>
          <cell r="D5819" t="str">
            <v>kg</v>
          </cell>
          <cell r="E5819">
            <v>0.3</v>
          </cell>
          <cell r="F5819">
            <v>5000</v>
          </cell>
          <cell r="G5819">
            <v>1500</v>
          </cell>
        </row>
        <row r="5820">
          <cell r="B5820" t="str">
            <v>018</v>
          </cell>
          <cell r="C5820" t="str">
            <v>Côliê</v>
          </cell>
          <cell r="D5820" t="str">
            <v>bộ</v>
          </cell>
          <cell r="E5820">
            <v>100</v>
          </cell>
          <cell r="F5820">
            <v>15000</v>
          </cell>
          <cell r="G5820">
            <v>1500000</v>
          </cell>
        </row>
        <row r="5821">
          <cell r="B5821" t="str">
            <v>032</v>
          </cell>
          <cell r="C5821" t="str">
            <v>Dây thép d=4 mm</v>
          </cell>
          <cell r="D5821" t="str">
            <v>m</v>
          </cell>
          <cell r="E5821">
            <v>103</v>
          </cell>
          <cell r="F5821">
            <v>1434.07882</v>
          </cell>
          <cell r="G5821">
            <v>147710.11846</v>
          </cell>
        </row>
        <row r="5822">
          <cell r="B5822" t="str">
            <v>005</v>
          </cell>
          <cell r="C5822" t="str">
            <v>Băng nilông</v>
          </cell>
          <cell r="D5822" t="str">
            <v>cuộn</v>
          </cell>
          <cell r="E5822">
            <v>0.2</v>
          </cell>
          <cell r="F5822">
            <v>6500</v>
          </cell>
          <cell r="G5822">
            <v>1300</v>
          </cell>
        </row>
        <row r="5823">
          <cell r="C5823" t="str">
            <v>b.) Nhân công</v>
          </cell>
        </row>
        <row r="5824">
          <cell r="B5824" t="str">
            <v>NC4,0_N2</v>
          </cell>
          <cell r="C5824" t="str">
            <v>Nhân công 4,0/7_nhóm 2</v>
          </cell>
          <cell r="D5824" t="str">
            <v>công</v>
          </cell>
          <cell r="E5824">
            <v>5.23</v>
          </cell>
          <cell r="F5824">
            <v>306490.75657894736</v>
          </cell>
          <cell r="H5824">
            <v>1602946.6569078949</v>
          </cell>
        </row>
        <row r="5825">
          <cell r="B5825" t="str">
            <v>D4.2304</v>
          </cell>
          <cell r="C5825" t="str">
            <v>Kéo rải và lắp đặt cáp treo trên dây thép. Trọng lượng cáp &lt;= 4,5kg/m</v>
          </cell>
          <cell r="D5825" t="str">
            <v>100m</v>
          </cell>
          <cell r="G5825">
            <v>1963401.2948250002</v>
          </cell>
          <cell r="H5825">
            <v>2148500.2036184208</v>
          </cell>
          <cell r="I5825">
            <v>0</v>
          </cell>
        </row>
        <row r="5826">
          <cell r="C5826" t="str">
            <v>a.) Vật liệu</v>
          </cell>
        </row>
        <row r="5827">
          <cell r="B5827" t="str">
            <v>020</v>
          </cell>
          <cell r="C5827" t="str">
            <v>Cồn công nghiệp</v>
          </cell>
          <cell r="D5827" t="str">
            <v>kg</v>
          </cell>
          <cell r="E5827">
            <v>0.8</v>
          </cell>
          <cell r="F5827">
            <v>9500</v>
          </cell>
          <cell r="G5827">
            <v>7600</v>
          </cell>
        </row>
        <row r="5828">
          <cell r="B5828" t="str">
            <v>040</v>
          </cell>
          <cell r="C5828" t="str">
            <v>Giẻ lau</v>
          </cell>
          <cell r="D5828" t="str">
            <v>kg</v>
          </cell>
          <cell r="E5828">
            <v>0.4</v>
          </cell>
          <cell r="F5828">
            <v>5000</v>
          </cell>
          <cell r="G5828">
            <v>2000</v>
          </cell>
        </row>
        <row r="5829">
          <cell r="B5829" t="str">
            <v>018</v>
          </cell>
          <cell r="C5829" t="str">
            <v>Côliê</v>
          </cell>
          <cell r="D5829" t="str">
            <v>bộ</v>
          </cell>
          <cell r="E5829">
            <v>100</v>
          </cell>
          <cell r="F5829">
            <v>15000</v>
          </cell>
          <cell r="G5829">
            <v>1500000</v>
          </cell>
        </row>
        <row r="5830">
          <cell r="B5830" t="str">
            <v>033</v>
          </cell>
          <cell r="C5830" t="str">
            <v>Dây thép d=6 mm</v>
          </cell>
          <cell r="D5830" t="str">
            <v>m</v>
          </cell>
          <cell r="E5830">
            <v>103</v>
          </cell>
          <cell r="F5830">
            <v>4386.9057750000011</v>
          </cell>
          <cell r="G5830">
            <v>451851.29482500011</v>
          </cell>
        </row>
        <row r="5831">
          <cell r="B5831" t="str">
            <v>005</v>
          </cell>
          <cell r="C5831" t="str">
            <v>Băng nilông</v>
          </cell>
          <cell r="D5831" t="str">
            <v>cuộn</v>
          </cell>
          <cell r="E5831">
            <v>0.3</v>
          </cell>
          <cell r="F5831">
            <v>6500</v>
          </cell>
          <cell r="G5831">
            <v>1950</v>
          </cell>
        </row>
        <row r="5832">
          <cell r="C5832" t="str">
            <v>b.) Nhân công</v>
          </cell>
        </row>
        <row r="5833">
          <cell r="B5833" t="str">
            <v>NC4,0_N2</v>
          </cell>
          <cell r="C5833" t="str">
            <v>Nhân công 4,0/7_nhóm 2</v>
          </cell>
          <cell r="D5833" t="str">
            <v>công</v>
          </cell>
          <cell r="E5833">
            <v>7.01</v>
          </cell>
          <cell r="F5833">
            <v>306490.75657894736</v>
          </cell>
          <cell r="H5833">
            <v>2148500.2036184208</v>
          </cell>
        </row>
        <row r="5834">
          <cell r="B5834" t="str">
            <v>D4.2305</v>
          </cell>
          <cell r="C5834" t="str">
            <v>Kéo rải và lắp đặt cáp treo trên dây thép. Trọng lượng cáp &lt;= 6kg/m</v>
          </cell>
          <cell r="D5834" t="str">
            <v>100m</v>
          </cell>
          <cell r="G5834">
            <v>1964051.2948250002</v>
          </cell>
          <cell r="H5834">
            <v>2697118.6578947371</v>
          </cell>
          <cell r="I5834">
            <v>0</v>
          </cell>
        </row>
        <row r="5835">
          <cell r="C5835" t="str">
            <v>a.) Vật liệu</v>
          </cell>
        </row>
        <row r="5836">
          <cell r="B5836" t="str">
            <v>020</v>
          </cell>
          <cell r="C5836" t="str">
            <v>Cồn công nghiệp</v>
          </cell>
          <cell r="D5836" t="str">
            <v>kg</v>
          </cell>
          <cell r="E5836">
            <v>0.8</v>
          </cell>
          <cell r="F5836">
            <v>9500</v>
          </cell>
          <cell r="G5836">
            <v>7600</v>
          </cell>
        </row>
        <row r="5837">
          <cell r="B5837" t="str">
            <v>040</v>
          </cell>
          <cell r="C5837" t="str">
            <v>Giẻ lau</v>
          </cell>
          <cell r="D5837" t="str">
            <v>kg</v>
          </cell>
          <cell r="E5837">
            <v>0.4</v>
          </cell>
          <cell r="F5837">
            <v>5000</v>
          </cell>
          <cell r="G5837">
            <v>2000</v>
          </cell>
        </row>
        <row r="5838">
          <cell r="B5838" t="str">
            <v>018</v>
          </cell>
          <cell r="C5838" t="str">
            <v>Côliê</v>
          </cell>
          <cell r="D5838" t="str">
            <v>bộ</v>
          </cell>
          <cell r="E5838">
            <v>100</v>
          </cell>
          <cell r="F5838">
            <v>15000</v>
          </cell>
          <cell r="G5838">
            <v>1500000</v>
          </cell>
        </row>
        <row r="5839">
          <cell r="B5839" t="str">
            <v>033</v>
          </cell>
          <cell r="C5839" t="str">
            <v>Dây thép d=6 mm</v>
          </cell>
          <cell r="D5839" t="str">
            <v>m</v>
          </cell>
          <cell r="E5839">
            <v>103</v>
          </cell>
          <cell r="F5839">
            <v>4386.9057750000011</v>
          </cell>
          <cell r="G5839">
            <v>451851.29482500011</v>
          </cell>
        </row>
        <row r="5840">
          <cell r="B5840" t="str">
            <v>005</v>
          </cell>
          <cell r="C5840" t="str">
            <v>Băng nilông</v>
          </cell>
          <cell r="D5840" t="str">
            <v>cuộn</v>
          </cell>
          <cell r="E5840">
            <v>0.4</v>
          </cell>
          <cell r="F5840">
            <v>6500</v>
          </cell>
          <cell r="G5840">
            <v>2600</v>
          </cell>
        </row>
        <row r="5841">
          <cell r="C5841" t="str">
            <v>b.) Nhân công</v>
          </cell>
        </row>
        <row r="5842">
          <cell r="B5842" t="str">
            <v>NC4,0_N2</v>
          </cell>
          <cell r="C5842" t="str">
            <v>Nhân công 4,0/7_nhóm 2</v>
          </cell>
          <cell r="D5842" t="str">
            <v>công</v>
          </cell>
          <cell r="E5842">
            <v>8.8000000000000007</v>
          </cell>
          <cell r="F5842">
            <v>306490.75657894736</v>
          </cell>
          <cell r="H5842">
            <v>2697118.6578947371</v>
          </cell>
        </row>
        <row r="5843">
          <cell r="B5843" t="str">
            <v>D4.2306</v>
          </cell>
          <cell r="C5843" t="str">
            <v>Kéo rải và lắp đặt cáp treo trên dây thép. Trọng lượng cáp &lt;= 7,5kg/m</v>
          </cell>
          <cell r="D5843" t="str">
            <v>100m</v>
          </cell>
          <cell r="G5843">
            <v>1965501.2948250002</v>
          </cell>
          <cell r="H5843">
            <v>3417371.9358552634</v>
          </cell>
          <cell r="I5843">
            <v>0</v>
          </cell>
        </row>
        <row r="5844">
          <cell r="C5844" t="str">
            <v>a.) Vật liệu</v>
          </cell>
        </row>
        <row r="5845">
          <cell r="B5845" t="str">
            <v>020</v>
          </cell>
          <cell r="C5845" t="str">
            <v>Cồn công nghiệp</v>
          </cell>
          <cell r="D5845" t="str">
            <v>kg</v>
          </cell>
          <cell r="E5845">
            <v>0.9</v>
          </cell>
          <cell r="F5845">
            <v>9500</v>
          </cell>
          <cell r="G5845">
            <v>8550</v>
          </cell>
        </row>
        <row r="5846">
          <cell r="B5846" t="str">
            <v>040</v>
          </cell>
          <cell r="C5846" t="str">
            <v>Giẻ lau</v>
          </cell>
          <cell r="D5846" t="str">
            <v>kg</v>
          </cell>
          <cell r="E5846">
            <v>0.5</v>
          </cell>
          <cell r="F5846">
            <v>5000</v>
          </cell>
          <cell r="G5846">
            <v>2500</v>
          </cell>
        </row>
        <row r="5847">
          <cell r="B5847" t="str">
            <v>018</v>
          </cell>
          <cell r="C5847" t="str">
            <v>Côliê</v>
          </cell>
          <cell r="D5847" t="str">
            <v>bộ</v>
          </cell>
          <cell r="E5847">
            <v>100</v>
          </cell>
          <cell r="F5847">
            <v>15000</v>
          </cell>
          <cell r="G5847">
            <v>1500000</v>
          </cell>
        </row>
        <row r="5848">
          <cell r="B5848" t="str">
            <v>033</v>
          </cell>
          <cell r="C5848" t="str">
            <v>Dây thép d=6 mm</v>
          </cell>
          <cell r="D5848" t="str">
            <v>m</v>
          </cell>
          <cell r="E5848">
            <v>103</v>
          </cell>
          <cell r="F5848">
            <v>4386.9057750000011</v>
          </cell>
          <cell r="G5848">
            <v>451851.29482500011</v>
          </cell>
        </row>
        <row r="5849">
          <cell r="B5849" t="str">
            <v>005</v>
          </cell>
          <cell r="C5849" t="str">
            <v>Băng nilông</v>
          </cell>
          <cell r="D5849" t="str">
            <v>cuộn</v>
          </cell>
          <cell r="E5849">
            <v>0.4</v>
          </cell>
          <cell r="F5849">
            <v>6500</v>
          </cell>
          <cell r="G5849">
            <v>2600</v>
          </cell>
        </row>
        <row r="5850">
          <cell r="C5850" t="str">
            <v>b.) Nhân công</v>
          </cell>
        </row>
        <row r="5851">
          <cell r="B5851" t="str">
            <v>NC4,0_N2</v>
          </cell>
          <cell r="C5851" t="str">
            <v>Nhân công 4,0/7_nhóm 2</v>
          </cell>
          <cell r="D5851" t="str">
            <v>công</v>
          </cell>
          <cell r="E5851">
            <v>11.15</v>
          </cell>
          <cell r="F5851">
            <v>306490.75657894736</v>
          </cell>
          <cell r="H5851">
            <v>3417371.9358552634</v>
          </cell>
        </row>
        <row r="5852">
          <cell r="B5852" t="str">
            <v>D4.2307</v>
          </cell>
          <cell r="C5852" t="str">
            <v>Kéo rải và lắp đặt cáp treo trên dây thép. Trọng lượng cáp &lt;= 9kg/m</v>
          </cell>
          <cell r="D5852" t="str">
            <v>100m</v>
          </cell>
          <cell r="G5852">
            <v>1965501.2948250002</v>
          </cell>
          <cell r="H5852">
            <v>5057097.483552631</v>
          </cell>
          <cell r="I5852">
            <v>0</v>
          </cell>
        </row>
        <row r="5853">
          <cell r="C5853" t="str">
            <v>a.) Vật liệu</v>
          </cell>
        </row>
        <row r="5854">
          <cell r="B5854" t="str">
            <v>020</v>
          </cell>
          <cell r="C5854" t="str">
            <v>Cồn công nghiệp</v>
          </cell>
          <cell r="D5854" t="str">
            <v>kg</v>
          </cell>
          <cell r="E5854">
            <v>0.9</v>
          </cell>
          <cell r="F5854">
            <v>9500</v>
          </cell>
          <cell r="G5854">
            <v>8550</v>
          </cell>
        </row>
        <row r="5855">
          <cell r="B5855" t="str">
            <v>040</v>
          </cell>
          <cell r="C5855" t="str">
            <v>Giẻ lau</v>
          </cell>
          <cell r="D5855" t="str">
            <v>kg</v>
          </cell>
          <cell r="E5855">
            <v>0.5</v>
          </cell>
          <cell r="F5855">
            <v>5000</v>
          </cell>
          <cell r="G5855">
            <v>2500</v>
          </cell>
        </row>
        <row r="5856">
          <cell r="B5856" t="str">
            <v>018</v>
          </cell>
          <cell r="C5856" t="str">
            <v>Côliê</v>
          </cell>
          <cell r="D5856" t="str">
            <v>bộ</v>
          </cell>
          <cell r="E5856">
            <v>100</v>
          </cell>
          <cell r="F5856">
            <v>15000</v>
          </cell>
          <cell r="G5856">
            <v>1500000</v>
          </cell>
        </row>
        <row r="5857">
          <cell r="B5857" t="str">
            <v>033</v>
          </cell>
          <cell r="C5857" t="str">
            <v>Dây thép d=6 mm</v>
          </cell>
          <cell r="D5857" t="str">
            <v>m</v>
          </cell>
          <cell r="E5857">
            <v>103</v>
          </cell>
          <cell r="F5857">
            <v>4386.9057750000011</v>
          </cell>
          <cell r="G5857">
            <v>451851.29482500011</v>
          </cell>
        </row>
        <row r="5858">
          <cell r="B5858" t="str">
            <v>005</v>
          </cell>
          <cell r="C5858" t="str">
            <v>Băng nilông</v>
          </cell>
          <cell r="D5858" t="str">
            <v>cuộn</v>
          </cell>
          <cell r="E5858">
            <v>0.4</v>
          </cell>
          <cell r="F5858">
            <v>6500</v>
          </cell>
          <cell r="G5858">
            <v>2600</v>
          </cell>
        </row>
        <row r="5859">
          <cell r="C5859" t="str">
            <v>b.) Nhân công</v>
          </cell>
        </row>
        <row r="5860">
          <cell r="B5860" t="str">
            <v>NC4,0_N2</v>
          </cell>
          <cell r="C5860" t="str">
            <v>Nhân công 4,0/7_nhóm 2</v>
          </cell>
          <cell r="D5860" t="str">
            <v>công</v>
          </cell>
          <cell r="E5860">
            <v>16.5</v>
          </cell>
          <cell r="F5860">
            <v>306490.75657894736</v>
          </cell>
          <cell r="H5860">
            <v>5057097.483552631</v>
          </cell>
        </row>
        <row r="5861">
          <cell r="B5861" t="str">
            <v>D4.2308</v>
          </cell>
          <cell r="C5861" t="str">
            <v>Kéo rải và lắp đặt cáp treo trên dây thép. Trọng lượng cáp &lt;= 10,5kg/m</v>
          </cell>
          <cell r="D5861" t="str">
            <v>100m</v>
          </cell>
          <cell r="G5861">
            <v>1967601.2948250002</v>
          </cell>
          <cell r="H5861">
            <v>5976569.7532894732</v>
          </cell>
          <cell r="I5861">
            <v>0</v>
          </cell>
        </row>
        <row r="5862">
          <cell r="C5862" t="str">
            <v>a.) Vật liệu</v>
          </cell>
        </row>
        <row r="5863">
          <cell r="B5863" t="str">
            <v>020</v>
          </cell>
          <cell r="C5863" t="str">
            <v>Cồn công nghiệp</v>
          </cell>
          <cell r="D5863" t="str">
            <v>kg</v>
          </cell>
          <cell r="E5863">
            <v>1</v>
          </cell>
          <cell r="F5863">
            <v>9500</v>
          </cell>
          <cell r="G5863">
            <v>9500</v>
          </cell>
        </row>
        <row r="5864">
          <cell r="B5864" t="str">
            <v>040</v>
          </cell>
          <cell r="C5864" t="str">
            <v>Giẻ lau</v>
          </cell>
          <cell r="D5864" t="str">
            <v>kg</v>
          </cell>
          <cell r="E5864">
            <v>0.6</v>
          </cell>
          <cell r="F5864">
            <v>5000</v>
          </cell>
          <cell r="G5864">
            <v>3000</v>
          </cell>
        </row>
        <row r="5865">
          <cell r="B5865" t="str">
            <v>018</v>
          </cell>
          <cell r="C5865" t="str">
            <v>Côliê</v>
          </cell>
          <cell r="D5865" t="str">
            <v>bộ</v>
          </cell>
          <cell r="E5865">
            <v>100</v>
          </cell>
          <cell r="F5865">
            <v>15000</v>
          </cell>
          <cell r="G5865">
            <v>1500000</v>
          </cell>
        </row>
        <row r="5866">
          <cell r="B5866" t="str">
            <v>033</v>
          </cell>
          <cell r="C5866" t="str">
            <v>Dây thép d=6 mm</v>
          </cell>
          <cell r="D5866" t="str">
            <v>m</v>
          </cell>
          <cell r="E5866">
            <v>103</v>
          </cell>
          <cell r="F5866">
            <v>4386.9057750000011</v>
          </cell>
          <cell r="G5866">
            <v>451851.29482500011</v>
          </cell>
        </row>
        <row r="5867">
          <cell r="B5867" t="str">
            <v>005</v>
          </cell>
          <cell r="C5867" t="str">
            <v>Băng nilông</v>
          </cell>
          <cell r="D5867" t="str">
            <v>cuộn</v>
          </cell>
          <cell r="E5867">
            <v>0.5</v>
          </cell>
          <cell r="F5867">
            <v>6500</v>
          </cell>
          <cell r="G5867">
            <v>3250</v>
          </cell>
        </row>
        <row r="5868">
          <cell r="C5868" t="str">
            <v>b.) Nhân công</v>
          </cell>
        </row>
        <row r="5869">
          <cell r="B5869" t="str">
            <v>NC4,0_N2</v>
          </cell>
          <cell r="C5869" t="str">
            <v>Nhân công 4,0/7_nhóm 2</v>
          </cell>
          <cell r="D5869" t="str">
            <v>công</v>
          </cell>
          <cell r="E5869">
            <v>19.5</v>
          </cell>
          <cell r="F5869">
            <v>306490.75657894736</v>
          </cell>
          <cell r="H5869">
            <v>5976569.7532894732</v>
          </cell>
        </row>
        <row r="5870">
          <cell r="B5870" t="str">
            <v>D4.2309</v>
          </cell>
          <cell r="C5870" t="str">
            <v>Kéo rải và lắp đặt cáp treo trên dây thép. Trọng lượng cáp &lt;= 12kg/m</v>
          </cell>
          <cell r="D5870" t="str">
            <v>100m</v>
          </cell>
          <cell r="G5870">
            <v>1967601.2948250002</v>
          </cell>
          <cell r="H5870">
            <v>6742796.6447368423</v>
          </cell>
          <cell r="I5870">
            <v>0</v>
          </cell>
        </row>
        <row r="5871">
          <cell r="C5871" t="str">
            <v>a.) Vật liệu</v>
          </cell>
        </row>
        <row r="5872">
          <cell r="B5872" t="str">
            <v>020</v>
          </cell>
          <cell r="C5872" t="str">
            <v>Cồn công nghiệp</v>
          </cell>
          <cell r="D5872" t="str">
            <v>kg</v>
          </cell>
          <cell r="E5872">
            <v>1</v>
          </cell>
          <cell r="F5872">
            <v>9500</v>
          </cell>
          <cell r="G5872">
            <v>9500</v>
          </cell>
        </row>
        <row r="5873">
          <cell r="B5873" t="str">
            <v>040</v>
          </cell>
          <cell r="C5873" t="str">
            <v>Giẻ lau</v>
          </cell>
          <cell r="D5873" t="str">
            <v>kg</v>
          </cell>
          <cell r="E5873">
            <v>0.6</v>
          </cell>
          <cell r="F5873">
            <v>5000</v>
          </cell>
          <cell r="G5873">
            <v>3000</v>
          </cell>
        </row>
        <row r="5874">
          <cell r="B5874" t="str">
            <v>018</v>
          </cell>
          <cell r="C5874" t="str">
            <v>Côliê</v>
          </cell>
          <cell r="D5874" t="str">
            <v>bộ</v>
          </cell>
          <cell r="E5874">
            <v>100</v>
          </cell>
          <cell r="F5874">
            <v>15000</v>
          </cell>
          <cell r="G5874">
            <v>1500000</v>
          </cell>
        </row>
        <row r="5875">
          <cell r="B5875" t="str">
            <v>033</v>
          </cell>
          <cell r="C5875" t="str">
            <v>Dây thép d=6 mm</v>
          </cell>
          <cell r="D5875" t="str">
            <v>m</v>
          </cell>
          <cell r="E5875">
            <v>103</v>
          </cell>
          <cell r="F5875">
            <v>4386.9057750000011</v>
          </cell>
          <cell r="G5875">
            <v>451851.29482500011</v>
          </cell>
        </row>
        <row r="5876">
          <cell r="B5876" t="str">
            <v>005</v>
          </cell>
          <cell r="C5876" t="str">
            <v>Băng nilông</v>
          </cell>
          <cell r="D5876" t="str">
            <v>cuộn</v>
          </cell>
          <cell r="E5876">
            <v>0.5</v>
          </cell>
          <cell r="F5876">
            <v>6500</v>
          </cell>
          <cell r="G5876">
            <v>3250</v>
          </cell>
        </row>
        <row r="5877">
          <cell r="C5877" t="str">
            <v>b.) Nhân công</v>
          </cell>
        </row>
        <row r="5878">
          <cell r="B5878" t="str">
            <v>NC4,0_N2</v>
          </cell>
          <cell r="C5878" t="str">
            <v>Nhân công 4,0/7_nhóm 2</v>
          </cell>
          <cell r="D5878" t="str">
            <v>công</v>
          </cell>
          <cell r="E5878">
            <v>22</v>
          </cell>
          <cell r="F5878">
            <v>306490.75657894736</v>
          </cell>
          <cell r="H5878">
            <v>6742796.6447368423</v>
          </cell>
        </row>
        <row r="5879">
          <cell r="B5879" t="str">
            <v>D4.2401</v>
          </cell>
          <cell r="C5879" t="str">
            <v>Kéo rải và lắp đặt cáp trong ống bảo vệ. Trọng lượng cáp &lt;= 1kg/m</v>
          </cell>
          <cell r="D5879" t="str">
            <v>100m</v>
          </cell>
          <cell r="G5879">
            <v>13393.716754999999</v>
          </cell>
          <cell r="H5879">
            <v>885758.28651315789</v>
          </cell>
          <cell r="I5879">
            <v>0</v>
          </cell>
        </row>
        <row r="5880">
          <cell r="C5880" t="str">
            <v>a.) Vật liệu</v>
          </cell>
        </row>
        <row r="5881">
          <cell r="B5881" t="str">
            <v>020</v>
          </cell>
          <cell r="C5881" t="str">
            <v>Cồn công nghiệp</v>
          </cell>
          <cell r="D5881" t="str">
            <v>kg</v>
          </cell>
          <cell r="E5881">
            <v>0.7</v>
          </cell>
          <cell r="F5881">
            <v>9500</v>
          </cell>
          <cell r="G5881">
            <v>6650</v>
          </cell>
        </row>
        <row r="5882">
          <cell r="B5882" t="str">
            <v>040</v>
          </cell>
          <cell r="C5882" t="str">
            <v>Giẻ lau</v>
          </cell>
          <cell r="D5882" t="str">
            <v>kg</v>
          </cell>
          <cell r="E5882">
            <v>0.3</v>
          </cell>
          <cell r="F5882">
            <v>5000</v>
          </cell>
          <cell r="G5882">
            <v>1500</v>
          </cell>
        </row>
        <row r="5883">
          <cell r="B5883" t="str">
            <v>031</v>
          </cell>
          <cell r="C5883" t="str">
            <v>Dây thép d=2 mm</v>
          </cell>
          <cell r="D5883" t="str">
            <v>m</v>
          </cell>
          <cell r="E5883">
            <v>11</v>
          </cell>
          <cell r="F5883">
            <v>358.51970499999999</v>
          </cell>
          <cell r="G5883">
            <v>3943.7167549999999</v>
          </cell>
        </row>
        <row r="5884">
          <cell r="B5884" t="str">
            <v>005</v>
          </cell>
          <cell r="C5884" t="str">
            <v>Băng nilông</v>
          </cell>
          <cell r="D5884" t="str">
            <v>cuộn</v>
          </cell>
          <cell r="E5884">
            <v>0.2</v>
          </cell>
          <cell r="F5884">
            <v>6500</v>
          </cell>
          <cell r="G5884">
            <v>1300</v>
          </cell>
        </row>
        <row r="5885">
          <cell r="C5885" t="str">
            <v>b.) Nhân công</v>
          </cell>
        </row>
        <row r="5886">
          <cell r="B5886" t="str">
            <v>NC4,0_N2</v>
          </cell>
          <cell r="C5886" t="str">
            <v>Nhân công 4,0/7_nhóm 2</v>
          </cell>
          <cell r="D5886" t="str">
            <v>công</v>
          </cell>
          <cell r="E5886">
            <v>2.89</v>
          </cell>
          <cell r="F5886">
            <v>306490.75657894736</v>
          </cell>
          <cell r="H5886">
            <v>885758.28651315789</v>
          </cell>
        </row>
        <row r="5887">
          <cell r="B5887" t="str">
            <v>D4.2402</v>
          </cell>
          <cell r="C5887" t="str">
            <v>Kéo rải và lắp đặt cáp trong ống bảo vệ. Trọng lượng cáp &lt;= 2kg/m</v>
          </cell>
          <cell r="D5887" t="str">
            <v>100m</v>
          </cell>
          <cell r="G5887">
            <v>13393.716754999999</v>
          </cell>
          <cell r="H5887">
            <v>1011419.4967105262</v>
          </cell>
          <cell r="I5887">
            <v>0</v>
          </cell>
        </row>
        <row r="5888">
          <cell r="C5888" t="str">
            <v>a.) Vật liệu</v>
          </cell>
        </row>
        <row r="5889">
          <cell r="B5889" t="str">
            <v>020</v>
          </cell>
          <cell r="C5889" t="str">
            <v>Cồn công nghiệp</v>
          </cell>
          <cell r="D5889" t="str">
            <v>kg</v>
          </cell>
          <cell r="E5889">
            <v>0.7</v>
          </cell>
          <cell r="F5889">
            <v>9500</v>
          </cell>
          <cell r="G5889">
            <v>6650</v>
          </cell>
        </row>
        <row r="5890">
          <cell r="B5890" t="str">
            <v>040</v>
          </cell>
          <cell r="C5890" t="str">
            <v>Giẻ lau</v>
          </cell>
          <cell r="D5890" t="str">
            <v>kg</v>
          </cell>
          <cell r="E5890">
            <v>0.3</v>
          </cell>
          <cell r="F5890">
            <v>5000</v>
          </cell>
          <cell r="G5890">
            <v>1500</v>
          </cell>
        </row>
        <row r="5891">
          <cell r="B5891" t="str">
            <v>031</v>
          </cell>
          <cell r="C5891" t="str">
            <v>Dây thép d=2 mm</v>
          </cell>
          <cell r="D5891" t="str">
            <v>m</v>
          </cell>
          <cell r="E5891">
            <v>11</v>
          </cell>
          <cell r="F5891">
            <v>358.51970499999999</v>
          </cell>
          <cell r="G5891">
            <v>3943.7167549999999</v>
          </cell>
        </row>
        <row r="5892">
          <cell r="B5892" t="str">
            <v>005</v>
          </cell>
          <cell r="C5892" t="str">
            <v>Băng nilông</v>
          </cell>
          <cell r="D5892" t="str">
            <v>cuộn</v>
          </cell>
          <cell r="E5892">
            <v>0.2</v>
          </cell>
          <cell r="F5892">
            <v>6500</v>
          </cell>
          <cell r="G5892">
            <v>1300</v>
          </cell>
        </row>
        <row r="5893">
          <cell r="C5893" t="str">
            <v>b.) Nhân công</v>
          </cell>
        </row>
        <row r="5894">
          <cell r="B5894" t="str">
            <v>NC4,0_N2</v>
          </cell>
          <cell r="C5894" t="str">
            <v>Nhân công 4,0/7_nhóm 2</v>
          </cell>
          <cell r="D5894" t="str">
            <v>công</v>
          </cell>
          <cell r="E5894">
            <v>3.3</v>
          </cell>
          <cell r="F5894">
            <v>306490.75657894736</v>
          </cell>
          <cell r="H5894">
            <v>1011419.4967105262</v>
          </cell>
        </row>
        <row r="5895">
          <cell r="B5895" t="str">
            <v>D4.2403</v>
          </cell>
          <cell r="C5895" t="str">
            <v>Kéo rải và lắp đặt cáp trong ống bảo vệ. Trọng lượng cáp &lt;= 3kg/m</v>
          </cell>
          <cell r="D5895" t="str">
            <v>100m</v>
          </cell>
          <cell r="G5895">
            <v>13393.716754999999</v>
          </cell>
          <cell r="H5895">
            <v>1265806.8246710526</v>
          </cell>
          <cell r="I5895">
            <v>0</v>
          </cell>
        </row>
        <row r="5896">
          <cell r="C5896" t="str">
            <v>a.) Vật liệu</v>
          </cell>
        </row>
        <row r="5897">
          <cell r="B5897" t="str">
            <v>020</v>
          </cell>
          <cell r="C5897" t="str">
            <v>Cồn công nghiệp</v>
          </cell>
          <cell r="D5897" t="str">
            <v>kg</v>
          </cell>
          <cell r="E5897">
            <v>0.7</v>
          </cell>
          <cell r="F5897">
            <v>9500</v>
          </cell>
          <cell r="G5897">
            <v>6650</v>
          </cell>
        </row>
        <row r="5898">
          <cell r="B5898" t="str">
            <v>040</v>
          </cell>
          <cell r="C5898" t="str">
            <v>Giẻ lau</v>
          </cell>
          <cell r="D5898" t="str">
            <v>kg</v>
          </cell>
          <cell r="E5898">
            <v>0.3</v>
          </cell>
          <cell r="F5898">
            <v>5000</v>
          </cell>
          <cell r="G5898">
            <v>1500</v>
          </cell>
        </row>
        <row r="5899">
          <cell r="B5899" t="str">
            <v>031</v>
          </cell>
          <cell r="C5899" t="str">
            <v>Dây thép d=2 mm</v>
          </cell>
          <cell r="D5899" t="str">
            <v>m</v>
          </cell>
          <cell r="E5899">
            <v>11</v>
          </cell>
          <cell r="F5899">
            <v>358.51970499999999</v>
          </cell>
          <cell r="G5899">
            <v>3943.7167549999999</v>
          </cell>
        </row>
        <row r="5900">
          <cell r="B5900" t="str">
            <v>005</v>
          </cell>
          <cell r="C5900" t="str">
            <v>Băng nilông</v>
          </cell>
          <cell r="D5900" t="str">
            <v>cuộn</v>
          </cell>
          <cell r="E5900">
            <v>0.2</v>
          </cell>
          <cell r="F5900">
            <v>6500</v>
          </cell>
          <cell r="G5900">
            <v>1300</v>
          </cell>
        </row>
        <row r="5901">
          <cell r="C5901" t="str">
            <v>b.) Nhân công</v>
          </cell>
        </row>
        <row r="5902">
          <cell r="B5902" t="str">
            <v>NC4,0_N2</v>
          </cell>
          <cell r="C5902" t="str">
            <v>Nhân công 4,0/7_nhóm 2</v>
          </cell>
          <cell r="D5902" t="str">
            <v>công</v>
          </cell>
          <cell r="E5902">
            <v>4.13</v>
          </cell>
          <cell r="F5902">
            <v>306490.75657894736</v>
          </cell>
          <cell r="H5902">
            <v>1265806.8246710526</v>
          </cell>
        </row>
        <row r="5903">
          <cell r="B5903" t="str">
            <v>D4.2404</v>
          </cell>
          <cell r="C5903" t="str">
            <v>Kéo rải và lắp đặt cáp trong ống bảo vệ. Trọng lượng cáp &lt;= 4,5kg/m</v>
          </cell>
          <cell r="D5903" t="str">
            <v>100m</v>
          </cell>
          <cell r="G5903">
            <v>15493.716754999999</v>
          </cell>
          <cell r="H5903">
            <v>1685699.1611842106</v>
          </cell>
          <cell r="I5903">
            <v>0</v>
          </cell>
        </row>
        <row r="5904">
          <cell r="C5904" t="str">
            <v>a.) Vật liệu</v>
          </cell>
        </row>
        <row r="5905">
          <cell r="B5905" t="str">
            <v>020</v>
          </cell>
          <cell r="C5905" t="str">
            <v>Cồn công nghiệp</v>
          </cell>
          <cell r="D5905" t="str">
            <v>kg</v>
          </cell>
          <cell r="E5905">
            <v>0.8</v>
          </cell>
          <cell r="F5905">
            <v>9500</v>
          </cell>
          <cell r="G5905">
            <v>7600</v>
          </cell>
        </row>
        <row r="5906">
          <cell r="B5906" t="str">
            <v>040</v>
          </cell>
          <cell r="C5906" t="str">
            <v>Giẻ lau</v>
          </cell>
          <cell r="D5906" t="str">
            <v>kg</v>
          </cell>
          <cell r="E5906">
            <v>0.4</v>
          </cell>
          <cell r="F5906">
            <v>5000</v>
          </cell>
          <cell r="G5906">
            <v>2000</v>
          </cell>
        </row>
        <row r="5907">
          <cell r="B5907" t="str">
            <v>031</v>
          </cell>
          <cell r="C5907" t="str">
            <v>Dây thép d=2 mm</v>
          </cell>
          <cell r="D5907" t="str">
            <v>m</v>
          </cell>
          <cell r="E5907">
            <v>11</v>
          </cell>
          <cell r="F5907">
            <v>358.51970499999999</v>
          </cell>
          <cell r="G5907">
            <v>3943.7167549999999</v>
          </cell>
        </row>
        <row r="5908">
          <cell r="B5908" t="str">
            <v>005</v>
          </cell>
          <cell r="C5908" t="str">
            <v>Băng nilông</v>
          </cell>
          <cell r="D5908" t="str">
            <v>cuộn</v>
          </cell>
          <cell r="E5908">
            <v>0.3</v>
          </cell>
          <cell r="F5908">
            <v>6500</v>
          </cell>
          <cell r="G5908">
            <v>1950</v>
          </cell>
        </row>
        <row r="5909">
          <cell r="C5909" t="str">
            <v>b.) Nhân công</v>
          </cell>
        </row>
        <row r="5910">
          <cell r="B5910" t="str">
            <v>NC4,0_N2</v>
          </cell>
          <cell r="C5910" t="str">
            <v>Nhân công 4,0/7_nhóm 2</v>
          </cell>
          <cell r="D5910" t="str">
            <v>công</v>
          </cell>
          <cell r="E5910">
            <v>5.5</v>
          </cell>
          <cell r="F5910">
            <v>306490.75657894736</v>
          </cell>
          <cell r="H5910">
            <v>1685699.1611842106</v>
          </cell>
        </row>
        <row r="5911">
          <cell r="B5911" t="str">
            <v>D4.2405</v>
          </cell>
          <cell r="C5911" t="str">
            <v>Kéo rải và lắp đặt cáp trong ống bảo vệ. Trọng lượng cáp &lt;= 6kg/m</v>
          </cell>
          <cell r="D5911" t="str">
            <v>100m</v>
          </cell>
          <cell r="G5911">
            <v>15493.716754999999</v>
          </cell>
          <cell r="H5911">
            <v>2148500.2036184208</v>
          </cell>
          <cell r="I5911">
            <v>0</v>
          </cell>
        </row>
        <row r="5912">
          <cell r="C5912" t="str">
            <v>a.) Vật liệu</v>
          </cell>
        </row>
        <row r="5913">
          <cell r="B5913" t="str">
            <v>020</v>
          </cell>
          <cell r="C5913" t="str">
            <v>Cồn công nghiệp</v>
          </cell>
          <cell r="D5913" t="str">
            <v>kg</v>
          </cell>
          <cell r="E5913">
            <v>0.8</v>
          </cell>
          <cell r="F5913">
            <v>9500</v>
          </cell>
          <cell r="G5913">
            <v>7600</v>
          </cell>
        </row>
        <row r="5914">
          <cell r="B5914" t="str">
            <v>040</v>
          </cell>
          <cell r="C5914" t="str">
            <v>Giẻ lau</v>
          </cell>
          <cell r="D5914" t="str">
            <v>kg</v>
          </cell>
          <cell r="E5914">
            <v>0.4</v>
          </cell>
          <cell r="F5914">
            <v>5000</v>
          </cell>
          <cell r="G5914">
            <v>2000</v>
          </cell>
        </row>
        <row r="5915">
          <cell r="B5915" t="str">
            <v>031</v>
          </cell>
          <cell r="C5915" t="str">
            <v>Dây thép d=2 mm</v>
          </cell>
          <cell r="D5915" t="str">
            <v>m</v>
          </cell>
          <cell r="E5915">
            <v>11</v>
          </cell>
          <cell r="F5915">
            <v>358.51970499999999</v>
          </cell>
          <cell r="G5915">
            <v>3943.7167549999999</v>
          </cell>
        </row>
        <row r="5916">
          <cell r="B5916" t="str">
            <v>005</v>
          </cell>
          <cell r="C5916" t="str">
            <v>Băng nilông</v>
          </cell>
          <cell r="D5916" t="str">
            <v>cuộn</v>
          </cell>
          <cell r="E5916">
            <v>0.3</v>
          </cell>
          <cell r="F5916">
            <v>6500</v>
          </cell>
          <cell r="G5916">
            <v>1950</v>
          </cell>
        </row>
        <row r="5917">
          <cell r="C5917" t="str">
            <v>b.) Nhân công</v>
          </cell>
        </row>
        <row r="5918">
          <cell r="B5918" t="str">
            <v>NC4,0_N2</v>
          </cell>
          <cell r="C5918" t="str">
            <v>Nhân công 4,0/7_nhóm 2</v>
          </cell>
          <cell r="D5918" t="str">
            <v>công</v>
          </cell>
          <cell r="E5918">
            <v>7.01</v>
          </cell>
          <cell r="F5918">
            <v>306490.75657894736</v>
          </cell>
          <cell r="H5918">
            <v>2148500.2036184208</v>
          </cell>
        </row>
        <row r="5919">
          <cell r="B5919" t="str">
            <v>D4.2406</v>
          </cell>
          <cell r="C5919" t="str">
            <v>Kéo rải và lắp đặt cáp trong ống bảo vệ. Trọng lượng cáp &lt;= 7,5kg/m</v>
          </cell>
          <cell r="D5919" t="str">
            <v>100m</v>
          </cell>
          <cell r="G5919">
            <v>29424.867019999998</v>
          </cell>
          <cell r="H5919">
            <v>2782936.0697368421</v>
          </cell>
          <cell r="I5919">
            <v>0</v>
          </cell>
        </row>
        <row r="5920">
          <cell r="C5920" t="str">
            <v>a.) Vật liệu</v>
          </cell>
        </row>
        <row r="5921">
          <cell r="B5921" t="str">
            <v>020</v>
          </cell>
          <cell r="C5921" t="str">
            <v>Cồn công nghiệp</v>
          </cell>
          <cell r="D5921" t="str">
            <v>kg</v>
          </cell>
          <cell r="E5921">
            <v>0.9</v>
          </cell>
          <cell r="F5921">
            <v>9500</v>
          </cell>
          <cell r="G5921">
            <v>8550</v>
          </cell>
        </row>
        <row r="5922">
          <cell r="B5922" t="str">
            <v>040</v>
          </cell>
          <cell r="C5922" t="str">
            <v>Giẻ lau</v>
          </cell>
          <cell r="D5922" t="str">
            <v>kg</v>
          </cell>
          <cell r="E5922">
            <v>0.5</v>
          </cell>
          <cell r="F5922">
            <v>5000</v>
          </cell>
          <cell r="G5922">
            <v>2500</v>
          </cell>
        </row>
        <row r="5923">
          <cell r="B5923" t="str">
            <v>032</v>
          </cell>
          <cell r="C5923" t="str">
            <v>Dây thép d=4 mm</v>
          </cell>
          <cell r="D5923" t="str">
            <v>m</v>
          </cell>
          <cell r="E5923">
            <v>11</v>
          </cell>
          <cell r="F5923">
            <v>1434.07882</v>
          </cell>
          <cell r="G5923">
            <v>15774.86702</v>
          </cell>
        </row>
        <row r="5924">
          <cell r="B5924" t="str">
            <v>005</v>
          </cell>
          <cell r="C5924" t="str">
            <v>Băng nilông</v>
          </cell>
          <cell r="D5924" t="str">
            <v>cuộn</v>
          </cell>
          <cell r="E5924">
            <v>0.4</v>
          </cell>
          <cell r="F5924">
            <v>6500</v>
          </cell>
          <cell r="G5924">
            <v>2600</v>
          </cell>
        </row>
        <row r="5925">
          <cell r="C5925" t="str">
            <v>b.) Nhân công</v>
          </cell>
        </row>
        <row r="5926">
          <cell r="B5926" t="str">
            <v>NC4,0_N2</v>
          </cell>
          <cell r="C5926" t="str">
            <v>Nhân công 4,0/7_nhóm 2</v>
          </cell>
          <cell r="D5926" t="str">
            <v>công</v>
          </cell>
          <cell r="E5926">
            <v>9.08</v>
          </cell>
          <cell r="F5926">
            <v>306490.75657894736</v>
          </cell>
          <cell r="H5926">
            <v>2782936.0697368421</v>
          </cell>
        </row>
        <row r="5927">
          <cell r="B5927" t="str">
            <v>D4.2407</v>
          </cell>
          <cell r="C5927" t="str">
            <v>Kéo rải và lắp đặt cáp trong ống bảo vệ. Trọng lượng cáp &lt;= 9kg/m</v>
          </cell>
          <cell r="D5927" t="str">
            <v>100m</v>
          </cell>
          <cell r="G5927">
            <v>29424.867019999998</v>
          </cell>
          <cell r="H5927">
            <v>3414307.0282894736</v>
          </cell>
          <cell r="I5927">
            <v>0</v>
          </cell>
        </row>
        <row r="5928">
          <cell r="C5928" t="str">
            <v>a.) Vật liệu</v>
          </cell>
        </row>
        <row r="5929">
          <cell r="B5929" t="str">
            <v>020</v>
          </cell>
          <cell r="C5929" t="str">
            <v>Cồn công nghiệp</v>
          </cell>
          <cell r="D5929" t="str">
            <v>kg</v>
          </cell>
          <cell r="E5929">
            <v>0.9</v>
          </cell>
          <cell r="F5929">
            <v>9500</v>
          </cell>
          <cell r="G5929">
            <v>8550</v>
          </cell>
        </row>
        <row r="5930">
          <cell r="B5930" t="str">
            <v>040</v>
          </cell>
          <cell r="C5930" t="str">
            <v>Giẻ lau</v>
          </cell>
          <cell r="D5930" t="str">
            <v>kg</v>
          </cell>
          <cell r="E5930">
            <v>0.5</v>
          </cell>
          <cell r="F5930">
            <v>5000</v>
          </cell>
          <cell r="G5930">
            <v>2500</v>
          </cell>
        </row>
        <row r="5931">
          <cell r="B5931" t="str">
            <v>032</v>
          </cell>
          <cell r="C5931" t="str">
            <v>Dây thép d=4 mm</v>
          </cell>
          <cell r="D5931" t="str">
            <v>m</v>
          </cell>
          <cell r="E5931">
            <v>11</v>
          </cell>
          <cell r="F5931">
            <v>1434.07882</v>
          </cell>
          <cell r="G5931">
            <v>15774.86702</v>
          </cell>
        </row>
        <row r="5932">
          <cell r="B5932" t="str">
            <v>005</v>
          </cell>
          <cell r="C5932" t="str">
            <v>Băng nilông</v>
          </cell>
          <cell r="D5932" t="str">
            <v>cuộn</v>
          </cell>
          <cell r="E5932">
            <v>0.4</v>
          </cell>
          <cell r="F5932">
            <v>6500</v>
          </cell>
          <cell r="G5932">
            <v>2600</v>
          </cell>
        </row>
        <row r="5933">
          <cell r="C5933" t="str">
            <v>b.) Nhân công</v>
          </cell>
        </row>
        <row r="5934">
          <cell r="B5934" t="str">
            <v>NC4,0_N2</v>
          </cell>
          <cell r="C5934" t="str">
            <v>Nhân công 4,0/7_nhóm 2</v>
          </cell>
          <cell r="D5934" t="str">
            <v>công</v>
          </cell>
          <cell r="E5934">
            <v>11.14</v>
          </cell>
          <cell r="F5934">
            <v>306490.75657894736</v>
          </cell>
          <cell r="H5934">
            <v>3414307.0282894736</v>
          </cell>
        </row>
        <row r="5935">
          <cell r="B5935" t="str">
            <v>D4.2408</v>
          </cell>
          <cell r="C5935" t="str">
            <v>Kéo rải và lắp đặt cáp trong ống bảo vệ. Trọng lượng cáp &lt;= 10,5kg/m</v>
          </cell>
          <cell r="D5935" t="str">
            <v>100m</v>
          </cell>
          <cell r="G5935">
            <v>30874.867019999998</v>
          </cell>
          <cell r="H5935">
            <v>4131495.3986842106</v>
          </cell>
          <cell r="I5935">
            <v>0</v>
          </cell>
        </row>
        <row r="5936">
          <cell r="C5936" t="str">
            <v>a.) Vật liệu</v>
          </cell>
        </row>
        <row r="5937">
          <cell r="B5937" t="str">
            <v>020</v>
          </cell>
          <cell r="C5937" t="str">
            <v>Cồn công nghiệp</v>
          </cell>
          <cell r="D5937" t="str">
            <v>kg</v>
          </cell>
          <cell r="E5937">
            <v>1</v>
          </cell>
          <cell r="F5937">
            <v>9500</v>
          </cell>
          <cell r="G5937">
            <v>9500</v>
          </cell>
        </row>
        <row r="5938">
          <cell r="B5938" t="str">
            <v>040</v>
          </cell>
          <cell r="C5938" t="str">
            <v>Giẻ lau</v>
          </cell>
          <cell r="D5938" t="str">
            <v>kg</v>
          </cell>
          <cell r="E5938">
            <v>0.6</v>
          </cell>
          <cell r="F5938">
            <v>5000</v>
          </cell>
          <cell r="G5938">
            <v>3000</v>
          </cell>
        </row>
        <row r="5939">
          <cell r="B5939" t="str">
            <v>032</v>
          </cell>
          <cell r="C5939" t="str">
            <v>Dây thép d=4 mm</v>
          </cell>
          <cell r="D5939" t="str">
            <v>m</v>
          </cell>
          <cell r="E5939">
            <v>11</v>
          </cell>
          <cell r="F5939">
            <v>1434.07882</v>
          </cell>
          <cell r="G5939">
            <v>15774.86702</v>
          </cell>
        </row>
        <row r="5940">
          <cell r="B5940" t="str">
            <v>005</v>
          </cell>
          <cell r="C5940" t="str">
            <v>Băng nilông</v>
          </cell>
          <cell r="D5940" t="str">
            <v>cuộn</v>
          </cell>
          <cell r="E5940">
            <v>0.4</v>
          </cell>
          <cell r="F5940">
            <v>6500</v>
          </cell>
          <cell r="G5940">
            <v>2600</v>
          </cell>
        </row>
        <row r="5941">
          <cell r="C5941" t="str">
            <v>b.) Nhân công</v>
          </cell>
        </row>
        <row r="5942">
          <cell r="B5942" t="str">
            <v>NC4,0_N2</v>
          </cell>
          <cell r="C5942" t="str">
            <v>Nhân công 4,0/7_nhóm 2</v>
          </cell>
          <cell r="D5942" t="str">
            <v>công</v>
          </cell>
          <cell r="E5942">
            <v>13.48</v>
          </cell>
          <cell r="F5942">
            <v>306490.75657894736</v>
          </cell>
          <cell r="H5942">
            <v>4131495.3986842106</v>
          </cell>
        </row>
        <row r="5943">
          <cell r="B5943" t="str">
            <v>D4.2409</v>
          </cell>
          <cell r="C5943" t="str">
            <v>Kéo rải và lắp đặt cáp trong ống bảo vệ. Trọng lượng cáp &lt;= 12kg/m</v>
          </cell>
          <cell r="D5943" t="str">
            <v>100m</v>
          </cell>
          <cell r="G5943">
            <v>30874.867019999998</v>
          </cell>
          <cell r="H5943">
            <v>4805775.0631578946</v>
          </cell>
          <cell r="I5943">
            <v>0</v>
          </cell>
        </row>
        <row r="5944">
          <cell r="C5944" t="str">
            <v>a.) Vật liệu</v>
          </cell>
        </row>
        <row r="5945">
          <cell r="B5945" t="str">
            <v>020</v>
          </cell>
          <cell r="C5945" t="str">
            <v>Cồn công nghiệp</v>
          </cell>
          <cell r="D5945" t="str">
            <v>kg</v>
          </cell>
          <cell r="E5945">
            <v>1</v>
          </cell>
          <cell r="F5945">
            <v>9500</v>
          </cell>
          <cell r="G5945">
            <v>9500</v>
          </cell>
        </row>
        <row r="5946">
          <cell r="B5946" t="str">
            <v>040</v>
          </cell>
          <cell r="C5946" t="str">
            <v>Giẻ lau</v>
          </cell>
          <cell r="D5946" t="str">
            <v>kg</v>
          </cell>
          <cell r="E5946">
            <v>0.6</v>
          </cell>
          <cell r="F5946">
            <v>5000</v>
          </cell>
          <cell r="G5946">
            <v>3000</v>
          </cell>
        </row>
        <row r="5947">
          <cell r="B5947" t="str">
            <v>032</v>
          </cell>
          <cell r="C5947" t="str">
            <v>Dây thép d=4 mm</v>
          </cell>
          <cell r="D5947" t="str">
            <v>m</v>
          </cell>
          <cell r="E5947">
            <v>11</v>
          </cell>
          <cell r="F5947">
            <v>1434.07882</v>
          </cell>
          <cell r="G5947">
            <v>15774.86702</v>
          </cell>
        </row>
        <row r="5948">
          <cell r="B5948" t="str">
            <v>005</v>
          </cell>
          <cell r="C5948" t="str">
            <v>Băng nilông</v>
          </cell>
          <cell r="D5948" t="str">
            <v>cuộn</v>
          </cell>
          <cell r="E5948">
            <v>0.4</v>
          </cell>
          <cell r="F5948">
            <v>6500</v>
          </cell>
          <cell r="G5948">
            <v>2600</v>
          </cell>
        </row>
        <row r="5949">
          <cell r="C5949" t="str">
            <v>b.) Nhân công</v>
          </cell>
        </row>
        <row r="5950">
          <cell r="B5950" t="str">
            <v>NC4,0_N2</v>
          </cell>
          <cell r="C5950" t="str">
            <v>Nhân công 4,0/7_nhóm 2</v>
          </cell>
          <cell r="D5950" t="str">
            <v>công</v>
          </cell>
          <cell r="E5950">
            <v>15.68</v>
          </cell>
          <cell r="F5950">
            <v>306490.75657894736</v>
          </cell>
          <cell r="H5950">
            <v>4805775.0631578946</v>
          </cell>
        </row>
        <row r="5951">
          <cell r="B5951" t="str">
            <v>D4.2410</v>
          </cell>
          <cell r="C5951" t="str">
            <v>Kéo rải và lắp đặt cáp trong ống bảo vệ. Trọng lượng cáp &lt;= 15kg/m</v>
          </cell>
          <cell r="D5951" t="str">
            <v>100m</v>
          </cell>
          <cell r="G5951">
            <v>33774.867019999998</v>
          </cell>
          <cell r="H5951">
            <v>6154334.3921052627</v>
          </cell>
          <cell r="I5951">
            <v>0</v>
          </cell>
        </row>
        <row r="5952">
          <cell r="C5952" t="str">
            <v>a.) Vật liệu</v>
          </cell>
        </row>
        <row r="5953">
          <cell r="B5953" t="str">
            <v>020</v>
          </cell>
          <cell r="C5953" t="str">
            <v>Cồn công nghiệp</v>
          </cell>
          <cell r="D5953" t="str">
            <v>kg</v>
          </cell>
          <cell r="E5953">
            <v>1.2</v>
          </cell>
          <cell r="F5953">
            <v>9500</v>
          </cell>
          <cell r="G5953">
            <v>11400</v>
          </cell>
        </row>
        <row r="5954">
          <cell r="B5954" t="str">
            <v>040</v>
          </cell>
          <cell r="C5954" t="str">
            <v>Giẻ lau</v>
          </cell>
          <cell r="D5954" t="str">
            <v>kg</v>
          </cell>
          <cell r="E5954">
            <v>0.8</v>
          </cell>
          <cell r="F5954">
            <v>5000</v>
          </cell>
          <cell r="G5954">
            <v>4000</v>
          </cell>
        </row>
        <row r="5955">
          <cell r="B5955" t="str">
            <v>032</v>
          </cell>
          <cell r="C5955" t="str">
            <v>Dây thép d=4 mm</v>
          </cell>
          <cell r="D5955" t="str">
            <v>m</v>
          </cell>
          <cell r="E5955">
            <v>11</v>
          </cell>
          <cell r="F5955">
            <v>1434.07882</v>
          </cell>
          <cell r="G5955">
            <v>15774.86702</v>
          </cell>
        </row>
        <row r="5956">
          <cell r="B5956" t="str">
            <v>005</v>
          </cell>
          <cell r="C5956" t="str">
            <v>Băng nilông</v>
          </cell>
          <cell r="D5956" t="str">
            <v>cuộn</v>
          </cell>
          <cell r="E5956">
            <v>0.4</v>
          </cell>
          <cell r="F5956">
            <v>6500</v>
          </cell>
          <cell r="G5956">
            <v>2600</v>
          </cell>
        </row>
        <row r="5957">
          <cell r="C5957" t="str">
            <v>b.) Nhân công</v>
          </cell>
        </row>
        <row r="5958">
          <cell r="B5958" t="str">
            <v>NC4,0_N2</v>
          </cell>
          <cell r="C5958" t="str">
            <v>Nhân công 4,0/7_nhóm 2</v>
          </cell>
          <cell r="D5958" t="str">
            <v>công</v>
          </cell>
          <cell r="E5958">
            <v>20.079999999999998</v>
          </cell>
          <cell r="F5958">
            <v>306490.75657894736</v>
          </cell>
          <cell r="H5958">
            <v>6154334.3921052627</v>
          </cell>
        </row>
        <row r="5959">
          <cell r="B5959" t="str">
            <v>D4.2411</v>
          </cell>
          <cell r="C5959" t="str">
            <v>Kéo rải và lắp đặt cáp trong ống bảo vệ. Trọng lượng cáp &lt;= 18kg/m</v>
          </cell>
          <cell r="D5959" t="str">
            <v>100m</v>
          </cell>
          <cell r="G5959">
            <v>34424.867019999998</v>
          </cell>
          <cell r="H5959">
            <v>8597065.7220394742</v>
          </cell>
          <cell r="I5959">
            <v>0</v>
          </cell>
        </row>
        <row r="5960">
          <cell r="C5960" t="str">
            <v>a.) Vật liệu</v>
          </cell>
        </row>
        <row r="5961">
          <cell r="B5961" t="str">
            <v>020</v>
          </cell>
          <cell r="C5961" t="str">
            <v>Cồn công nghiệp</v>
          </cell>
          <cell r="D5961" t="str">
            <v>kg</v>
          </cell>
          <cell r="E5961">
            <v>1.2</v>
          </cell>
          <cell r="F5961">
            <v>9500</v>
          </cell>
          <cell r="G5961">
            <v>11400</v>
          </cell>
        </row>
        <row r="5962">
          <cell r="B5962" t="str">
            <v>040</v>
          </cell>
          <cell r="C5962" t="str">
            <v>Giẻ lau</v>
          </cell>
          <cell r="D5962" t="str">
            <v>kg</v>
          </cell>
          <cell r="E5962">
            <v>0.8</v>
          </cell>
          <cell r="F5962">
            <v>5000</v>
          </cell>
          <cell r="G5962">
            <v>4000</v>
          </cell>
        </row>
        <row r="5963">
          <cell r="B5963" t="str">
            <v>032</v>
          </cell>
          <cell r="C5963" t="str">
            <v>Dây thép d=4 mm</v>
          </cell>
          <cell r="D5963" t="str">
            <v>m</v>
          </cell>
          <cell r="E5963">
            <v>11</v>
          </cell>
          <cell r="F5963">
            <v>1434.07882</v>
          </cell>
          <cell r="G5963">
            <v>15774.86702</v>
          </cell>
        </row>
        <row r="5964">
          <cell r="B5964" t="str">
            <v>005</v>
          </cell>
          <cell r="C5964" t="str">
            <v>Băng nilông</v>
          </cell>
          <cell r="D5964" t="str">
            <v>cuộn</v>
          </cell>
          <cell r="E5964">
            <v>0.5</v>
          </cell>
          <cell r="F5964">
            <v>6500</v>
          </cell>
          <cell r="G5964">
            <v>3250</v>
          </cell>
        </row>
        <row r="5965">
          <cell r="C5965" t="str">
            <v>b.) Nhân công</v>
          </cell>
        </row>
        <row r="5966">
          <cell r="B5966" t="str">
            <v>NC4,0_N2</v>
          </cell>
          <cell r="C5966" t="str">
            <v>Nhân công 4,0/7_nhóm 2</v>
          </cell>
          <cell r="D5966" t="str">
            <v>công</v>
          </cell>
          <cell r="E5966">
            <v>28.05</v>
          </cell>
          <cell r="F5966">
            <v>306490.75657894736</v>
          </cell>
          <cell r="H5966">
            <v>8597065.7220394742</v>
          </cell>
        </row>
        <row r="5967">
          <cell r="B5967" t="str">
            <v>D4.2412</v>
          </cell>
          <cell r="C5967" t="str">
            <v>Kéo rải và lắp đặt cáp trong ống bảo vệ. Trọng lượng cáp &lt;= 21kg/m</v>
          </cell>
          <cell r="D5967" t="str">
            <v>100m</v>
          </cell>
          <cell r="G5967">
            <v>34424.867019999998</v>
          </cell>
          <cell r="H5967">
            <v>10619904.715460526</v>
          </cell>
          <cell r="I5967">
            <v>0</v>
          </cell>
        </row>
        <row r="5968">
          <cell r="C5968" t="str">
            <v>a.) Vật liệu</v>
          </cell>
        </row>
        <row r="5969">
          <cell r="B5969" t="str">
            <v>020</v>
          </cell>
          <cell r="C5969" t="str">
            <v>Cồn công nghiệp</v>
          </cell>
          <cell r="D5969" t="str">
            <v>kg</v>
          </cell>
          <cell r="E5969">
            <v>1.2</v>
          </cell>
          <cell r="F5969">
            <v>9500</v>
          </cell>
          <cell r="G5969">
            <v>11400</v>
          </cell>
        </row>
        <row r="5970">
          <cell r="B5970" t="str">
            <v>040</v>
          </cell>
          <cell r="C5970" t="str">
            <v>Giẻ lau</v>
          </cell>
          <cell r="D5970" t="str">
            <v>kg</v>
          </cell>
          <cell r="E5970">
            <v>0.8</v>
          </cell>
          <cell r="F5970">
            <v>5000</v>
          </cell>
          <cell r="G5970">
            <v>4000</v>
          </cell>
        </row>
        <row r="5971">
          <cell r="B5971" t="str">
            <v>032</v>
          </cell>
          <cell r="C5971" t="str">
            <v>Dây thép d=4 mm</v>
          </cell>
          <cell r="D5971" t="str">
            <v>m</v>
          </cell>
          <cell r="E5971">
            <v>11</v>
          </cell>
          <cell r="F5971">
            <v>1434.07882</v>
          </cell>
          <cell r="G5971">
            <v>15774.86702</v>
          </cell>
        </row>
        <row r="5972">
          <cell r="B5972" t="str">
            <v>005</v>
          </cell>
          <cell r="C5972" t="str">
            <v>Băng nilông</v>
          </cell>
          <cell r="D5972" t="str">
            <v>cuộn</v>
          </cell>
          <cell r="E5972">
            <v>0.5</v>
          </cell>
          <cell r="F5972">
            <v>6500</v>
          </cell>
          <cell r="G5972">
            <v>3250</v>
          </cell>
        </row>
        <row r="5973">
          <cell r="C5973" t="str">
            <v>b.) Nhân công</v>
          </cell>
        </row>
        <row r="5974">
          <cell r="B5974" t="str">
            <v>NC4,0_N2</v>
          </cell>
          <cell r="C5974" t="str">
            <v>Nhân công 4,0/7_nhóm 2</v>
          </cell>
          <cell r="D5974" t="str">
            <v>công</v>
          </cell>
          <cell r="E5974">
            <v>34.65</v>
          </cell>
          <cell r="F5974">
            <v>306490.75657894736</v>
          </cell>
          <cell r="H5974">
            <v>10619904.715460526</v>
          </cell>
        </row>
        <row r="5975">
          <cell r="B5975" t="str">
            <v>D4.2413</v>
          </cell>
          <cell r="C5975" t="str">
            <v>Kéo rải và lắp đặt cáp trong ống bảo vệ. Trọng lượng cáp &lt;= 24kg/m</v>
          </cell>
          <cell r="D5975" t="str">
            <v>100m</v>
          </cell>
          <cell r="G5975">
            <v>37324.867019999998</v>
          </cell>
          <cell r="H5975">
            <v>13114739.474013157</v>
          </cell>
          <cell r="I5975">
            <v>0</v>
          </cell>
        </row>
        <row r="5976">
          <cell r="C5976" t="str">
            <v>a.) Vật liệu</v>
          </cell>
        </row>
        <row r="5977">
          <cell r="B5977" t="str">
            <v>020</v>
          </cell>
          <cell r="C5977" t="str">
            <v>Cồn công nghiệp</v>
          </cell>
          <cell r="D5977" t="str">
            <v>kg</v>
          </cell>
          <cell r="E5977">
            <v>1.4</v>
          </cell>
          <cell r="F5977">
            <v>9500</v>
          </cell>
          <cell r="G5977">
            <v>13300</v>
          </cell>
        </row>
        <row r="5978">
          <cell r="B5978" t="str">
            <v>040</v>
          </cell>
          <cell r="C5978" t="str">
            <v>Giẻ lau</v>
          </cell>
          <cell r="D5978" t="str">
            <v>kg</v>
          </cell>
          <cell r="E5978">
            <v>1</v>
          </cell>
          <cell r="F5978">
            <v>5000</v>
          </cell>
          <cell r="G5978">
            <v>5000</v>
          </cell>
        </row>
        <row r="5979">
          <cell r="B5979" t="str">
            <v>032</v>
          </cell>
          <cell r="C5979" t="str">
            <v>Dây thép d=4 mm</v>
          </cell>
          <cell r="D5979" t="str">
            <v>m</v>
          </cell>
          <cell r="E5979">
            <v>11</v>
          </cell>
          <cell r="F5979">
            <v>1434.07882</v>
          </cell>
          <cell r="G5979">
            <v>15774.86702</v>
          </cell>
        </row>
        <row r="5980">
          <cell r="B5980" t="str">
            <v>005</v>
          </cell>
          <cell r="C5980" t="str">
            <v>Băng nilông</v>
          </cell>
          <cell r="D5980" t="str">
            <v>cuộn</v>
          </cell>
          <cell r="E5980">
            <v>0.5</v>
          </cell>
          <cell r="F5980">
            <v>6500</v>
          </cell>
          <cell r="G5980">
            <v>3250</v>
          </cell>
        </row>
        <row r="5981">
          <cell r="C5981" t="str">
            <v>b.) Nhân công</v>
          </cell>
        </row>
        <row r="5982">
          <cell r="B5982" t="str">
            <v>NC4,0_N2</v>
          </cell>
          <cell r="C5982" t="str">
            <v>Nhân công 4,0/7_nhóm 2</v>
          </cell>
          <cell r="D5982" t="str">
            <v>công</v>
          </cell>
          <cell r="E5982">
            <v>42.79</v>
          </cell>
          <cell r="F5982">
            <v>306490.75657894736</v>
          </cell>
          <cell r="H5982">
            <v>13114739.474013157</v>
          </cell>
        </row>
        <row r="5983">
          <cell r="B5983" t="str">
            <v>D4.2414</v>
          </cell>
          <cell r="C5983" t="str">
            <v>Kéo rải và lắp đặt cáp trong ống bảo vệ. Trọng lượng cáp &lt;= 28kg/m</v>
          </cell>
          <cell r="D5983" t="str">
            <v>100m</v>
          </cell>
          <cell r="G5983">
            <v>38924.867019999998</v>
          </cell>
          <cell r="H5983">
            <v>16148997.964144737</v>
          </cell>
          <cell r="I5983">
            <v>0</v>
          </cell>
        </row>
        <row r="5984">
          <cell r="C5984" t="str">
            <v>a.) Vật liệu</v>
          </cell>
        </row>
        <row r="5985">
          <cell r="B5985" t="str">
            <v>020</v>
          </cell>
          <cell r="C5985" t="str">
            <v>Cồn công nghiệp</v>
          </cell>
          <cell r="D5985" t="str">
            <v>kg</v>
          </cell>
          <cell r="E5985">
            <v>1.5</v>
          </cell>
          <cell r="F5985">
            <v>9500</v>
          </cell>
          <cell r="G5985">
            <v>14250</v>
          </cell>
        </row>
        <row r="5986">
          <cell r="B5986" t="str">
            <v>040</v>
          </cell>
          <cell r="C5986" t="str">
            <v>Giẻ lau</v>
          </cell>
          <cell r="D5986" t="str">
            <v>kg</v>
          </cell>
          <cell r="E5986">
            <v>1</v>
          </cell>
          <cell r="F5986">
            <v>5000</v>
          </cell>
          <cell r="G5986">
            <v>5000</v>
          </cell>
        </row>
        <row r="5987">
          <cell r="B5987" t="str">
            <v>032</v>
          </cell>
          <cell r="C5987" t="str">
            <v>Dây thép d=4 mm</v>
          </cell>
          <cell r="D5987" t="str">
            <v>m</v>
          </cell>
          <cell r="E5987">
            <v>11</v>
          </cell>
          <cell r="F5987">
            <v>1434.07882</v>
          </cell>
          <cell r="G5987">
            <v>15774.86702</v>
          </cell>
        </row>
        <row r="5988">
          <cell r="B5988" t="str">
            <v>005</v>
          </cell>
          <cell r="C5988" t="str">
            <v>Băng nilông</v>
          </cell>
          <cell r="D5988" t="str">
            <v>cuộn</v>
          </cell>
          <cell r="E5988">
            <v>0.6</v>
          </cell>
          <cell r="F5988">
            <v>6500</v>
          </cell>
          <cell r="G5988">
            <v>3900</v>
          </cell>
        </row>
        <row r="5989">
          <cell r="C5989" t="str">
            <v>b.) Nhân công</v>
          </cell>
        </row>
        <row r="5990">
          <cell r="B5990" t="str">
            <v>NC4,0_N2</v>
          </cell>
          <cell r="C5990" t="str">
            <v>Nhân công 4,0/7_nhóm 2</v>
          </cell>
          <cell r="D5990" t="str">
            <v>công</v>
          </cell>
          <cell r="E5990">
            <v>52.69</v>
          </cell>
          <cell r="F5990">
            <v>306490.75657894736</v>
          </cell>
          <cell r="H5990">
            <v>16148997.964144737</v>
          </cell>
        </row>
        <row r="5991">
          <cell r="B5991" t="str">
            <v>D4.2415</v>
          </cell>
          <cell r="C5991" t="str">
            <v>Kéo rải và lắp đặt cáp trong ống bảo vệ. Trọng lượng cáp &lt;= 32kg/m</v>
          </cell>
          <cell r="D5991" t="str">
            <v>100m</v>
          </cell>
          <cell r="G5991">
            <v>39874.867019999998</v>
          </cell>
          <cell r="H5991">
            <v>19351826.370394737</v>
          </cell>
          <cell r="I5991">
            <v>0</v>
          </cell>
        </row>
        <row r="5992">
          <cell r="C5992" t="str">
            <v>a.) Vật liệu</v>
          </cell>
        </row>
        <row r="5993">
          <cell r="B5993" t="str">
            <v>020</v>
          </cell>
          <cell r="C5993" t="str">
            <v>Cồn công nghiệp</v>
          </cell>
          <cell r="D5993" t="str">
            <v>kg</v>
          </cell>
          <cell r="E5993">
            <v>1.6</v>
          </cell>
          <cell r="F5993">
            <v>9500</v>
          </cell>
          <cell r="G5993">
            <v>15200</v>
          </cell>
        </row>
        <row r="5994">
          <cell r="B5994" t="str">
            <v>040</v>
          </cell>
          <cell r="C5994" t="str">
            <v>Giẻ lau</v>
          </cell>
          <cell r="D5994" t="str">
            <v>kg</v>
          </cell>
          <cell r="E5994">
            <v>1</v>
          </cell>
          <cell r="F5994">
            <v>5000</v>
          </cell>
          <cell r="G5994">
            <v>5000</v>
          </cell>
        </row>
        <row r="5995">
          <cell r="B5995" t="str">
            <v>032</v>
          </cell>
          <cell r="C5995" t="str">
            <v>Dây thép d=4 mm</v>
          </cell>
          <cell r="D5995" t="str">
            <v>m</v>
          </cell>
          <cell r="E5995">
            <v>11</v>
          </cell>
          <cell r="F5995">
            <v>1434.07882</v>
          </cell>
          <cell r="G5995">
            <v>15774.86702</v>
          </cell>
        </row>
        <row r="5996">
          <cell r="B5996" t="str">
            <v>005</v>
          </cell>
          <cell r="C5996" t="str">
            <v>Băng nilông</v>
          </cell>
          <cell r="D5996" t="str">
            <v>cuộn</v>
          </cell>
          <cell r="E5996">
            <v>0.6</v>
          </cell>
          <cell r="F5996">
            <v>6500</v>
          </cell>
          <cell r="G5996">
            <v>3900</v>
          </cell>
        </row>
        <row r="5997">
          <cell r="C5997" t="str">
            <v>b.) Nhân công</v>
          </cell>
        </row>
        <row r="5998">
          <cell r="B5998" t="str">
            <v>NC4,0_N2</v>
          </cell>
          <cell r="C5998" t="str">
            <v>Nhân công 4,0/7_nhóm 2</v>
          </cell>
          <cell r="D5998" t="str">
            <v>công</v>
          </cell>
          <cell r="E5998">
            <v>63.14</v>
          </cell>
          <cell r="F5998">
            <v>306490.75657894736</v>
          </cell>
          <cell r="H5998">
            <v>19351826.370394737</v>
          </cell>
        </row>
        <row r="5999">
          <cell r="B5999" t="str">
            <v>D4.3111</v>
          </cell>
          <cell r="C5999" t="str">
            <v>Làm và lắp đặt đầu cáp lực hạ thế &lt;=1kV, có 3 đến 4 ruột. Đầu cáp khô điện áp &lt;= 1kV, tiết diện 1 ruột cáp &lt;= 35mm2</v>
          </cell>
          <cell r="D5999" t="str">
            <v>1 đầu cáp (3 pha)</v>
          </cell>
          <cell r="G5999">
            <v>3833</v>
          </cell>
          <cell r="H5999">
            <v>263405.58628289471</v>
          </cell>
          <cell r="I5999">
            <v>0</v>
          </cell>
        </row>
        <row r="6000">
          <cell r="C6000" t="str">
            <v>a.) Vật liệu</v>
          </cell>
        </row>
        <row r="6001">
          <cell r="B6001" t="str">
            <v>020</v>
          </cell>
          <cell r="C6001" t="str">
            <v>Cồn công nghiệp</v>
          </cell>
          <cell r="D6001" t="str">
            <v>kg</v>
          </cell>
          <cell r="E6001">
            <v>0.3</v>
          </cell>
          <cell r="F6001">
            <v>9500</v>
          </cell>
          <cell r="G6001">
            <v>2850</v>
          </cell>
        </row>
        <row r="6002">
          <cell r="B6002" t="str">
            <v>040</v>
          </cell>
          <cell r="C6002" t="str">
            <v>Giẻ lau</v>
          </cell>
          <cell r="D6002" t="str">
            <v>kg</v>
          </cell>
          <cell r="E6002">
            <v>0.16</v>
          </cell>
          <cell r="F6002">
            <v>5000</v>
          </cell>
          <cell r="G6002">
            <v>800</v>
          </cell>
        </row>
        <row r="6003">
          <cell r="B6003" t="str">
            <v>VLK</v>
          </cell>
          <cell r="C6003" t="str">
            <v>Vật liệu khác</v>
          </cell>
          <cell r="D6003" t="str">
            <v>%</v>
          </cell>
          <cell r="E6003">
            <v>5</v>
          </cell>
          <cell r="G6003">
            <v>183</v>
          </cell>
        </row>
        <row r="6004">
          <cell r="C6004" t="str">
            <v>b.) Nhân công</v>
          </cell>
        </row>
        <row r="6005">
          <cell r="B6005" t="str">
            <v>NC4,5_N2</v>
          </cell>
          <cell r="C6005" t="str">
            <v>Nhân công 4,5/7_nhóm 2</v>
          </cell>
          <cell r="D6005" t="str">
            <v>công</v>
          </cell>
          <cell r="E6005">
            <v>0.79</v>
          </cell>
          <cell r="F6005">
            <v>333424.79276315786</v>
          </cell>
          <cell r="H6005">
            <v>263405.58628289471</v>
          </cell>
        </row>
        <row r="6006">
          <cell r="B6006" t="str">
            <v>D4.3112</v>
          </cell>
          <cell r="C6006" t="str">
            <v>Làm và lắp đặt đầu cáp lực hạ thế &lt;=1kV, có 3 đến 4 ruột. Đầu cáp khô điện áp &lt;= 1kV, tiết diện 1 ruột cáp &lt;= 70mm2</v>
          </cell>
          <cell r="D6006" t="str">
            <v>1 đầu cáp (3 pha)</v>
          </cell>
          <cell r="G6006">
            <v>3833</v>
          </cell>
          <cell r="H6006">
            <v>303416.56141447369</v>
          </cell>
          <cell r="I6006">
            <v>0</v>
          </cell>
        </row>
        <row r="6007">
          <cell r="C6007" t="str">
            <v>a.) Vật liệu</v>
          </cell>
        </row>
        <row r="6008">
          <cell r="B6008" t="str">
            <v>020</v>
          </cell>
          <cell r="C6008" t="str">
            <v>Cồn công nghiệp</v>
          </cell>
          <cell r="D6008" t="str">
            <v>kg</v>
          </cell>
          <cell r="E6008">
            <v>0.3</v>
          </cell>
          <cell r="F6008">
            <v>9500</v>
          </cell>
          <cell r="G6008">
            <v>2850</v>
          </cell>
        </row>
        <row r="6009">
          <cell r="B6009" t="str">
            <v>040</v>
          </cell>
          <cell r="C6009" t="str">
            <v>Giẻ lau</v>
          </cell>
          <cell r="D6009" t="str">
            <v>kg</v>
          </cell>
          <cell r="E6009">
            <v>0.16</v>
          </cell>
          <cell r="F6009">
            <v>5000</v>
          </cell>
          <cell r="G6009">
            <v>800</v>
          </cell>
        </row>
        <row r="6010">
          <cell r="B6010" t="str">
            <v>VLK</v>
          </cell>
          <cell r="C6010" t="str">
            <v>Vật liệu khác</v>
          </cell>
          <cell r="D6010" t="str">
            <v>%</v>
          </cell>
          <cell r="E6010">
            <v>5</v>
          </cell>
          <cell r="G6010">
            <v>183</v>
          </cell>
        </row>
        <row r="6011">
          <cell r="C6011" t="str">
            <v>b.) Nhân công</v>
          </cell>
        </row>
        <row r="6012">
          <cell r="B6012" t="str">
            <v>NC4,5_N2</v>
          </cell>
          <cell r="C6012" t="str">
            <v>Nhân công 4,5/7_nhóm 2</v>
          </cell>
          <cell r="D6012" t="str">
            <v>công</v>
          </cell>
          <cell r="E6012">
            <v>0.91</v>
          </cell>
          <cell r="F6012">
            <v>333424.79276315786</v>
          </cell>
          <cell r="H6012">
            <v>303416.56141447369</v>
          </cell>
        </row>
        <row r="6013">
          <cell r="B6013" t="str">
            <v>D4.3113</v>
          </cell>
          <cell r="C6013" t="str">
            <v>Làm và lắp đặt đầu cáp lực hạ thế &lt;=1kV, có 3 đến 4 ruột. Đầu cáp khô điện áp &lt;= 1kV, tiết diện 1 ruột cáp &lt;= 120mm2</v>
          </cell>
          <cell r="D6013" t="str">
            <v>1 đầu cáp (3 pha)</v>
          </cell>
          <cell r="G6013">
            <v>4043</v>
          </cell>
          <cell r="H6013">
            <v>343427.53654605261</v>
          </cell>
          <cell r="I6013">
            <v>0</v>
          </cell>
        </row>
        <row r="6014">
          <cell r="C6014" t="str">
            <v>a.) Vật liệu</v>
          </cell>
        </row>
        <row r="6015">
          <cell r="B6015" t="str">
            <v>020</v>
          </cell>
          <cell r="C6015" t="str">
            <v>Cồn công nghiệp</v>
          </cell>
          <cell r="D6015" t="str">
            <v>kg</v>
          </cell>
          <cell r="E6015">
            <v>0.3</v>
          </cell>
          <cell r="F6015">
            <v>9500</v>
          </cell>
          <cell r="G6015">
            <v>2850</v>
          </cell>
        </row>
        <row r="6016">
          <cell r="B6016" t="str">
            <v>040</v>
          </cell>
          <cell r="C6016" t="str">
            <v>Giẻ lau</v>
          </cell>
          <cell r="D6016" t="str">
            <v>kg</v>
          </cell>
          <cell r="E6016">
            <v>0.2</v>
          </cell>
          <cell r="F6016">
            <v>5000</v>
          </cell>
          <cell r="G6016">
            <v>1000</v>
          </cell>
        </row>
        <row r="6017">
          <cell r="B6017" t="str">
            <v>VLK</v>
          </cell>
          <cell r="C6017" t="str">
            <v>Vật liệu khác</v>
          </cell>
          <cell r="D6017" t="str">
            <v>%</v>
          </cell>
          <cell r="E6017">
            <v>5</v>
          </cell>
          <cell r="G6017">
            <v>193</v>
          </cell>
        </row>
        <row r="6018">
          <cell r="C6018" t="str">
            <v>b.) Nhân công</v>
          </cell>
        </row>
        <row r="6019">
          <cell r="B6019" t="str">
            <v>NC4,5_N2</v>
          </cell>
          <cell r="C6019" t="str">
            <v>Nhân công 4,5/7_nhóm 2</v>
          </cell>
          <cell r="D6019" t="str">
            <v>công</v>
          </cell>
          <cell r="E6019">
            <v>1.03</v>
          </cell>
          <cell r="F6019">
            <v>333424.79276315786</v>
          </cell>
          <cell r="H6019">
            <v>343427.53654605261</v>
          </cell>
        </row>
        <row r="6020">
          <cell r="B6020" t="str">
            <v>D4.3114</v>
          </cell>
          <cell r="C6020" t="str">
            <v>Làm và lắp đặt đầu cáp lực hạ thế &lt;=1kV, có 3 đến 4 ruột. Đầu cáp khô điện áp &lt;= 1kV, tiết diện 1 ruột cáp &lt;= 185mm2</v>
          </cell>
          <cell r="D6020" t="str">
            <v>1 đầu cáp (3 pha)</v>
          </cell>
          <cell r="G6020">
            <v>5040</v>
          </cell>
          <cell r="H6020">
            <v>380104.26374999993</v>
          </cell>
          <cell r="I6020">
            <v>0</v>
          </cell>
        </row>
        <row r="6021">
          <cell r="C6021" t="str">
            <v>a.) Vật liệu</v>
          </cell>
        </row>
        <row r="6022">
          <cell r="B6022" t="str">
            <v>020</v>
          </cell>
          <cell r="C6022" t="str">
            <v>Cồn công nghiệp</v>
          </cell>
          <cell r="D6022" t="str">
            <v>kg</v>
          </cell>
          <cell r="E6022">
            <v>0.4</v>
          </cell>
          <cell r="F6022">
            <v>9500</v>
          </cell>
          <cell r="G6022">
            <v>3800</v>
          </cell>
        </row>
        <row r="6023">
          <cell r="B6023" t="str">
            <v>040</v>
          </cell>
          <cell r="C6023" t="str">
            <v>Giẻ lau</v>
          </cell>
          <cell r="D6023" t="str">
            <v>kg</v>
          </cell>
          <cell r="E6023">
            <v>0.2</v>
          </cell>
          <cell r="F6023">
            <v>5000</v>
          </cell>
          <cell r="G6023">
            <v>1000</v>
          </cell>
        </row>
        <row r="6024">
          <cell r="B6024" t="str">
            <v>VLK</v>
          </cell>
          <cell r="C6024" t="str">
            <v>Vật liệu khác</v>
          </cell>
          <cell r="D6024" t="str">
            <v>%</v>
          </cell>
          <cell r="E6024">
            <v>5</v>
          </cell>
          <cell r="G6024">
            <v>240</v>
          </cell>
        </row>
        <row r="6025">
          <cell r="C6025" t="str">
            <v>b.) Nhân công</v>
          </cell>
        </row>
        <row r="6026">
          <cell r="B6026" t="str">
            <v>NC4,5_N2</v>
          </cell>
          <cell r="C6026" t="str">
            <v>Nhân công 4,5/7_nhóm 2</v>
          </cell>
          <cell r="D6026" t="str">
            <v>công</v>
          </cell>
          <cell r="E6026">
            <v>1.1399999999999999</v>
          </cell>
          <cell r="F6026">
            <v>333424.79276315786</v>
          </cell>
          <cell r="H6026">
            <v>380104.26374999993</v>
          </cell>
        </row>
        <row r="6027">
          <cell r="B6027" t="str">
            <v>D4.3115</v>
          </cell>
          <cell r="C6027" t="str">
            <v>Làm và lắp đặt đầu cáp lực hạ thế &lt;=1kV, có 3 đến 4 ruột. Đầu cáp khô điện áp &lt;= 1kV, tiết diện 1 ruột cáp &lt;= 240mm2</v>
          </cell>
          <cell r="D6027" t="str">
            <v>1 đầu cáp (3 pha)</v>
          </cell>
          <cell r="G6027">
            <v>5250</v>
          </cell>
          <cell r="H6027">
            <v>426783.7347368421</v>
          </cell>
          <cell r="I6027">
            <v>0</v>
          </cell>
        </row>
        <row r="6028">
          <cell r="C6028" t="str">
            <v>a.) Vật liệu</v>
          </cell>
        </row>
        <row r="6029">
          <cell r="B6029" t="str">
            <v>020</v>
          </cell>
          <cell r="C6029" t="str">
            <v>Cồn công nghiệp</v>
          </cell>
          <cell r="D6029" t="str">
            <v>kg</v>
          </cell>
          <cell r="E6029">
            <v>0.4</v>
          </cell>
          <cell r="F6029">
            <v>9500</v>
          </cell>
          <cell r="G6029">
            <v>3800</v>
          </cell>
        </row>
        <row r="6030">
          <cell r="B6030" t="str">
            <v>040</v>
          </cell>
          <cell r="C6030" t="str">
            <v>Giẻ lau</v>
          </cell>
          <cell r="D6030" t="str">
            <v>kg</v>
          </cell>
          <cell r="E6030">
            <v>0.24</v>
          </cell>
          <cell r="F6030">
            <v>5000</v>
          </cell>
          <cell r="G6030">
            <v>1200</v>
          </cell>
        </row>
        <row r="6031">
          <cell r="B6031" t="str">
            <v>VLK</v>
          </cell>
          <cell r="C6031" t="str">
            <v>Vật liệu khác</v>
          </cell>
          <cell r="D6031" t="str">
            <v>%</v>
          </cell>
          <cell r="E6031">
            <v>5</v>
          </cell>
          <cell r="G6031">
            <v>250</v>
          </cell>
        </row>
        <row r="6032">
          <cell r="C6032" t="str">
            <v>b.) Nhân công</v>
          </cell>
        </row>
        <row r="6033">
          <cell r="B6033" t="str">
            <v>NC4,5_N2</v>
          </cell>
          <cell r="C6033" t="str">
            <v>Nhân công 4,5/7_nhóm 2</v>
          </cell>
          <cell r="D6033" t="str">
            <v>công</v>
          </cell>
          <cell r="E6033">
            <v>1.28</v>
          </cell>
          <cell r="F6033">
            <v>333424.79276315786</v>
          </cell>
          <cell r="H6033">
            <v>426783.7347368421</v>
          </cell>
        </row>
        <row r="6034">
          <cell r="B6034" t="str">
            <v>D4.3116</v>
          </cell>
          <cell r="C6034" t="str">
            <v>Làm và lắp đặt đầu cáp lực hạ thế &lt;=1kV, có 3 đến 4 ruột. Đầu cáp khô điện áp &lt;= 1kV, tiết diện 1 ruột cáp &lt;= 300mm2</v>
          </cell>
          <cell r="D6034" t="str">
            <v>1 đầu cáp (3 pha)</v>
          </cell>
          <cell r="G6034">
            <v>5250</v>
          </cell>
          <cell r="H6034">
            <v>480131.70157894731</v>
          </cell>
          <cell r="I6034">
            <v>0</v>
          </cell>
        </row>
        <row r="6035">
          <cell r="C6035" t="str">
            <v>a.) Vật liệu</v>
          </cell>
        </row>
        <row r="6036">
          <cell r="B6036" t="str">
            <v>020</v>
          </cell>
          <cell r="C6036" t="str">
            <v>Cồn công nghiệp</v>
          </cell>
          <cell r="D6036" t="str">
            <v>kg</v>
          </cell>
          <cell r="E6036">
            <v>0.4</v>
          </cell>
          <cell r="F6036">
            <v>9500</v>
          </cell>
          <cell r="G6036">
            <v>3800</v>
          </cell>
        </row>
        <row r="6037">
          <cell r="B6037" t="str">
            <v>040</v>
          </cell>
          <cell r="C6037" t="str">
            <v>Giẻ lau</v>
          </cell>
          <cell r="D6037" t="str">
            <v>kg</v>
          </cell>
          <cell r="E6037">
            <v>0.24</v>
          </cell>
          <cell r="F6037">
            <v>5000</v>
          </cell>
          <cell r="G6037">
            <v>1200</v>
          </cell>
        </row>
        <row r="6038">
          <cell r="B6038" t="str">
            <v>VLK</v>
          </cell>
          <cell r="C6038" t="str">
            <v>Vật liệu khác</v>
          </cell>
          <cell r="D6038" t="str">
            <v>%</v>
          </cell>
          <cell r="E6038">
            <v>5</v>
          </cell>
          <cell r="G6038">
            <v>250</v>
          </cell>
        </row>
        <row r="6039">
          <cell r="C6039" t="str">
            <v>b.) Nhân công</v>
          </cell>
        </row>
        <row r="6040">
          <cell r="B6040" t="str">
            <v>NC4,5_N2</v>
          </cell>
          <cell r="C6040" t="str">
            <v>Nhân công 4,5/7_nhóm 2</v>
          </cell>
          <cell r="D6040" t="str">
            <v>công</v>
          </cell>
          <cell r="E6040">
            <v>1.44</v>
          </cell>
          <cell r="F6040">
            <v>333424.79276315786</v>
          </cell>
          <cell r="H6040">
            <v>480131.70157894731</v>
          </cell>
        </row>
        <row r="6041">
          <cell r="B6041" t="str">
            <v>D4.3117</v>
          </cell>
          <cell r="C6041" t="str">
            <v>Làm và lắp đặt đầu cáp lực hạ thế &lt;=1kV, có 3 đến 4 ruột. Đầu cáp khô điện áp &lt;= 1kV, tiết diện 1 ruột cáp &lt;= 400mm2</v>
          </cell>
          <cell r="D6041" t="str">
            <v>1 đầu cáp (3 pha)</v>
          </cell>
          <cell r="G6041">
            <v>6510</v>
          </cell>
          <cell r="H6041">
            <v>576824.89148026309</v>
          </cell>
          <cell r="I6041">
            <v>0</v>
          </cell>
        </row>
        <row r="6042">
          <cell r="C6042" t="str">
            <v>a.) Vật liệu</v>
          </cell>
        </row>
        <row r="6043">
          <cell r="B6043" t="str">
            <v>020</v>
          </cell>
          <cell r="C6043" t="str">
            <v>Cồn công nghiệp</v>
          </cell>
          <cell r="D6043" t="str">
            <v>kg</v>
          </cell>
          <cell r="E6043">
            <v>0.5</v>
          </cell>
          <cell r="F6043">
            <v>9500</v>
          </cell>
          <cell r="G6043">
            <v>4750</v>
          </cell>
        </row>
        <row r="6044">
          <cell r="B6044" t="str">
            <v>040</v>
          </cell>
          <cell r="C6044" t="str">
            <v>Giẻ lau</v>
          </cell>
          <cell r="D6044" t="str">
            <v>kg</v>
          </cell>
          <cell r="E6044">
            <v>0.28999999999999998</v>
          </cell>
          <cell r="F6044">
            <v>5000</v>
          </cell>
          <cell r="G6044">
            <v>1450</v>
          </cell>
        </row>
        <row r="6045">
          <cell r="B6045" t="str">
            <v>VLK</v>
          </cell>
          <cell r="C6045" t="str">
            <v>Vật liệu khác</v>
          </cell>
          <cell r="D6045" t="str">
            <v>%</v>
          </cell>
          <cell r="E6045">
            <v>5</v>
          </cell>
          <cell r="G6045">
            <v>310</v>
          </cell>
        </row>
        <row r="6046">
          <cell r="C6046" t="str">
            <v>b.) Nhân công</v>
          </cell>
        </row>
        <row r="6047">
          <cell r="B6047" t="str">
            <v>NC4,5_N2</v>
          </cell>
          <cell r="C6047" t="str">
            <v>Nhân công 4,5/7_nhóm 2</v>
          </cell>
          <cell r="D6047" t="str">
            <v>công</v>
          </cell>
          <cell r="E6047">
            <v>1.73</v>
          </cell>
          <cell r="F6047">
            <v>333424.79276315786</v>
          </cell>
          <cell r="H6047">
            <v>576824.89148026309</v>
          </cell>
        </row>
        <row r="6048">
          <cell r="B6048" t="str">
            <v>D4.3121</v>
          </cell>
          <cell r="C6048" t="str">
            <v>Làm và lắp đặt đầu cáp lực hạ thế &lt;=1kV, có 3 đến 4 ruột. Đầu cáp dầu điện áp &lt;= 1kV, Phễu tôn, tiết diện 1 ruột cáp &lt;= 35mm2</v>
          </cell>
          <cell r="D6048" t="str">
            <v>1 đầu cáp (3 pha)</v>
          </cell>
          <cell r="G6048">
            <v>127604.37837837837</v>
          </cell>
          <cell r="H6048">
            <v>476797.45365131571</v>
          </cell>
          <cell r="I6048">
            <v>0</v>
          </cell>
        </row>
        <row r="6049">
          <cell r="C6049" t="str">
            <v>a.) Vật liệu</v>
          </cell>
        </row>
        <row r="6050">
          <cell r="B6050" t="str">
            <v>124</v>
          </cell>
          <cell r="C6050" t="str">
            <v>Phễu cáp</v>
          </cell>
          <cell r="D6050" t="str">
            <v>cái</v>
          </cell>
          <cell r="E6050">
            <v>1</v>
          </cell>
          <cell r="F6050">
            <v>7650</v>
          </cell>
          <cell r="G6050">
            <v>7650</v>
          </cell>
        </row>
        <row r="6051">
          <cell r="B6051" t="str">
            <v>018</v>
          </cell>
          <cell r="C6051" t="str">
            <v>Côliê</v>
          </cell>
          <cell r="D6051" t="str">
            <v>bộ</v>
          </cell>
          <cell r="E6051">
            <v>2</v>
          </cell>
          <cell r="F6051">
            <v>15000</v>
          </cell>
          <cell r="G6051">
            <v>30000</v>
          </cell>
        </row>
        <row r="6052">
          <cell r="B6052" t="str">
            <v>026</v>
          </cell>
          <cell r="C6052" t="str">
            <v>Dây đồng 25mm2</v>
          </cell>
          <cell r="D6052" t="str">
            <v>m</v>
          </cell>
          <cell r="E6052">
            <v>1</v>
          </cell>
          <cell r="F6052">
            <v>50000</v>
          </cell>
          <cell r="G6052">
            <v>50000</v>
          </cell>
        </row>
        <row r="6053">
          <cell r="B6053" t="str">
            <v>016</v>
          </cell>
          <cell r="C6053" t="str">
            <v>Chất cách điện</v>
          </cell>
          <cell r="D6053" t="str">
            <v>kg</v>
          </cell>
          <cell r="E6053">
            <v>1</v>
          </cell>
          <cell r="F6053">
            <v>15450</v>
          </cell>
          <cell r="G6053">
            <v>15450</v>
          </cell>
        </row>
        <row r="6054">
          <cell r="B6054" t="str">
            <v>005</v>
          </cell>
          <cell r="C6054" t="str">
            <v>Băng nilông</v>
          </cell>
          <cell r="D6054" t="str">
            <v>cuộn</v>
          </cell>
          <cell r="E6054">
            <v>0.4</v>
          </cell>
          <cell r="F6054">
            <v>6500</v>
          </cell>
          <cell r="G6054">
            <v>2600</v>
          </cell>
        </row>
        <row r="6055">
          <cell r="B6055" t="str">
            <v>119</v>
          </cell>
          <cell r="C6055" t="str">
            <v>Xăng A92</v>
          </cell>
          <cell r="D6055" t="str">
            <v>kg</v>
          </cell>
          <cell r="E6055">
            <v>0.4</v>
          </cell>
          <cell r="F6055">
            <v>25195.945945945947</v>
          </cell>
          <cell r="G6055">
            <v>10078.37837837838</v>
          </cell>
        </row>
        <row r="6056">
          <cell r="B6056" t="str">
            <v>020</v>
          </cell>
          <cell r="C6056" t="str">
            <v>Cồn công nghiệp</v>
          </cell>
          <cell r="D6056" t="str">
            <v>kg</v>
          </cell>
          <cell r="E6056">
            <v>0.5</v>
          </cell>
          <cell r="F6056">
            <v>9500</v>
          </cell>
          <cell r="G6056">
            <v>4750</v>
          </cell>
        </row>
        <row r="6057">
          <cell r="B6057" t="str">
            <v>040</v>
          </cell>
          <cell r="C6057" t="str">
            <v>Giẻ lau</v>
          </cell>
          <cell r="D6057" t="str">
            <v>kg</v>
          </cell>
          <cell r="E6057">
            <v>0.2</v>
          </cell>
          <cell r="F6057">
            <v>5000</v>
          </cell>
          <cell r="G6057">
            <v>1000</v>
          </cell>
        </row>
        <row r="6058">
          <cell r="B6058" t="str">
            <v>VLK</v>
          </cell>
          <cell r="C6058" t="str">
            <v>Vật liệu khác</v>
          </cell>
          <cell r="D6058" t="str">
            <v>%</v>
          </cell>
          <cell r="E6058">
            <v>5</v>
          </cell>
          <cell r="G6058">
            <v>6076</v>
          </cell>
        </row>
        <row r="6059">
          <cell r="C6059" t="str">
            <v>b.) Nhân công</v>
          </cell>
        </row>
        <row r="6060">
          <cell r="B6060" t="str">
            <v>NC4,5_N2</v>
          </cell>
          <cell r="C6060" t="str">
            <v>Nhân công 4,5/7_nhóm 2</v>
          </cell>
          <cell r="D6060" t="str">
            <v>công</v>
          </cell>
          <cell r="E6060">
            <v>1.43</v>
          </cell>
          <cell r="F6060">
            <v>333424.79276315786</v>
          </cell>
          <cell r="H6060">
            <v>476797.45365131571</v>
          </cell>
        </row>
        <row r="6061">
          <cell r="B6061" t="str">
            <v>D4.3122</v>
          </cell>
          <cell r="C6061" t="str">
            <v>Làm và lắp đặt đầu cáp lực hạ thế &lt;=1kV, có 3 đến 4 ruột. Đầu cáp dầu điện áp &lt;= 1kV, Phễu tôn, tiết diện 1 ruột cáp &lt;= 70mm2</v>
          </cell>
          <cell r="D6061" t="str">
            <v>1 đầu cáp (3 pha)</v>
          </cell>
          <cell r="G6061">
            <v>137338.37837837837</v>
          </cell>
          <cell r="H6061">
            <v>553485.155986842</v>
          </cell>
          <cell r="I6061">
            <v>0</v>
          </cell>
        </row>
        <row r="6062">
          <cell r="C6062" t="str">
            <v>a.) Vật liệu</v>
          </cell>
        </row>
        <row r="6063">
          <cell r="B6063" t="str">
            <v>098</v>
          </cell>
          <cell r="C6063" t="str">
            <v>Phễu tôn ≤1kV</v>
          </cell>
          <cell r="D6063" t="str">
            <v>cái</v>
          </cell>
          <cell r="E6063">
            <v>1</v>
          </cell>
          <cell r="F6063">
            <v>7650</v>
          </cell>
          <cell r="G6063">
            <v>7650</v>
          </cell>
        </row>
        <row r="6064">
          <cell r="B6064" t="str">
            <v>018</v>
          </cell>
          <cell r="C6064" t="str">
            <v>Côliê</v>
          </cell>
          <cell r="D6064" t="str">
            <v>bộ</v>
          </cell>
          <cell r="E6064">
            <v>2</v>
          </cell>
          <cell r="F6064">
            <v>15000</v>
          </cell>
          <cell r="G6064">
            <v>30000</v>
          </cell>
        </row>
        <row r="6065">
          <cell r="B6065" t="str">
            <v>026</v>
          </cell>
          <cell r="C6065" t="str">
            <v>Dây đồng 25mm2</v>
          </cell>
          <cell r="D6065" t="str">
            <v>m</v>
          </cell>
          <cell r="E6065">
            <v>1</v>
          </cell>
          <cell r="F6065">
            <v>50000</v>
          </cell>
          <cell r="G6065">
            <v>50000</v>
          </cell>
        </row>
        <row r="6066">
          <cell r="B6066" t="str">
            <v>016</v>
          </cell>
          <cell r="C6066" t="str">
            <v>Chất cách điện</v>
          </cell>
          <cell r="D6066" t="str">
            <v>kg</v>
          </cell>
          <cell r="E6066">
            <v>1.6</v>
          </cell>
          <cell r="F6066">
            <v>15450</v>
          </cell>
          <cell r="G6066">
            <v>24720</v>
          </cell>
        </row>
        <row r="6067">
          <cell r="B6067" t="str">
            <v>005</v>
          </cell>
          <cell r="C6067" t="str">
            <v>Băng nilông</v>
          </cell>
          <cell r="D6067" t="str">
            <v>cuộn</v>
          </cell>
          <cell r="E6067">
            <v>0.4</v>
          </cell>
          <cell r="F6067">
            <v>6500</v>
          </cell>
          <cell r="G6067">
            <v>2600</v>
          </cell>
        </row>
        <row r="6068">
          <cell r="B6068" t="str">
            <v>119</v>
          </cell>
          <cell r="C6068" t="str">
            <v>Xăng A92</v>
          </cell>
          <cell r="D6068" t="str">
            <v>kg</v>
          </cell>
          <cell r="E6068">
            <v>0.4</v>
          </cell>
          <cell r="F6068">
            <v>25195.945945945947</v>
          </cell>
          <cell r="G6068">
            <v>10078.37837837838</v>
          </cell>
        </row>
        <row r="6069">
          <cell r="B6069" t="str">
            <v>020</v>
          </cell>
          <cell r="C6069" t="str">
            <v>Cồn công nghiệp</v>
          </cell>
          <cell r="D6069" t="str">
            <v>kg</v>
          </cell>
          <cell r="E6069">
            <v>0.5</v>
          </cell>
          <cell r="F6069">
            <v>9500</v>
          </cell>
          <cell r="G6069">
            <v>4750</v>
          </cell>
        </row>
        <row r="6070">
          <cell r="B6070" t="str">
            <v>040</v>
          </cell>
          <cell r="C6070" t="str">
            <v>Giẻ lau</v>
          </cell>
          <cell r="D6070" t="str">
            <v>kg</v>
          </cell>
          <cell r="E6070">
            <v>0.2</v>
          </cell>
          <cell r="F6070">
            <v>5000</v>
          </cell>
          <cell r="G6070">
            <v>1000</v>
          </cell>
        </row>
        <row r="6071">
          <cell r="B6071" t="str">
            <v>VLK</v>
          </cell>
          <cell r="C6071" t="str">
            <v>Vật liệu khác</v>
          </cell>
          <cell r="D6071" t="str">
            <v>%</v>
          </cell>
          <cell r="E6071">
            <v>5</v>
          </cell>
          <cell r="G6071">
            <v>6540</v>
          </cell>
        </row>
        <row r="6072">
          <cell r="C6072" t="str">
            <v>b.) Nhân công</v>
          </cell>
        </row>
        <row r="6073">
          <cell r="B6073" t="str">
            <v>NC4,5_N2</v>
          </cell>
          <cell r="C6073" t="str">
            <v>Nhân công 4,5/7_nhóm 2</v>
          </cell>
          <cell r="D6073" t="str">
            <v>công</v>
          </cell>
          <cell r="E6073">
            <v>1.66</v>
          </cell>
          <cell r="F6073">
            <v>333424.79276315786</v>
          </cell>
          <cell r="H6073">
            <v>553485.155986842</v>
          </cell>
        </row>
        <row r="6074">
          <cell r="B6074" t="str">
            <v>D4.3123</v>
          </cell>
          <cell r="C6074" t="str">
            <v>Làm và lắp đặt đầu cáp lực hạ thế &lt;=1kV, có 3 đến 4 ruột. Đầu cáp dầu điện áp &lt;= 1kV, Phễu tôn, tiết diện 1 ruột cáp &lt;= 120mm2</v>
          </cell>
          <cell r="D6074" t="str">
            <v>1 đầu cáp (3 pha)</v>
          </cell>
          <cell r="G6074">
            <v>141527.37837837837</v>
          </cell>
          <cell r="H6074">
            <v>713529.05651315791</v>
          </cell>
          <cell r="I6074">
            <v>0</v>
          </cell>
        </row>
        <row r="6075">
          <cell r="C6075" t="str">
            <v>a.) Vật liệu</v>
          </cell>
        </row>
        <row r="6076">
          <cell r="B6076" t="str">
            <v>124</v>
          </cell>
          <cell r="C6076" t="str">
            <v>Phễu cáp</v>
          </cell>
          <cell r="D6076" t="str">
            <v>cái</v>
          </cell>
          <cell r="E6076">
            <v>1</v>
          </cell>
          <cell r="F6076">
            <v>7650</v>
          </cell>
          <cell r="G6076">
            <v>7650</v>
          </cell>
        </row>
        <row r="6077">
          <cell r="B6077" t="str">
            <v>018</v>
          </cell>
          <cell r="C6077" t="str">
            <v>Côliê</v>
          </cell>
          <cell r="D6077" t="str">
            <v>bộ</v>
          </cell>
          <cell r="E6077">
            <v>2</v>
          </cell>
          <cell r="F6077">
            <v>15000</v>
          </cell>
          <cell r="G6077">
            <v>30000</v>
          </cell>
        </row>
        <row r="6078">
          <cell r="B6078" t="str">
            <v>026</v>
          </cell>
          <cell r="C6078" t="str">
            <v>Dây đồng 25mm2</v>
          </cell>
          <cell r="D6078" t="str">
            <v>m</v>
          </cell>
          <cell r="E6078">
            <v>1</v>
          </cell>
          <cell r="F6078">
            <v>50000</v>
          </cell>
          <cell r="G6078">
            <v>50000</v>
          </cell>
        </row>
        <row r="6079">
          <cell r="B6079" t="str">
            <v>016</v>
          </cell>
          <cell r="C6079" t="str">
            <v>Chất cách điện</v>
          </cell>
          <cell r="D6079" t="str">
            <v>kg</v>
          </cell>
          <cell r="E6079">
            <v>1.8</v>
          </cell>
          <cell r="F6079">
            <v>15450</v>
          </cell>
          <cell r="G6079">
            <v>27810</v>
          </cell>
        </row>
        <row r="6080">
          <cell r="B6080" t="str">
            <v>005</v>
          </cell>
          <cell r="C6080" t="str">
            <v>Băng nilông</v>
          </cell>
          <cell r="D6080" t="str">
            <v>cuộn</v>
          </cell>
          <cell r="E6080">
            <v>0.5</v>
          </cell>
          <cell r="F6080">
            <v>6500</v>
          </cell>
          <cell r="G6080">
            <v>3250</v>
          </cell>
        </row>
        <row r="6081">
          <cell r="B6081" t="str">
            <v>119</v>
          </cell>
          <cell r="C6081" t="str">
            <v>Xăng A92</v>
          </cell>
          <cell r="D6081" t="str">
            <v>kg</v>
          </cell>
          <cell r="E6081">
            <v>0.4</v>
          </cell>
          <cell r="F6081">
            <v>25195.945945945947</v>
          </cell>
          <cell r="G6081">
            <v>10078.37837837838</v>
          </cell>
        </row>
        <row r="6082">
          <cell r="B6082" t="str">
            <v>020</v>
          </cell>
          <cell r="C6082" t="str">
            <v>Cồn công nghiệp</v>
          </cell>
          <cell r="D6082" t="str">
            <v>kg</v>
          </cell>
          <cell r="E6082">
            <v>0.5</v>
          </cell>
          <cell r="F6082">
            <v>9500</v>
          </cell>
          <cell r="G6082">
            <v>4750</v>
          </cell>
        </row>
        <row r="6083">
          <cell r="B6083" t="str">
            <v>040</v>
          </cell>
          <cell r="C6083" t="str">
            <v>Giẻ lau</v>
          </cell>
          <cell r="D6083" t="str">
            <v>kg</v>
          </cell>
          <cell r="E6083">
            <v>0.25</v>
          </cell>
          <cell r="F6083">
            <v>5000</v>
          </cell>
          <cell r="G6083">
            <v>1250</v>
          </cell>
        </row>
        <row r="6084">
          <cell r="B6084" t="str">
            <v>VLK</v>
          </cell>
          <cell r="C6084" t="str">
            <v>Vật liệu khác</v>
          </cell>
          <cell r="D6084" t="str">
            <v>%</v>
          </cell>
          <cell r="E6084">
            <v>5</v>
          </cell>
          <cell r="G6084">
            <v>6739</v>
          </cell>
        </row>
        <row r="6085">
          <cell r="C6085" t="str">
            <v>b.) Nhân công</v>
          </cell>
        </row>
        <row r="6086">
          <cell r="B6086" t="str">
            <v>NC4,5_N2</v>
          </cell>
          <cell r="C6086" t="str">
            <v>Nhân công 4,5/7_nhóm 2</v>
          </cell>
          <cell r="D6086" t="str">
            <v>công</v>
          </cell>
          <cell r="E6086">
            <v>2.14</v>
          </cell>
          <cell r="F6086">
            <v>333424.79276315786</v>
          </cell>
          <cell r="H6086">
            <v>713529.05651315791</v>
          </cell>
        </row>
        <row r="6087">
          <cell r="B6087" t="str">
            <v>D4.3124</v>
          </cell>
          <cell r="C6087" t="str">
            <v>Làm và lắp đặt đầu cáp lực hạ thế &lt;=1kV, có 3 đến 4 ruột. Đầu cáp dầu điện áp &lt;= 1kV, Phễu tôn, tiết diện 1 ruột cáp &lt;= 185mm2</v>
          </cell>
          <cell r="D6087" t="str">
            <v>1 đầu cáp (3 pha)</v>
          </cell>
          <cell r="G6087">
            <v>146394.37837837837</v>
          </cell>
          <cell r="H6087">
            <v>870238.70911184198</v>
          </cell>
          <cell r="I6087">
            <v>0</v>
          </cell>
        </row>
        <row r="6088">
          <cell r="C6088" t="str">
            <v>a.) Vật liệu</v>
          </cell>
        </row>
        <row r="6089">
          <cell r="B6089" t="str">
            <v>124</v>
          </cell>
          <cell r="C6089" t="str">
            <v>Phễu cáp</v>
          </cell>
          <cell r="D6089" t="str">
            <v>cái</v>
          </cell>
          <cell r="E6089">
            <v>1</v>
          </cell>
          <cell r="F6089">
            <v>7650</v>
          </cell>
          <cell r="G6089">
            <v>7650</v>
          </cell>
        </row>
        <row r="6090">
          <cell r="B6090" t="str">
            <v>018</v>
          </cell>
          <cell r="C6090" t="str">
            <v>Côliê</v>
          </cell>
          <cell r="D6090" t="str">
            <v>bộ</v>
          </cell>
          <cell r="E6090">
            <v>2</v>
          </cell>
          <cell r="F6090">
            <v>15000</v>
          </cell>
          <cell r="G6090">
            <v>30000</v>
          </cell>
        </row>
        <row r="6091">
          <cell r="B6091" t="str">
            <v>026</v>
          </cell>
          <cell r="C6091" t="str">
            <v>Dây đồng 25mm2</v>
          </cell>
          <cell r="D6091" t="str">
            <v>m</v>
          </cell>
          <cell r="E6091">
            <v>1</v>
          </cell>
          <cell r="F6091">
            <v>50000</v>
          </cell>
          <cell r="G6091">
            <v>50000</v>
          </cell>
        </row>
        <row r="6092">
          <cell r="B6092" t="str">
            <v>016</v>
          </cell>
          <cell r="C6092" t="str">
            <v>Chất cách điện</v>
          </cell>
          <cell r="D6092" t="str">
            <v>kg</v>
          </cell>
          <cell r="E6092">
            <v>2.1</v>
          </cell>
          <cell r="F6092">
            <v>15450</v>
          </cell>
          <cell r="G6092">
            <v>32445</v>
          </cell>
        </row>
        <row r="6093">
          <cell r="B6093" t="str">
            <v>005</v>
          </cell>
          <cell r="C6093" t="str">
            <v>Băng nilông</v>
          </cell>
          <cell r="D6093" t="str">
            <v>cuộn</v>
          </cell>
          <cell r="E6093">
            <v>0.5</v>
          </cell>
          <cell r="F6093">
            <v>6500</v>
          </cell>
          <cell r="G6093">
            <v>3250</v>
          </cell>
        </row>
        <row r="6094">
          <cell r="B6094" t="str">
            <v>119</v>
          </cell>
          <cell r="C6094" t="str">
            <v>Xăng A92</v>
          </cell>
          <cell r="D6094" t="str">
            <v>kg</v>
          </cell>
          <cell r="E6094">
            <v>0.4</v>
          </cell>
          <cell r="F6094">
            <v>25195.945945945947</v>
          </cell>
          <cell r="G6094">
            <v>10078.37837837838</v>
          </cell>
        </row>
        <row r="6095">
          <cell r="B6095" t="str">
            <v>020</v>
          </cell>
          <cell r="C6095" t="str">
            <v>Cồn công nghiệp</v>
          </cell>
          <cell r="D6095" t="str">
            <v>kg</v>
          </cell>
          <cell r="E6095">
            <v>0.5</v>
          </cell>
          <cell r="F6095">
            <v>9500</v>
          </cell>
          <cell r="G6095">
            <v>4750</v>
          </cell>
        </row>
        <row r="6096">
          <cell r="B6096" t="str">
            <v>040</v>
          </cell>
          <cell r="C6096" t="str">
            <v>Giẻ lau</v>
          </cell>
          <cell r="D6096" t="str">
            <v>kg</v>
          </cell>
          <cell r="E6096">
            <v>0.25</v>
          </cell>
          <cell r="F6096">
            <v>5000</v>
          </cell>
          <cell r="G6096">
            <v>1250</v>
          </cell>
        </row>
        <row r="6097">
          <cell r="B6097" t="str">
            <v>VLK</v>
          </cell>
          <cell r="C6097" t="str">
            <v>Vật liệu khác</v>
          </cell>
          <cell r="D6097" t="str">
            <v>%</v>
          </cell>
          <cell r="E6097">
            <v>5</v>
          </cell>
          <cell r="G6097">
            <v>6971</v>
          </cell>
        </row>
        <row r="6098">
          <cell r="C6098" t="str">
            <v>b.) Nhân công</v>
          </cell>
        </row>
        <row r="6099">
          <cell r="B6099" t="str">
            <v>NC4,5_N2</v>
          </cell>
          <cell r="C6099" t="str">
            <v>Nhân công 4,5/7_nhóm 2</v>
          </cell>
          <cell r="D6099" t="str">
            <v>công</v>
          </cell>
          <cell r="E6099">
            <v>2.61</v>
          </cell>
          <cell r="F6099">
            <v>333424.79276315786</v>
          </cell>
          <cell r="H6099">
            <v>870238.70911184198</v>
          </cell>
        </row>
        <row r="6100">
          <cell r="B6100" t="str">
            <v>D4.3125</v>
          </cell>
          <cell r="C6100" t="str">
            <v>Làm và lắp đặt đầu cáp lực hạ thế &lt;=1kV, có 3 đến 4 ruột. Đầu cáp dầu điện áp &lt;= 1kV, Phễu tôn, tiết diện 1 ruột cáp &lt;= 240mm2</v>
          </cell>
          <cell r="D6100" t="str">
            <v>1 đầu cáp (3 pha)</v>
          </cell>
          <cell r="G6100">
            <v>158695.37837837837</v>
          </cell>
          <cell r="H6100">
            <v>950260.65937499993</v>
          </cell>
          <cell r="I6100">
            <v>0</v>
          </cell>
        </row>
        <row r="6101">
          <cell r="C6101" t="str">
            <v>a.) Vật liệu</v>
          </cell>
        </row>
        <row r="6102">
          <cell r="B6102" t="str">
            <v>124</v>
          </cell>
          <cell r="C6102" t="str">
            <v>Phễu cáp</v>
          </cell>
          <cell r="D6102" t="str">
            <v>cái</v>
          </cell>
          <cell r="E6102">
            <v>1</v>
          </cell>
          <cell r="F6102">
            <v>7650</v>
          </cell>
          <cell r="G6102">
            <v>7650</v>
          </cell>
        </row>
        <row r="6103">
          <cell r="B6103" t="str">
            <v>018</v>
          </cell>
          <cell r="C6103" t="str">
            <v>Côliê</v>
          </cell>
          <cell r="D6103" t="str">
            <v>bộ</v>
          </cell>
          <cell r="E6103">
            <v>2</v>
          </cell>
          <cell r="F6103">
            <v>15000</v>
          </cell>
          <cell r="G6103">
            <v>30000</v>
          </cell>
        </row>
        <row r="6104">
          <cell r="B6104" t="str">
            <v>026</v>
          </cell>
          <cell r="C6104" t="str">
            <v>Dây đồng 25mm2</v>
          </cell>
          <cell r="D6104" t="str">
            <v>m</v>
          </cell>
          <cell r="E6104">
            <v>1</v>
          </cell>
          <cell r="F6104">
            <v>50000</v>
          </cell>
          <cell r="G6104">
            <v>50000</v>
          </cell>
        </row>
        <row r="6105">
          <cell r="B6105" t="str">
            <v>016</v>
          </cell>
          <cell r="C6105" t="str">
            <v>Chất cách điện</v>
          </cell>
          <cell r="D6105" t="str">
            <v>kg</v>
          </cell>
          <cell r="E6105">
            <v>2.8</v>
          </cell>
          <cell r="F6105">
            <v>15450</v>
          </cell>
          <cell r="G6105">
            <v>43260</v>
          </cell>
        </row>
        <row r="6106">
          <cell r="B6106" t="str">
            <v>005</v>
          </cell>
          <cell r="C6106" t="str">
            <v>Băng nilông</v>
          </cell>
          <cell r="D6106" t="str">
            <v>cuộn</v>
          </cell>
          <cell r="E6106">
            <v>0.6</v>
          </cell>
          <cell r="F6106">
            <v>6500</v>
          </cell>
          <cell r="G6106">
            <v>3900</v>
          </cell>
        </row>
        <row r="6107">
          <cell r="B6107" t="str">
            <v>119</v>
          </cell>
          <cell r="C6107" t="str">
            <v>Xăng A92</v>
          </cell>
          <cell r="D6107" t="str">
            <v>kg</v>
          </cell>
          <cell r="E6107">
            <v>0.4</v>
          </cell>
          <cell r="F6107">
            <v>25195.945945945947</v>
          </cell>
          <cell r="G6107">
            <v>10078.37837837838</v>
          </cell>
        </row>
        <row r="6108">
          <cell r="B6108" t="str">
            <v>020</v>
          </cell>
          <cell r="C6108" t="str">
            <v>Cồn công nghiệp</v>
          </cell>
          <cell r="D6108" t="str">
            <v>kg</v>
          </cell>
          <cell r="E6108">
            <v>0.5</v>
          </cell>
          <cell r="F6108">
            <v>9500</v>
          </cell>
          <cell r="G6108">
            <v>4750</v>
          </cell>
        </row>
        <row r="6109">
          <cell r="B6109" t="str">
            <v>040</v>
          </cell>
          <cell r="C6109" t="str">
            <v>Giẻ lau</v>
          </cell>
          <cell r="D6109" t="str">
            <v>kg</v>
          </cell>
          <cell r="E6109">
            <v>0.3</v>
          </cell>
          <cell r="F6109">
            <v>5000</v>
          </cell>
          <cell r="G6109">
            <v>1500</v>
          </cell>
        </row>
        <row r="6110">
          <cell r="B6110" t="str">
            <v>VLK</v>
          </cell>
          <cell r="C6110" t="str">
            <v>Vật liệu khác</v>
          </cell>
          <cell r="D6110" t="str">
            <v>%</v>
          </cell>
          <cell r="E6110">
            <v>5</v>
          </cell>
          <cell r="G6110">
            <v>7557</v>
          </cell>
        </row>
        <row r="6111">
          <cell r="C6111" t="str">
            <v>b.) Nhân công</v>
          </cell>
        </row>
        <row r="6112">
          <cell r="B6112" t="str">
            <v>NC4,5_N2</v>
          </cell>
          <cell r="C6112" t="str">
            <v>Nhân công 4,5/7_nhóm 2</v>
          </cell>
          <cell r="D6112" t="str">
            <v>công</v>
          </cell>
          <cell r="E6112">
            <v>2.85</v>
          </cell>
          <cell r="F6112">
            <v>333424.79276315786</v>
          </cell>
          <cell r="H6112">
            <v>950260.65937499993</v>
          </cell>
        </row>
        <row r="6113">
          <cell r="B6113" t="str">
            <v>D4.3126</v>
          </cell>
          <cell r="C6113" t="str">
            <v>Làm và lắp đặt đầu cáp lực hạ thế &lt;=1kV, có 3 đến 4 ruột. Đầu cáp dầu điện áp &lt;= 1kV, Phễu tôn, tiết diện 1 ruột cáp &lt;= 300mm2</v>
          </cell>
          <cell r="D6113" t="str">
            <v>1 đầu cáp (3 pha)</v>
          </cell>
          <cell r="G6113">
            <v>165184.37837837837</v>
          </cell>
          <cell r="H6113">
            <v>1140312.7912499998</v>
          </cell>
          <cell r="I6113">
            <v>0</v>
          </cell>
        </row>
        <row r="6114">
          <cell r="C6114" t="str">
            <v>a.) Vật liệu</v>
          </cell>
        </row>
        <row r="6115">
          <cell r="B6115" t="str">
            <v>124</v>
          </cell>
          <cell r="C6115" t="str">
            <v>Phễu cáp</v>
          </cell>
          <cell r="D6115" t="str">
            <v>cái</v>
          </cell>
          <cell r="E6115">
            <v>1</v>
          </cell>
          <cell r="F6115">
            <v>7650</v>
          </cell>
          <cell r="G6115">
            <v>7650</v>
          </cell>
        </row>
        <row r="6116">
          <cell r="B6116" t="str">
            <v>018</v>
          </cell>
          <cell r="C6116" t="str">
            <v>Côliê</v>
          </cell>
          <cell r="D6116" t="str">
            <v>bộ</v>
          </cell>
          <cell r="E6116">
            <v>2</v>
          </cell>
          <cell r="F6116">
            <v>15000</v>
          </cell>
          <cell r="G6116">
            <v>30000</v>
          </cell>
        </row>
        <row r="6117">
          <cell r="B6117" t="str">
            <v>026</v>
          </cell>
          <cell r="C6117" t="str">
            <v>Dây đồng 25mm2</v>
          </cell>
          <cell r="D6117" t="str">
            <v>m</v>
          </cell>
          <cell r="E6117">
            <v>1</v>
          </cell>
          <cell r="F6117">
            <v>50000</v>
          </cell>
          <cell r="G6117">
            <v>50000</v>
          </cell>
        </row>
        <row r="6118">
          <cell r="B6118" t="str">
            <v>016</v>
          </cell>
          <cell r="C6118" t="str">
            <v>Chất cách điện</v>
          </cell>
          <cell r="D6118" t="str">
            <v>kg</v>
          </cell>
          <cell r="E6118">
            <v>3.2</v>
          </cell>
          <cell r="F6118">
            <v>15450</v>
          </cell>
          <cell r="G6118">
            <v>49440</v>
          </cell>
        </row>
        <row r="6119">
          <cell r="B6119" t="str">
            <v>005</v>
          </cell>
          <cell r="C6119" t="str">
            <v>Băng nilông</v>
          </cell>
          <cell r="D6119" t="str">
            <v>cuộn</v>
          </cell>
          <cell r="E6119">
            <v>0.6</v>
          </cell>
          <cell r="F6119">
            <v>6500</v>
          </cell>
          <cell r="G6119">
            <v>3900</v>
          </cell>
        </row>
        <row r="6120">
          <cell r="B6120" t="str">
            <v>119</v>
          </cell>
          <cell r="C6120" t="str">
            <v>Xăng A92</v>
          </cell>
          <cell r="D6120" t="str">
            <v>kg</v>
          </cell>
          <cell r="E6120">
            <v>0.4</v>
          </cell>
          <cell r="F6120">
            <v>25195.945945945947</v>
          </cell>
          <cell r="G6120">
            <v>10078.37837837838</v>
          </cell>
        </row>
        <row r="6121">
          <cell r="B6121" t="str">
            <v>020</v>
          </cell>
          <cell r="C6121" t="str">
            <v>Cồn công nghiệp</v>
          </cell>
          <cell r="D6121" t="str">
            <v>kg</v>
          </cell>
          <cell r="E6121">
            <v>0.5</v>
          </cell>
          <cell r="F6121">
            <v>9500</v>
          </cell>
          <cell r="G6121">
            <v>4750</v>
          </cell>
        </row>
        <row r="6122">
          <cell r="B6122" t="str">
            <v>040</v>
          </cell>
          <cell r="C6122" t="str">
            <v>Giẻ lau</v>
          </cell>
          <cell r="D6122" t="str">
            <v>kg</v>
          </cell>
          <cell r="E6122">
            <v>0.3</v>
          </cell>
          <cell r="F6122">
            <v>5000</v>
          </cell>
          <cell r="G6122">
            <v>1500</v>
          </cell>
        </row>
        <row r="6123">
          <cell r="B6123" t="str">
            <v>VLK</v>
          </cell>
          <cell r="C6123" t="str">
            <v>Vật liệu khác</v>
          </cell>
          <cell r="D6123" t="str">
            <v>%</v>
          </cell>
          <cell r="E6123">
            <v>5</v>
          </cell>
          <cell r="G6123">
            <v>7866</v>
          </cell>
        </row>
        <row r="6124">
          <cell r="C6124" t="str">
            <v>b.) Nhân công</v>
          </cell>
        </row>
        <row r="6125">
          <cell r="B6125" t="str">
            <v>NC4,5_N2</v>
          </cell>
          <cell r="C6125" t="str">
            <v>Nhân công 4,5/7_nhóm 2</v>
          </cell>
          <cell r="D6125" t="str">
            <v>công</v>
          </cell>
          <cell r="E6125">
            <v>3.42</v>
          </cell>
          <cell r="F6125">
            <v>333424.79276315786</v>
          </cell>
          <cell r="H6125">
            <v>1140312.7912499998</v>
          </cell>
        </row>
        <row r="6126">
          <cell r="B6126" t="str">
            <v>D4.3127</v>
          </cell>
          <cell r="C6126" t="str">
            <v>Làm và lắp đặt đầu cáp lực hạ thế &lt;=1kV, có 3 đến 4 ruột. Đầu cáp dầu điện áp &lt;= 1kV, Phễu tôn, tiết diện 1 ruột cáp &lt;= 400mm2</v>
          </cell>
          <cell r="D6126" t="str">
            <v>1 đầu cáp (3 pha)</v>
          </cell>
          <cell r="G6126">
            <v>179815.05405405405</v>
          </cell>
          <cell r="H6126">
            <v>1367041.6503289472</v>
          </cell>
          <cell r="I6126">
            <v>0</v>
          </cell>
        </row>
        <row r="6127">
          <cell r="C6127" t="str">
            <v>a.) Vật liệu</v>
          </cell>
        </row>
        <row r="6128">
          <cell r="B6128" t="str">
            <v>124</v>
          </cell>
          <cell r="C6128" t="str">
            <v>Phễu cáp</v>
          </cell>
          <cell r="D6128" t="str">
            <v>cái</v>
          </cell>
          <cell r="E6128">
            <v>1</v>
          </cell>
          <cell r="F6128">
            <v>7650</v>
          </cell>
          <cell r="G6128">
            <v>7650</v>
          </cell>
        </row>
        <row r="6129">
          <cell r="B6129" t="str">
            <v>018</v>
          </cell>
          <cell r="C6129" t="str">
            <v>Côliê</v>
          </cell>
          <cell r="D6129" t="str">
            <v>bộ</v>
          </cell>
          <cell r="E6129">
            <v>2</v>
          </cell>
          <cell r="F6129">
            <v>15000</v>
          </cell>
          <cell r="G6129">
            <v>30000</v>
          </cell>
        </row>
        <row r="6130">
          <cell r="B6130" t="str">
            <v>026</v>
          </cell>
          <cell r="C6130" t="str">
            <v>Dây đồng 25mm2</v>
          </cell>
          <cell r="D6130" t="str">
            <v>m</v>
          </cell>
          <cell r="E6130">
            <v>1</v>
          </cell>
          <cell r="F6130">
            <v>50000</v>
          </cell>
          <cell r="G6130">
            <v>50000</v>
          </cell>
        </row>
        <row r="6131">
          <cell r="B6131" t="str">
            <v>016</v>
          </cell>
          <cell r="C6131" t="str">
            <v>Chất cách điện</v>
          </cell>
          <cell r="D6131" t="str">
            <v>kg</v>
          </cell>
          <cell r="E6131">
            <v>3.84</v>
          </cell>
          <cell r="F6131">
            <v>15450</v>
          </cell>
          <cell r="G6131">
            <v>59328</v>
          </cell>
        </row>
        <row r="6132">
          <cell r="B6132" t="str">
            <v>005</v>
          </cell>
          <cell r="C6132" t="str">
            <v>Băng nilông</v>
          </cell>
          <cell r="D6132" t="str">
            <v>cuộn</v>
          </cell>
          <cell r="E6132">
            <v>0.72</v>
          </cell>
          <cell r="F6132">
            <v>6500</v>
          </cell>
          <cell r="G6132">
            <v>4680</v>
          </cell>
        </row>
        <row r="6133">
          <cell r="B6133" t="str">
            <v>119</v>
          </cell>
          <cell r="C6133" t="str">
            <v>Xăng A92</v>
          </cell>
          <cell r="D6133" t="str">
            <v>kg</v>
          </cell>
          <cell r="E6133">
            <v>0.48</v>
          </cell>
          <cell r="F6133">
            <v>25195.945945945947</v>
          </cell>
          <cell r="G6133">
            <v>12094.054054054053</v>
          </cell>
        </row>
        <row r="6134">
          <cell r="B6134" t="str">
            <v>020</v>
          </cell>
          <cell r="C6134" t="str">
            <v>Cồn công nghiệp</v>
          </cell>
          <cell r="D6134" t="str">
            <v>kg</v>
          </cell>
          <cell r="E6134">
            <v>0.6</v>
          </cell>
          <cell r="F6134">
            <v>9500</v>
          </cell>
          <cell r="G6134">
            <v>5700</v>
          </cell>
        </row>
        <row r="6135">
          <cell r="B6135" t="str">
            <v>040</v>
          </cell>
          <cell r="C6135" t="str">
            <v>Giẻ lau</v>
          </cell>
          <cell r="D6135" t="str">
            <v>kg</v>
          </cell>
          <cell r="E6135">
            <v>0.36</v>
          </cell>
          <cell r="F6135">
            <v>5000</v>
          </cell>
          <cell r="G6135">
            <v>1800</v>
          </cell>
        </row>
        <row r="6136">
          <cell r="B6136" t="str">
            <v>VLK</v>
          </cell>
          <cell r="C6136" t="str">
            <v>Vật liệu khác</v>
          </cell>
          <cell r="D6136" t="str">
            <v>%</v>
          </cell>
          <cell r="E6136">
            <v>5</v>
          </cell>
          <cell r="G6136">
            <v>8563</v>
          </cell>
        </row>
        <row r="6137">
          <cell r="C6137" t="str">
            <v>b.) Nhân công</v>
          </cell>
        </row>
        <row r="6138">
          <cell r="B6138" t="str">
            <v>NC4,5_N2</v>
          </cell>
          <cell r="C6138" t="str">
            <v>Nhân công 4,5/7_nhóm 2</v>
          </cell>
          <cell r="D6138" t="str">
            <v>công</v>
          </cell>
          <cell r="E6138">
            <v>4.0999999999999996</v>
          </cell>
          <cell r="F6138">
            <v>333424.79276315786</v>
          </cell>
          <cell r="H6138">
            <v>1367041.6503289472</v>
          </cell>
        </row>
        <row r="6139">
          <cell r="B6139" t="str">
            <v>D4.3131</v>
          </cell>
          <cell r="C6139" t="str">
            <v>Làm và lắp đặt đầu cáp lực hạ thế &lt;=1kV, có 3 đến 4 ruột. Đầu cáp dầu điện áp &lt;= 1kV, Phễu ngang, tiết diện 1 ruột cáp &lt;= 35mm2</v>
          </cell>
          <cell r="D6139" t="str">
            <v>1 đầu cáp (3 pha)</v>
          </cell>
          <cell r="G6139">
            <v>127604.37837837837</v>
          </cell>
          <cell r="H6139">
            <v>950260.65937499993</v>
          </cell>
          <cell r="I6139">
            <v>0</v>
          </cell>
        </row>
        <row r="6140">
          <cell r="C6140" t="str">
            <v>a.) Vật liệu</v>
          </cell>
        </row>
        <row r="6141">
          <cell r="B6141" t="str">
            <v>124</v>
          </cell>
          <cell r="C6141" t="str">
            <v>Phễu cáp</v>
          </cell>
          <cell r="D6141" t="str">
            <v>cái</v>
          </cell>
          <cell r="E6141">
            <v>1</v>
          </cell>
          <cell r="F6141">
            <v>7650</v>
          </cell>
          <cell r="G6141">
            <v>7650</v>
          </cell>
        </row>
        <row r="6142">
          <cell r="B6142" t="str">
            <v>018</v>
          </cell>
          <cell r="C6142" t="str">
            <v>Côliê</v>
          </cell>
          <cell r="D6142" t="str">
            <v>bộ</v>
          </cell>
          <cell r="E6142">
            <v>2</v>
          </cell>
          <cell r="F6142">
            <v>15000</v>
          </cell>
          <cell r="G6142">
            <v>30000</v>
          </cell>
        </row>
        <row r="6143">
          <cell r="B6143" t="str">
            <v>026</v>
          </cell>
          <cell r="C6143" t="str">
            <v>Dây đồng 25mm2</v>
          </cell>
          <cell r="D6143" t="str">
            <v>m</v>
          </cell>
          <cell r="E6143">
            <v>1</v>
          </cell>
          <cell r="F6143">
            <v>50000</v>
          </cell>
          <cell r="G6143">
            <v>50000</v>
          </cell>
        </row>
        <row r="6144">
          <cell r="B6144" t="str">
            <v>016</v>
          </cell>
          <cell r="C6144" t="str">
            <v>Chất cách điện</v>
          </cell>
          <cell r="D6144" t="str">
            <v>kg</v>
          </cell>
          <cell r="E6144">
            <v>1</v>
          </cell>
          <cell r="F6144">
            <v>15450</v>
          </cell>
          <cell r="G6144">
            <v>15450</v>
          </cell>
        </row>
        <row r="6145">
          <cell r="B6145" t="str">
            <v>005</v>
          </cell>
          <cell r="C6145" t="str">
            <v>Băng nilông</v>
          </cell>
          <cell r="D6145" t="str">
            <v>cuộn</v>
          </cell>
          <cell r="E6145">
            <v>0.4</v>
          </cell>
          <cell r="F6145">
            <v>6500</v>
          </cell>
          <cell r="G6145">
            <v>2600</v>
          </cell>
        </row>
        <row r="6146">
          <cell r="B6146" t="str">
            <v>119</v>
          </cell>
          <cell r="C6146" t="str">
            <v>Xăng A92</v>
          </cell>
          <cell r="D6146" t="str">
            <v>kg</v>
          </cell>
          <cell r="E6146">
            <v>0.4</v>
          </cell>
          <cell r="F6146">
            <v>25195.945945945947</v>
          </cell>
          <cell r="G6146">
            <v>10078.37837837838</v>
          </cell>
        </row>
        <row r="6147">
          <cell r="B6147" t="str">
            <v>020</v>
          </cell>
          <cell r="C6147" t="str">
            <v>Cồn công nghiệp</v>
          </cell>
          <cell r="D6147" t="str">
            <v>kg</v>
          </cell>
          <cell r="E6147">
            <v>0.5</v>
          </cell>
          <cell r="F6147">
            <v>9500</v>
          </cell>
          <cell r="G6147">
            <v>4750</v>
          </cell>
        </row>
        <row r="6148">
          <cell r="B6148" t="str">
            <v>040</v>
          </cell>
          <cell r="C6148" t="str">
            <v>Giẻ lau</v>
          </cell>
          <cell r="D6148" t="str">
            <v>kg</v>
          </cell>
          <cell r="E6148">
            <v>0.2</v>
          </cell>
          <cell r="F6148">
            <v>5000</v>
          </cell>
          <cell r="G6148">
            <v>1000</v>
          </cell>
        </row>
        <row r="6149">
          <cell r="B6149" t="str">
            <v>VLK</v>
          </cell>
          <cell r="C6149" t="str">
            <v>Vật liệu khác</v>
          </cell>
          <cell r="D6149" t="str">
            <v>%</v>
          </cell>
          <cell r="E6149">
            <v>5</v>
          </cell>
          <cell r="G6149">
            <v>6076</v>
          </cell>
        </row>
        <row r="6150">
          <cell r="C6150" t="str">
            <v>b.) Nhân công</v>
          </cell>
        </row>
        <row r="6151">
          <cell r="B6151" t="str">
            <v>NC4,5_N2</v>
          </cell>
          <cell r="C6151" t="str">
            <v>Nhân công 4,5/7_nhóm 2</v>
          </cell>
          <cell r="D6151" t="str">
            <v>công</v>
          </cell>
          <cell r="E6151">
            <v>2.85</v>
          </cell>
          <cell r="F6151">
            <v>333424.79276315786</v>
          </cell>
          <cell r="H6151">
            <v>950260.65937499993</v>
          </cell>
        </row>
        <row r="6152">
          <cell r="B6152" t="str">
            <v>D4.3132</v>
          </cell>
          <cell r="C6152" t="str">
            <v>Làm và lắp đặt đầu cáp lực hạ thế &lt;=1kV, có 3 đến 4 ruột. Đầu cáp dầu điện áp &lt;= 1kV, Phễu ngang, tiết diện 1 ruột cáp &lt;= 70mm2</v>
          </cell>
          <cell r="D6152" t="str">
            <v>1 đầu cáp (3 pha)</v>
          </cell>
          <cell r="G6152">
            <v>137338.37837837837</v>
          </cell>
          <cell r="H6152">
            <v>1070293.5847697367</v>
          </cell>
          <cell r="I6152">
            <v>0</v>
          </cell>
        </row>
        <row r="6153">
          <cell r="C6153" t="str">
            <v>a.) Vật liệu</v>
          </cell>
        </row>
        <row r="6154">
          <cell r="B6154" t="str">
            <v>124</v>
          </cell>
          <cell r="C6154" t="str">
            <v>Phễu cáp</v>
          </cell>
          <cell r="D6154" t="str">
            <v>cái</v>
          </cell>
          <cell r="E6154">
            <v>1</v>
          </cell>
          <cell r="F6154">
            <v>7650</v>
          </cell>
          <cell r="G6154">
            <v>7650</v>
          </cell>
        </row>
        <row r="6155">
          <cell r="B6155" t="str">
            <v>018</v>
          </cell>
          <cell r="C6155" t="str">
            <v>Côliê</v>
          </cell>
          <cell r="D6155" t="str">
            <v>bộ</v>
          </cell>
          <cell r="E6155">
            <v>2</v>
          </cell>
          <cell r="F6155">
            <v>15000</v>
          </cell>
          <cell r="G6155">
            <v>30000</v>
          </cell>
        </row>
        <row r="6156">
          <cell r="B6156" t="str">
            <v>026</v>
          </cell>
          <cell r="C6156" t="str">
            <v>Dây đồng 25mm2</v>
          </cell>
          <cell r="D6156" t="str">
            <v>m</v>
          </cell>
          <cell r="E6156">
            <v>1</v>
          </cell>
          <cell r="F6156">
            <v>50000</v>
          </cell>
          <cell r="G6156">
            <v>50000</v>
          </cell>
        </row>
        <row r="6157">
          <cell r="B6157" t="str">
            <v>016</v>
          </cell>
          <cell r="C6157" t="str">
            <v>Chất cách điện</v>
          </cell>
          <cell r="D6157" t="str">
            <v>kg</v>
          </cell>
          <cell r="E6157">
            <v>1.6</v>
          </cell>
          <cell r="F6157">
            <v>15450</v>
          </cell>
          <cell r="G6157">
            <v>24720</v>
          </cell>
        </row>
        <row r="6158">
          <cell r="B6158" t="str">
            <v>005</v>
          </cell>
          <cell r="C6158" t="str">
            <v>Băng nilông</v>
          </cell>
          <cell r="D6158" t="str">
            <v>cuộn</v>
          </cell>
          <cell r="E6158">
            <v>0.4</v>
          </cell>
          <cell r="F6158">
            <v>6500</v>
          </cell>
          <cell r="G6158">
            <v>2600</v>
          </cell>
        </row>
        <row r="6159">
          <cell r="B6159" t="str">
            <v>119</v>
          </cell>
          <cell r="C6159" t="str">
            <v>Xăng A92</v>
          </cell>
          <cell r="D6159" t="str">
            <v>kg</v>
          </cell>
          <cell r="E6159">
            <v>0.4</v>
          </cell>
          <cell r="F6159">
            <v>25195.945945945947</v>
          </cell>
          <cell r="G6159">
            <v>10078.37837837838</v>
          </cell>
        </row>
        <row r="6160">
          <cell r="B6160" t="str">
            <v>020</v>
          </cell>
          <cell r="C6160" t="str">
            <v>Cồn công nghiệp</v>
          </cell>
          <cell r="D6160" t="str">
            <v>kg</v>
          </cell>
          <cell r="E6160">
            <v>0.5</v>
          </cell>
          <cell r="F6160">
            <v>9500</v>
          </cell>
          <cell r="G6160">
            <v>4750</v>
          </cell>
        </row>
        <row r="6161">
          <cell r="B6161" t="str">
            <v>040</v>
          </cell>
          <cell r="C6161" t="str">
            <v>Giẻ lau</v>
          </cell>
          <cell r="D6161" t="str">
            <v>kg</v>
          </cell>
          <cell r="E6161">
            <v>0.2</v>
          </cell>
          <cell r="F6161">
            <v>5000</v>
          </cell>
          <cell r="G6161">
            <v>1000</v>
          </cell>
        </row>
        <row r="6162">
          <cell r="B6162" t="str">
            <v>VLK</v>
          </cell>
          <cell r="C6162" t="str">
            <v>Vật liệu khác</v>
          </cell>
          <cell r="D6162" t="str">
            <v>%</v>
          </cell>
          <cell r="E6162">
            <v>5</v>
          </cell>
          <cell r="G6162">
            <v>6540</v>
          </cell>
        </row>
        <row r="6163">
          <cell r="C6163" t="str">
            <v>b.) Nhân công</v>
          </cell>
        </row>
        <row r="6164">
          <cell r="B6164" t="str">
            <v>NC4,5_N2</v>
          </cell>
          <cell r="C6164" t="str">
            <v>Nhân công 4,5/7_nhóm 2</v>
          </cell>
          <cell r="D6164" t="str">
            <v>công</v>
          </cell>
          <cell r="E6164">
            <v>3.21</v>
          </cell>
          <cell r="F6164">
            <v>333424.79276315786</v>
          </cell>
          <cell r="H6164">
            <v>1070293.5847697367</v>
          </cell>
        </row>
        <row r="6165">
          <cell r="B6165" t="str">
            <v>D4.3133</v>
          </cell>
          <cell r="C6165" t="str">
            <v>Làm và lắp đặt đầu cáp lực hạ thế &lt;=1kV, có 3 đến 4 ruột. Đầu cáp dầu điện áp &lt;= 1kV, Phễu ngang, tiết diện 1 ruột cáp &lt;= 120mm2</v>
          </cell>
          <cell r="D6165" t="str">
            <v>1 đầu cáp (3 pha)</v>
          </cell>
          <cell r="G6165">
            <v>141527.37837837837</v>
          </cell>
          <cell r="H6165">
            <v>1186992.262236842</v>
          </cell>
          <cell r="I6165">
            <v>0</v>
          </cell>
        </row>
        <row r="6166">
          <cell r="C6166" t="str">
            <v>a.) Vật liệu</v>
          </cell>
        </row>
        <row r="6167">
          <cell r="B6167" t="str">
            <v>124</v>
          </cell>
          <cell r="C6167" t="str">
            <v>Phễu cáp</v>
          </cell>
          <cell r="D6167" t="str">
            <v>cái</v>
          </cell>
          <cell r="E6167">
            <v>1</v>
          </cell>
          <cell r="F6167">
            <v>7650</v>
          </cell>
          <cell r="G6167">
            <v>7650</v>
          </cell>
        </row>
        <row r="6168">
          <cell r="B6168" t="str">
            <v>018</v>
          </cell>
          <cell r="C6168" t="str">
            <v>Côliê</v>
          </cell>
          <cell r="D6168" t="str">
            <v>bộ</v>
          </cell>
          <cell r="E6168">
            <v>2</v>
          </cell>
          <cell r="F6168">
            <v>15000</v>
          </cell>
          <cell r="G6168">
            <v>30000</v>
          </cell>
        </row>
        <row r="6169">
          <cell r="B6169" t="str">
            <v>026</v>
          </cell>
          <cell r="C6169" t="str">
            <v>Dây đồng 25mm2</v>
          </cell>
          <cell r="D6169" t="str">
            <v>m</v>
          </cell>
          <cell r="E6169">
            <v>1</v>
          </cell>
          <cell r="F6169">
            <v>50000</v>
          </cell>
          <cell r="G6169">
            <v>50000</v>
          </cell>
        </row>
        <row r="6170">
          <cell r="B6170" t="str">
            <v>016</v>
          </cell>
          <cell r="C6170" t="str">
            <v>Chất cách điện</v>
          </cell>
          <cell r="D6170" t="str">
            <v>kg</v>
          </cell>
          <cell r="E6170">
            <v>1.8</v>
          </cell>
          <cell r="F6170">
            <v>15450</v>
          </cell>
          <cell r="G6170">
            <v>27810</v>
          </cell>
        </row>
        <row r="6171">
          <cell r="B6171" t="str">
            <v>005</v>
          </cell>
          <cell r="C6171" t="str">
            <v>Băng nilông</v>
          </cell>
          <cell r="D6171" t="str">
            <v>cuộn</v>
          </cell>
          <cell r="E6171">
            <v>0.5</v>
          </cell>
          <cell r="F6171">
            <v>6500</v>
          </cell>
          <cell r="G6171">
            <v>3250</v>
          </cell>
        </row>
        <row r="6172">
          <cell r="B6172" t="str">
            <v>119</v>
          </cell>
          <cell r="C6172" t="str">
            <v>Xăng A92</v>
          </cell>
          <cell r="D6172" t="str">
            <v>kg</v>
          </cell>
          <cell r="E6172">
            <v>0.4</v>
          </cell>
          <cell r="F6172">
            <v>25195.945945945947</v>
          </cell>
          <cell r="G6172">
            <v>10078.37837837838</v>
          </cell>
        </row>
        <row r="6173">
          <cell r="B6173" t="str">
            <v>020</v>
          </cell>
          <cell r="C6173" t="str">
            <v>Cồn công nghiệp</v>
          </cell>
          <cell r="D6173" t="str">
            <v>kg</v>
          </cell>
          <cell r="E6173">
            <v>0.5</v>
          </cell>
          <cell r="F6173">
            <v>9500</v>
          </cell>
          <cell r="G6173">
            <v>4750</v>
          </cell>
        </row>
        <row r="6174">
          <cell r="B6174" t="str">
            <v>040</v>
          </cell>
          <cell r="C6174" t="str">
            <v>Giẻ lau</v>
          </cell>
          <cell r="D6174" t="str">
            <v>kg</v>
          </cell>
          <cell r="E6174">
            <v>0.25</v>
          </cell>
          <cell r="F6174">
            <v>5000</v>
          </cell>
          <cell r="G6174">
            <v>1250</v>
          </cell>
        </row>
        <row r="6175">
          <cell r="B6175" t="str">
            <v>VLK</v>
          </cell>
          <cell r="C6175" t="str">
            <v>Vật liệu khác</v>
          </cell>
          <cell r="D6175" t="str">
            <v>%</v>
          </cell>
          <cell r="E6175">
            <v>5</v>
          </cell>
          <cell r="G6175">
            <v>6739</v>
          </cell>
        </row>
        <row r="6176">
          <cell r="C6176" t="str">
            <v>b.) Nhân công</v>
          </cell>
        </row>
        <row r="6177">
          <cell r="B6177" t="str">
            <v>NC4,5_N2</v>
          </cell>
          <cell r="C6177" t="str">
            <v>Nhân công 4,5/7_nhóm 2</v>
          </cell>
          <cell r="D6177" t="str">
            <v>công</v>
          </cell>
          <cell r="E6177">
            <v>3.56</v>
          </cell>
          <cell r="F6177">
            <v>333424.79276315786</v>
          </cell>
          <cell r="H6177">
            <v>1186992.262236842</v>
          </cell>
        </row>
        <row r="6178">
          <cell r="B6178" t="str">
            <v>D4.3134</v>
          </cell>
          <cell r="C6178" t="str">
            <v>Làm và lắp đặt đầu cáp lực hạ thế &lt;=1kV, có 3 đến 4 ruột. Đầu cáp dầu điện áp &lt;= 1kV, Phễu ngang, tiết diện 1 ruột cáp &lt;= 185mm2</v>
          </cell>
          <cell r="D6178" t="str">
            <v>1 đầu cáp (3 pha)</v>
          </cell>
          <cell r="G6178">
            <v>146394.37837837837</v>
          </cell>
          <cell r="H6178">
            <v>1307025.1876315789</v>
          </cell>
          <cell r="I6178">
            <v>0</v>
          </cell>
        </row>
        <row r="6179">
          <cell r="C6179" t="str">
            <v>a.) Vật liệu</v>
          </cell>
        </row>
        <row r="6180">
          <cell r="B6180" t="str">
            <v>124</v>
          </cell>
          <cell r="C6180" t="str">
            <v>Phễu cáp</v>
          </cell>
          <cell r="D6180" t="str">
            <v>cái</v>
          </cell>
          <cell r="E6180">
            <v>1</v>
          </cell>
          <cell r="F6180">
            <v>7650</v>
          </cell>
          <cell r="G6180">
            <v>7650</v>
          </cell>
        </row>
        <row r="6181">
          <cell r="B6181" t="str">
            <v>018</v>
          </cell>
          <cell r="C6181" t="str">
            <v>Côliê</v>
          </cell>
          <cell r="D6181" t="str">
            <v>bộ</v>
          </cell>
          <cell r="E6181">
            <v>2</v>
          </cell>
          <cell r="F6181">
            <v>15000</v>
          </cell>
          <cell r="G6181">
            <v>30000</v>
          </cell>
        </row>
        <row r="6182">
          <cell r="B6182" t="str">
            <v>026</v>
          </cell>
          <cell r="C6182" t="str">
            <v>Dây đồng 25mm2</v>
          </cell>
          <cell r="D6182" t="str">
            <v>m</v>
          </cell>
          <cell r="E6182">
            <v>1</v>
          </cell>
          <cell r="F6182">
            <v>50000</v>
          </cell>
          <cell r="G6182">
            <v>50000</v>
          </cell>
        </row>
        <row r="6183">
          <cell r="B6183" t="str">
            <v>016</v>
          </cell>
          <cell r="C6183" t="str">
            <v>Chất cách điện</v>
          </cell>
          <cell r="D6183" t="str">
            <v>kg</v>
          </cell>
          <cell r="E6183">
            <v>2.1</v>
          </cell>
          <cell r="F6183">
            <v>15450</v>
          </cell>
          <cell r="G6183">
            <v>32445</v>
          </cell>
        </row>
        <row r="6184">
          <cell r="B6184" t="str">
            <v>005</v>
          </cell>
          <cell r="C6184" t="str">
            <v>Băng nilông</v>
          </cell>
          <cell r="D6184" t="str">
            <v>cuộn</v>
          </cell>
          <cell r="E6184">
            <v>0.5</v>
          </cell>
          <cell r="F6184">
            <v>6500</v>
          </cell>
          <cell r="G6184">
            <v>3250</v>
          </cell>
        </row>
        <row r="6185">
          <cell r="B6185" t="str">
            <v>119</v>
          </cell>
          <cell r="C6185" t="str">
            <v>Xăng A92</v>
          </cell>
          <cell r="D6185" t="str">
            <v>kg</v>
          </cell>
          <cell r="E6185">
            <v>0.4</v>
          </cell>
          <cell r="F6185">
            <v>25195.945945945947</v>
          </cell>
          <cell r="G6185">
            <v>10078.37837837838</v>
          </cell>
        </row>
        <row r="6186">
          <cell r="B6186" t="str">
            <v>020</v>
          </cell>
          <cell r="C6186" t="str">
            <v>Cồn công nghiệp</v>
          </cell>
          <cell r="D6186" t="str">
            <v>kg</v>
          </cell>
          <cell r="E6186">
            <v>0.5</v>
          </cell>
          <cell r="F6186">
            <v>9500</v>
          </cell>
          <cell r="G6186">
            <v>4750</v>
          </cell>
        </row>
        <row r="6187">
          <cell r="B6187" t="str">
            <v>040</v>
          </cell>
          <cell r="C6187" t="str">
            <v>Giẻ lau</v>
          </cell>
          <cell r="D6187" t="str">
            <v>kg</v>
          </cell>
          <cell r="E6187">
            <v>0.25</v>
          </cell>
          <cell r="F6187">
            <v>5000</v>
          </cell>
          <cell r="G6187">
            <v>1250</v>
          </cell>
        </row>
        <row r="6188">
          <cell r="B6188" t="str">
            <v>VLK</v>
          </cell>
          <cell r="C6188" t="str">
            <v>Vật liệu khác</v>
          </cell>
          <cell r="D6188" t="str">
            <v>%</v>
          </cell>
          <cell r="E6188">
            <v>5</v>
          </cell>
          <cell r="G6188">
            <v>6971</v>
          </cell>
        </row>
        <row r="6189">
          <cell r="C6189" t="str">
            <v>b.) Nhân công</v>
          </cell>
        </row>
        <row r="6190">
          <cell r="B6190" t="str">
            <v>NC4,5_N2</v>
          </cell>
          <cell r="C6190" t="str">
            <v>Nhân công 4,5/7_nhóm 2</v>
          </cell>
          <cell r="D6190" t="str">
            <v>công</v>
          </cell>
          <cell r="E6190">
            <v>3.92</v>
          </cell>
          <cell r="F6190">
            <v>333424.79276315786</v>
          </cell>
          <cell r="H6190">
            <v>1307025.1876315789</v>
          </cell>
        </row>
        <row r="6191">
          <cell r="B6191" t="str">
            <v>D4.3135</v>
          </cell>
          <cell r="C6191" t="str">
            <v>Làm và lắp đặt đầu cáp lực hạ thế &lt;=1kV, có 3 đến 4 ruột. Đầu cáp dầu điện áp &lt;= 1kV, Phễu ngang, tiết diện 1 ruột cáp &lt;= 240mm2</v>
          </cell>
          <cell r="D6191" t="str">
            <v>1 đầu cáp (3 pha)</v>
          </cell>
          <cell r="G6191">
            <v>158695.37837837837</v>
          </cell>
          <cell r="H6191">
            <v>1427058.1130263158</v>
          </cell>
          <cell r="I6191">
            <v>0</v>
          </cell>
        </row>
        <row r="6192">
          <cell r="C6192" t="str">
            <v>a.) Vật liệu</v>
          </cell>
        </row>
        <row r="6193">
          <cell r="B6193" t="str">
            <v>124</v>
          </cell>
          <cell r="C6193" t="str">
            <v>Phễu cáp</v>
          </cell>
          <cell r="D6193" t="str">
            <v>cái</v>
          </cell>
          <cell r="E6193">
            <v>1</v>
          </cell>
          <cell r="F6193">
            <v>7650</v>
          </cell>
          <cell r="G6193">
            <v>7650</v>
          </cell>
        </row>
        <row r="6194">
          <cell r="B6194" t="str">
            <v>018</v>
          </cell>
          <cell r="C6194" t="str">
            <v>Côliê</v>
          </cell>
          <cell r="D6194" t="str">
            <v>bộ</v>
          </cell>
          <cell r="E6194">
            <v>2</v>
          </cell>
          <cell r="F6194">
            <v>15000</v>
          </cell>
          <cell r="G6194">
            <v>30000</v>
          </cell>
        </row>
        <row r="6195">
          <cell r="B6195" t="str">
            <v>026</v>
          </cell>
          <cell r="C6195" t="str">
            <v>Dây đồng 25mm2</v>
          </cell>
          <cell r="D6195" t="str">
            <v>m</v>
          </cell>
          <cell r="E6195">
            <v>1</v>
          </cell>
          <cell r="F6195">
            <v>50000</v>
          </cell>
          <cell r="G6195">
            <v>50000</v>
          </cell>
        </row>
        <row r="6196">
          <cell r="B6196" t="str">
            <v>016</v>
          </cell>
          <cell r="C6196" t="str">
            <v>Chất cách điện</v>
          </cell>
          <cell r="D6196" t="str">
            <v>kg</v>
          </cell>
          <cell r="E6196">
            <v>2.8</v>
          </cell>
          <cell r="F6196">
            <v>15450</v>
          </cell>
          <cell r="G6196">
            <v>43260</v>
          </cell>
        </row>
        <row r="6197">
          <cell r="B6197" t="str">
            <v>005</v>
          </cell>
          <cell r="C6197" t="str">
            <v>Băng nilông</v>
          </cell>
          <cell r="D6197" t="str">
            <v>cuộn</v>
          </cell>
          <cell r="E6197">
            <v>0.6</v>
          </cell>
          <cell r="F6197">
            <v>6500</v>
          </cell>
          <cell r="G6197">
            <v>3900</v>
          </cell>
        </row>
        <row r="6198">
          <cell r="B6198" t="str">
            <v>119</v>
          </cell>
          <cell r="C6198" t="str">
            <v>Xăng A92</v>
          </cell>
          <cell r="D6198" t="str">
            <v>kg</v>
          </cell>
          <cell r="E6198">
            <v>0.4</v>
          </cell>
          <cell r="F6198">
            <v>25195.945945945947</v>
          </cell>
          <cell r="G6198">
            <v>10078.37837837838</v>
          </cell>
        </row>
        <row r="6199">
          <cell r="B6199" t="str">
            <v>020</v>
          </cell>
          <cell r="C6199" t="str">
            <v>Cồn công nghiệp</v>
          </cell>
          <cell r="D6199" t="str">
            <v>kg</v>
          </cell>
          <cell r="E6199">
            <v>0.5</v>
          </cell>
          <cell r="F6199">
            <v>9500</v>
          </cell>
          <cell r="G6199">
            <v>4750</v>
          </cell>
        </row>
        <row r="6200">
          <cell r="B6200" t="str">
            <v>040</v>
          </cell>
          <cell r="C6200" t="str">
            <v>Giẻ lau</v>
          </cell>
          <cell r="D6200" t="str">
            <v>kg</v>
          </cell>
          <cell r="E6200">
            <v>0.3</v>
          </cell>
          <cell r="F6200">
            <v>5000</v>
          </cell>
          <cell r="G6200">
            <v>1500</v>
          </cell>
        </row>
        <row r="6201">
          <cell r="B6201" t="str">
            <v>VLK</v>
          </cell>
          <cell r="C6201" t="str">
            <v>Vật liệu khác</v>
          </cell>
          <cell r="D6201" t="str">
            <v>%</v>
          </cell>
          <cell r="E6201">
            <v>5</v>
          </cell>
          <cell r="G6201">
            <v>7557</v>
          </cell>
        </row>
        <row r="6202">
          <cell r="C6202" t="str">
            <v>b.) Nhân công</v>
          </cell>
        </row>
        <row r="6203">
          <cell r="B6203" t="str">
            <v>NC4,5_N2</v>
          </cell>
          <cell r="C6203" t="str">
            <v>Nhân công 4,5/7_nhóm 2</v>
          </cell>
          <cell r="D6203" t="str">
            <v>công</v>
          </cell>
          <cell r="E6203">
            <v>4.28</v>
          </cell>
          <cell r="F6203">
            <v>333424.79276315786</v>
          </cell>
          <cell r="H6203">
            <v>1427058.1130263158</v>
          </cell>
        </row>
        <row r="6204">
          <cell r="B6204" t="str">
            <v>D4.3136</v>
          </cell>
          <cell r="C6204" t="str">
            <v>Làm và lắp đặt đầu cáp lực hạ thế &lt;=1kV, có 3 đến 4 ruột. Đầu cáp dầu điện áp &lt;= 1kV, Phễu ngang, tiết diện 1 ruột cáp &lt;= 300mm2</v>
          </cell>
          <cell r="D6204" t="str">
            <v>1 đầu cáp (3 pha)</v>
          </cell>
          <cell r="G6204">
            <v>165184.37837837837</v>
          </cell>
          <cell r="H6204">
            <v>1520417.0549999997</v>
          </cell>
          <cell r="I6204">
            <v>0</v>
          </cell>
        </row>
        <row r="6205">
          <cell r="C6205" t="str">
            <v>a.) Vật liệu</v>
          </cell>
        </row>
        <row r="6206">
          <cell r="B6206" t="str">
            <v>124</v>
          </cell>
          <cell r="C6206" t="str">
            <v>Phễu cáp</v>
          </cell>
          <cell r="D6206" t="str">
            <v>cái</v>
          </cell>
          <cell r="E6206">
            <v>1</v>
          </cell>
          <cell r="F6206">
            <v>7650</v>
          </cell>
          <cell r="G6206">
            <v>7650</v>
          </cell>
        </row>
        <row r="6207">
          <cell r="B6207" t="str">
            <v>018</v>
          </cell>
          <cell r="C6207" t="str">
            <v>Côliê</v>
          </cell>
          <cell r="D6207" t="str">
            <v>bộ</v>
          </cell>
          <cell r="E6207">
            <v>2</v>
          </cell>
          <cell r="F6207">
            <v>15000</v>
          </cell>
          <cell r="G6207">
            <v>30000</v>
          </cell>
        </row>
        <row r="6208">
          <cell r="B6208" t="str">
            <v>026</v>
          </cell>
          <cell r="C6208" t="str">
            <v>Dây đồng 25mm2</v>
          </cell>
          <cell r="D6208" t="str">
            <v>m</v>
          </cell>
          <cell r="E6208">
            <v>1</v>
          </cell>
          <cell r="F6208">
            <v>50000</v>
          </cell>
          <cell r="G6208">
            <v>50000</v>
          </cell>
        </row>
        <row r="6209">
          <cell r="B6209" t="str">
            <v>016</v>
          </cell>
          <cell r="C6209" t="str">
            <v>Chất cách điện</v>
          </cell>
          <cell r="D6209" t="str">
            <v>kg</v>
          </cell>
          <cell r="E6209">
            <v>3.2</v>
          </cell>
          <cell r="F6209">
            <v>15450</v>
          </cell>
          <cell r="G6209">
            <v>49440</v>
          </cell>
        </row>
        <row r="6210">
          <cell r="B6210" t="str">
            <v>005</v>
          </cell>
          <cell r="C6210" t="str">
            <v>Băng nilông</v>
          </cell>
          <cell r="D6210" t="str">
            <v>cuộn</v>
          </cell>
          <cell r="E6210">
            <v>0.6</v>
          </cell>
          <cell r="F6210">
            <v>6500</v>
          </cell>
          <cell r="G6210">
            <v>3900</v>
          </cell>
        </row>
        <row r="6211">
          <cell r="B6211" t="str">
            <v>119</v>
          </cell>
          <cell r="C6211" t="str">
            <v>Xăng A92</v>
          </cell>
          <cell r="D6211" t="str">
            <v>kg</v>
          </cell>
          <cell r="E6211">
            <v>0.4</v>
          </cell>
          <cell r="F6211">
            <v>25195.945945945947</v>
          </cell>
          <cell r="G6211">
            <v>10078.37837837838</v>
          </cell>
        </row>
        <row r="6212">
          <cell r="B6212" t="str">
            <v>020</v>
          </cell>
          <cell r="C6212" t="str">
            <v>Cồn công nghiệp</v>
          </cell>
          <cell r="D6212" t="str">
            <v>kg</v>
          </cell>
          <cell r="E6212">
            <v>0.5</v>
          </cell>
          <cell r="F6212">
            <v>9500</v>
          </cell>
          <cell r="G6212">
            <v>4750</v>
          </cell>
        </row>
        <row r="6213">
          <cell r="B6213" t="str">
            <v>040</v>
          </cell>
          <cell r="C6213" t="str">
            <v>Giẻ lau</v>
          </cell>
          <cell r="D6213" t="str">
            <v>kg</v>
          </cell>
          <cell r="E6213">
            <v>0.3</v>
          </cell>
          <cell r="F6213">
            <v>5000</v>
          </cell>
          <cell r="G6213">
            <v>1500</v>
          </cell>
        </row>
        <row r="6214">
          <cell r="B6214" t="str">
            <v>VLK</v>
          </cell>
          <cell r="C6214" t="str">
            <v>Vật liệu khác</v>
          </cell>
          <cell r="D6214" t="str">
            <v>%</v>
          </cell>
          <cell r="E6214">
            <v>5</v>
          </cell>
          <cell r="G6214">
            <v>7866</v>
          </cell>
        </row>
        <row r="6215">
          <cell r="C6215" t="str">
            <v>b.) Nhân công</v>
          </cell>
        </row>
        <row r="6216">
          <cell r="B6216" t="str">
            <v>NC4,5_N2</v>
          </cell>
          <cell r="C6216" t="str">
            <v>Nhân công 4,5/7_nhóm 2</v>
          </cell>
          <cell r="D6216" t="str">
            <v>công</v>
          </cell>
          <cell r="E6216">
            <v>4.5599999999999996</v>
          </cell>
          <cell r="F6216">
            <v>333424.79276315786</v>
          </cell>
          <cell r="H6216">
            <v>1520417.0549999997</v>
          </cell>
        </row>
        <row r="6217">
          <cell r="B6217" t="str">
            <v>D4.3137</v>
          </cell>
          <cell r="C6217" t="str">
            <v>Làm và lắp đặt đầu cáp lực hạ thế &lt;=1kV, có 3 đến 4 ruột. Đầu cáp dầu điện áp &lt;= 1kV, Phễu ngang, tiết diện 1 ruột cáp &lt;= 400mm2</v>
          </cell>
          <cell r="D6217" t="str">
            <v>1 đầu cáp (3 pha)</v>
          </cell>
          <cell r="G6217">
            <v>179815.05405405405</v>
          </cell>
          <cell r="H6217">
            <v>1823833.6164144734</v>
          </cell>
          <cell r="I6217">
            <v>0</v>
          </cell>
        </row>
        <row r="6218">
          <cell r="C6218" t="str">
            <v>a.) Vật liệu</v>
          </cell>
        </row>
        <row r="6219">
          <cell r="B6219" t="str">
            <v>124</v>
          </cell>
          <cell r="C6219" t="str">
            <v>Phễu cáp</v>
          </cell>
          <cell r="D6219" t="str">
            <v>cái</v>
          </cell>
          <cell r="E6219">
            <v>1</v>
          </cell>
          <cell r="F6219">
            <v>7650</v>
          </cell>
          <cell r="G6219">
            <v>7650</v>
          </cell>
        </row>
        <row r="6220">
          <cell r="B6220" t="str">
            <v>018</v>
          </cell>
          <cell r="C6220" t="str">
            <v>Côliê</v>
          </cell>
          <cell r="D6220" t="str">
            <v>bộ</v>
          </cell>
          <cell r="E6220">
            <v>2</v>
          </cell>
          <cell r="F6220">
            <v>15000</v>
          </cell>
          <cell r="G6220">
            <v>30000</v>
          </cell>
        </row>
        <row r="6221">
          <cell r="B6221" t="str">
            <v>026</v>
          </cell>
          <cell r="C6221" t="str">
            <v>Dây đồng 25mm2</v>
          </cell>
          <cell r="D6221" t="str">
            <v>m</v>
          </cell>
          <cell r="E6221">
            <v>1</v>
          </cell>
          <cell r="F6221">
            <v>50000</v>
          </cell>
          <cell r="G6221">
            <v>50000</v>
          </cell>
        </row>
        <row r="6222">
          <cell r="B6222" t="str">
            <v>016</v>
          </cell>
          <cell r="C6222" t="str">
            <v>Chất cách điện</v>
          </cell>
          <cell r="D6222" t="str">
            <v>kg</v>
          </cell>
          <cell r="E6222">
            <v>3.84</v>
          </cell>
          <cell r="F6222">
            <v>15450</v>
          </cell>
          <cell r="G6222">
            <v>59328</v>
          </cell>
        </row>
        <row r="6223">
          <cell r="B6223" t="str">
            <v>005</v>
          </cell>
          <cell r="C6223" t="str">
            <v>Băng nilông</v>
          </cell>
          <cell r="D6223" t="str">
            <v>cuộn</v>
          </cell>
          <cell r="E6223">
            <v>0.72</v>
          </cell>
          <cell r="F6223">
            <v>6500</v>
          </cell>
          <cell r="G6223">
            <v>4680</v>
          </cell>
        </row>
        <row r="6224">
          <cell r="B6224" t="str">
            <v>119</v>
          </cell>
          <cell r="C6224" t="str">
            <v>Xăng A92</v>
          </cell>
          <cell r="D6224" t="str">
            <v>kg</v>
          </cell>
          <cell r="E6224">
            <v>0.48</v>
          </cell>
          <cell r="F6224">
            <v>25195.945945945947</v>
          </cell>
          <cell r="G6224">
            <v>12094.054054054053</v>
          </cell>
        </row>
        <row r="6225">
          <cell r="B6225" t="str">
            <v>020</v>
          </cell>
          <cell r="C6225" t="str">
            <v>Cồn công nghiệp</v>
          </cell>
          <cell r="D6225" t="str">
            <v>kg</v>
          </cell>
          <cell r="E6225">
            <v>0.6</v>
          </cell>
          <cell r="F6225">
            <v>9500</v>
          </cell>
          <cell r="G6225">
            <v>5700</v>
          </cell>
        </row>
        <row r="6226">
          <cell r="B6226" t="str">
            <v>040</v>
          </cell>
          <cell r="C6226" t="str">
            <v>Giẻ lau</v>
          </cell>
          <cell r="D6226" t="str">
            <v>kg</v>
          </cell>
          <cell r="E6226">
            <v>0.36</v>
          </cell>
          <cell r="F6226">
            <v>5000</v>
          </cell>
          <cell r="G6226">
            <v>1800</v>
          </cell>
        </row>
        <row r="6227">
          <cell r="B6227" t="str">
            <v>VLK</v>
          </cell>
          <cell r="C6227" t="str">
            <v>Vật liệu khác</v>
          </cell>
          <cell r="D6227" t="str">
            <v>%</v>
          </cell>
          <cell r="E6227">
            <v>5</v>
          </cell>
          <cell r="G6227">
            <v>8563</v>
          </cell>
        </row>
        <row r="6228">
          <cell r="C6228" t="str">
            <v>b.) Nhân công</v>
          </cell>
        </row>
        <row r="6229">
          <cell r="B6229" t="str">
            <v>NC4,5_N2</v>
          </cell>
          <cell r="C6229" t="str">
            <v>Nhân công 4,5/7_nhóm 2</v>
          </cell>
          <cell r="D6229" t="str">
            <v>công</v>
          </cell>
          <cell r="E6229">
            <v>5.47</v>
          </cell>
          <cell r="F6229">
            <v>333424.79276315786</v>
          </cell>
          <cell r="H6229">
            <v>1823833.6164144734</v>
          </cell>
        </row>
        <row r="6230">
          <cell r="B6230" t="str">
            <v>D4.3211</v>
          </cell>
          <cell r="C6230" t="str">
            <v>Đầu cáp lực 3kV đến 15kV. Đầu cáp khô điện áp 3kV đến 15kV, đầu cáp 3-6kV, tiết diện cáp &lt;= 35mm2</v>
          </cell>
          <cell r="D6230" t="str">
            <v>1 đầu cáp (3 pha)</v>
          </cell>
          <cell r="G6230">
            <v>3833</v>
          </cell>
          <cell r="H6230">
            <v>303416.56141447369</v>
          </cell>
          <cell r="I6230">
            <v>0</v>
          </cell>
        </row>
        <row r="6231">
          <cell r="C6231" t="str">
            <v>a.) Vật liệu</v>
          </cell>
        </row>
        <row r="6232">
          <cell r="B6232" t="str">
            <v>020</v>
          </cell>
          <cell r="C6232" t="str">
            <v>Cồn công nghiệp</v>
          </cell>
          <cell r="D6232" t="str">
            <v>kg</v>
          </cell>
          <cell r="E6232">
            <v>0.3</v>
          </cell>
          <cell r="F6232">
            <v>9500</v>
          </cell>
          <cell r="G6232">
            <v>2850</v>
          </cell>
        </row>
        <row r="6233">
          <cell r="B6233" t="str">
            <v>040</v>
          </cell>
          <cell r="C6233" t="str">
            <v>Giẻ lau</v>
          </cell>
          <cell r="D6233" t="str">
            <v>kg</v>
          </cell>
          <cell r="E6233">
            <v>0.16</v>
          </cell>
          <cell r="F6233">
            <v>5000</v>
          </cell>
          <cell r="G6233">
            <v>800</v>
          </cell>
        </row>
        <row r="6234">
          <cell r="B6234" t="str">
            <v>VLK</v>
          </cell>
          <cell r="C6234" t="str">
            <v>Vật liệu khác</v>
          </cell>
          <cell r="D6234" t="str">
            <v>%</v>
          </cell>
          <cell r="E6234">
            <v>5</v>
          </cell>
          <cell r="G6234">
            <v>183</v>
          </cell>
        </row>
        <row r="6235">
          <cell r="C6235" t="str">
            <v>b.) Nhân công</v>
          </cell>
        </row>
        <row r="6236">
          <cell r="B6236" t="str">
            <v>NC4,5_N2</v>
          </cell>
          <cell r="C6236" t="str">
            <v>Nhân công 4,5/7_nhóm 2</v>
          </cell>
          <cell r="D6236" t="str">
            <v>công</v>
          </cell>
          <cell r="E6236">
            <v>0.91</v>
          </cell>
          <cell r="F6236">
            <v>333424.79276315786</v>
          </cell>
          <cell r="H6236">
            <v>303416.56141447369</v>
          </cell>
        </row>
        <row r="6237">
          <cell r="B6237" t="str">
            <v>D4.3212</v>
          </cell>
          <cell r="C6237" t="str">
            <v>Đầu cáp lực 3kV đến 15kV. Đầu cáp khô điện áp 3kV đến 15kV, đầu cáp 3-6kV, tiết diện cáp &lt;= 70mm2</v>
          </cell>
          <cell r="D6237" t="str">
            <v>1 đầu cáp (3 pha)</v>
          </cell>
          <cell r="G6237">
            <v>3833</v>
          </cell>
          <cell r="H6237">
            <v>336759.04069078946</v>
          </cell>
          <cell r="I6237">
            <v>0</v>
          </cell>
        </row>
        <row r="6238">
          <cell r="C6238" t="str">
            <v>a.) Vật liệu</v>
          </cell>
        </row>
        <row r="6239">
          <cell r="B6239" t="str">
            <v>020</v>
          </cell>
          <cell r="C6239" t="str">
            <v>Cồn công nghiệp</v>
          </cell>
          <cell r="D6239" t="str">
            <v>kg</v>
          </cell>
          <cell r="E6239">
            <v>0.3</v>
          </cell>
          <cell r="F6239">
            <v>9500</v>
          </cell>
          <cell r="G6239">
            <v>2850</v>
          </cell>
        </row>
        <row r="6240">
          <cell r="B6240" t="str">
            <v>040</v>
          </cell>
          <cell r="C6240" t="str">
            <v>Giẻ lau</v>
          </cell>
          <cell r="D6240" t="str">
            <v>kg</v>
          </cell>
          <cell r="E6240">
            <v>0.16</v>
          </cell>
          <cell r="F6240">
            <v>5000</v>
          </cell>
          <cell r="G6240">
            <v>800</v>
          </cell>
        </row>
        <row r="6241">
          <cell r="B6241" t="str">
            <v>VLK</v>
          </cell>
          <cell r="C6241" t="str">
            <v>Vật liệu khác</v>
          </cell>
          <cell r="D6241" t="str">
            <v>%</v>
          </cell>
          <cell r="E6241">
            <v>5</v>
          </cell>
          <cell r="G6241">
            <v>183</v>
          </cell>
        </row>
        <row r="6242">
          <cell r="C6242" t="str">
            <v>b.) Nhân công</v>
          </cell>
        </row>
        <row r="6243">
          <cell r="B6243" t="str">
            <v>NC4,5_N2</v>
          </cell>
          <cell r="C6243" t="str">
            <v>Nhân công 4,5/7_nhóm 2</v>
          </cell>
          <cell r="D6243" t="str">
            <v>công</v>
          </cell>
          <cell r="E6243">
            <v>1.01</v>
          </cell>
          <cell r="F6243">
            <v>333424.79276315786</v>
          </cell>
          <cell r="H6243">
            <v>336759.04069078946</v>
          </cell>
        </row>
        <row r="6244">
          <cell r="B6244" t="str">
            <v>D4.3213</v>
          </cell>
          <cell r="C6244" t="str">
            <v>Đầu cáp lực 3kV đến 15kV. Đầu cáp khô điện áp 3kV đến 15kV, đầu cáp 3-6kV, tiết diện cáp &lt;= 120mm2</v>
          </cell>
          <cell r="D6244" t="str">
            <v>1 đầu cáp (3 pha)</v>
          </cell>
          <cell r="G6244">
            <v>5040</v>
          </cell>
          <cell r="H6244">
            <v>373435.76789473684</v>
          </cell>
          <cell r="I6244">
            <v>0</v>
          </cell>
        </row>
        <row r="6245">
          <cell r="C6245" t="str">
            <v>a.) Vật liệu</v>
          </cell>
        </row>
        <row r="6246">
          <cell r="B6246" t="str">
            <v>020</v>
          </cell>
          <cell r="C6246" t="str">
            <v>Cồn công nghiệp</v>
          </cell>
          <cell r="D6246" t="str">
            <v>kg</v>
          </cell>
          <cell r="E6246">
            <v>0.4</v>
          </cell>
          <cell r="F6246">
            <v>9500</v>
          </cell>
          <cell r="G6246">
            <v>3800</v>
          </cell>
        </row>
        <row r="6247">
          <cell r="B6247" t="str">
            <v>040</v>
          </cell>
          <cell r="C6247" t="str">
            <v>Giẻ lau</v>
          </cell>
          <cell r="D6247" t="str">
            <v>kg</v>
          </cell>
          <cell r="E6247">
            <v>0.2</v>
          </cell>
          <cell r="F6247">
            <v>5000</v>
          </cell>
          <cell r="G6247">
            <v>1000</v>
          </cell>
        </row>
        <row r="6248">
          <cell r="B6248" t="str">
            <v>VLK</v>
          </cell>
          <cell r="C6248" t="str">
            <v>Vật liệu khác</v>
          </cell>
          <cell r="D6248" t="str">
            <v>%</v>
          </cell>
          <cell r="E6248">
            <v>5</v>
          </cell>
          <cell r="G6248">
            <v>240</v>
          </cell>
        </row>
        <row r="6249">
          <cell r="C6249" t="str">
            <v>b.) Nhân công</v>
          </cell>
        </row>
        <row r="6250">
          <cell r="B6250" t="str">
            <v>NC4,5_N2</v>
          </cell>
          <cell r="C6250" t="str">
            <v>Nhân công 4,5/7_nhóm 2</v>
          </cell>
          <cell r="D6250" t="str">
            <v>công</v>
          </cell>
          <cell r="E6250">
            <v>1.1200000000000001</v>
          </cell>
          <cell r="F6250">
            <v>333424.79276315786</v>
          </cell>
          <cell r="H6250">
            <v>373435.76789473684</v>
          </cell>
        </row>
        <row r="6251">
          <cell r="B6251" t="str">
            <v>D4.3214</v>
          </cell>
          <cell r="C6251" t="str">
            <v>Đầu cáp lực 3kV đến 15kV. Đầu cáp khô điện áp 3kV đến 15kV, đầu cáp 3-6kV, tiết diện cáp &lt;= 185mm2</v>
          </cell>
          <cell r="D6251" t="str">
            <v>1 đầu cáp (3 pha)</v>
          </cell>
          <cell r="G6251">
            <v>5040</v>
          </cell>
          <cell r="H6251">
            <v>436786.47851973685</v>
          </cell>
          <cell r="I6251">
            <v>0</v>
          </cell>
        </row>
        <row r="6252">
          <cell r="C6252" t="str">
            <v>a.) Vật liệu</v>
          </cell>
        </row>
        <row r="6253">
          <cell r="B6253" t="str">
            <v>020</v>
          </cell>
          <cell r="C6253" t="str">
            <v>Cồn công nghiệp</v>
          </cell>
          <cell r="D6253" t="str">
            <v>kg</v>
          </cell>
          <cell r="E6253">
            <v>0.4</v>
          </cell>
          <cell r="F6253">
            <v>9500</v>
          </cell>
          <cell r="G6253">
            <v>3800</v>
          </cell>
        </row>
        <row r="6254">
          <cell r="B6254" t="str">
            <v>040</v>
          </cell>
          <cell r="C6254" t="str">
            <v>Giẻ lau</v>
          </cell>
          <cell r="D6254" t="str">
            <v>kg</v>
          </cell>
          <cell r="E6254">
            <v>0.2</v>
          </cell>
          <cell r="F6254">
            <v>5000</v>
          </cell>
          <cell r="G6254">
            <v>1000</v>
          </cell>
        </row>
        <row r="6255">
          <cell r="B6255" t="str">
            <v>VLK</v>
          </cell>
          <cell r="C6255" t="str">
            <v>Vật liệu khác</v>
          </cell>
          <cell r="D6255" t="str">
            <v>%</v>
          </cell>
          <cell r="E6255">
            <v>5</v>
          </cell>
          <cell r="G6255">
            <v>240</v>
          </cell>
        </row>
        <row r="6256">
          <cell r="C6256" t="str">
            <v>b.) Nhân công</v>
          </cell>
        </row>
        <row r="6257">
          <cell r="B6257" t="str">
            <v>NC4,5_N2</v>
          </cell>
          <cell r="C6257" t="str">
            <v>Nhân công 4,5/7_nhóm 2</v>
          </cell>
          <cell r="D6257" t="str">
            <v>công</v>
          </cell>
          <cell r="E6257">
            <v>1.31</v>
          </cell>
          <cell r="F6257">
            <v>333424.79276315786</v>
          </cell>
          <cell r="H6257">
            <v>436786.47851973685</v>
          </cell>
        </row>
        <row r="6258">
          <cell r="B6258" t="str">
            <v>D4.3215</v>
          </cell>
          <cell r="C6258" t="str">
            <v>Đầu cáp lực 3kV đến 15kV. Đầu cáp khô điện áp 3kV đến 15kV, đầu cáp 3-6kV, tiết diện cáp &lt;= 240mm2</v>
          </cell>
          <cell r="D6258" t="str">
            <v>1 đầu cáp (1 pha)</v>
          </cell>
          <cell r="G6258">
            <v>6248</v>
          </cell>
          <cell r="H6258">
            <v>463460.46194078942</v>
          </cell>
          <cell r="I6258">
            <v>0</v>
          </cell>
        </row>
        <row r="6259">
          <cell r="C6259" t="str">
            <v>a.) Vật liệu</v>
          </cell>
        </row>
        <row r="6260">
          <cell r="B6260" t="str">
            <v>020</v>
          </cell>
          <cell r="C6260" t="str">
            <v>Cồn công nghiệp</v>
          </cell>
          <cell r="D6260" t="str">
            <v>kg</v>
          </cell>
          <cell r="E6260">
            <v>0.5</v>
          </cell>
          <cell r="F6260">
            <v>9500</v>
          </cell>
          <cell r="G6260">
            <v>4750</v>
          </cell>
        </row>
        <row r="6261">
          <cell r="B6261" t="str">
            <v>040</v>
          </cell>
          <cell r="C6261" t="str">
            <v>Giẻ lau</v>
          </cell>
          <cell r="D6261" t="str">
            <v>kg</v>
          </cell>
          <cell r="E6261">
            <v>0.24</v>
          </cell>
          <cell r="F6261">
            <v>5000</v>
          </cell>
          <cell r="G6261">
            <v>1200</v>
          </cell>
        </row>
        <row r="6262">
          <cell r="B6262" t="str">
            <v>VLK</v>
          </cell>
          <cell r="C6262" t="str">
            <v>Vật liệu khác</v>
          </cell>
          <cell r="D6262" t="str">
            <v>%</v>
          </cell>
          <cell r="E6262">
            <v>5</v>
          </cell>
          <cell r="G6262">
            <v>298</v>
          </cell>
        </row>
        <row r="6263">
          <cell r="C6263" t="str">
            <v>b.) Nhân công</v>
          </cell>
        </row>
        <row r="6264">
          <cell r="B6264" t="str">
            <v>NC4,5_N2</v>
          </cell>
          <cell r="C6264" t="str">
            <v>Nhân công 4,5/7_nhóm 2</v>
          </cell>
          <cell r="D6264" t="str">
            <v>công</v>
          </cell>
          <cell r="E6264">
            <v>1.39</v>
          </cell>
          <cell r="F6264">
            <v>333424.79276315786</v>
          </cell>
          <cell r="H6264">
            <v>463460.46194078942</v>
          </cell>
        </row>
        <row r="6265">
          <cell r="B6265" t="str">
            <v>D4.3216</v>
          </cell>
          <cell r="C6265" t="str">
            <v>Đầu cáp lực 3kV đến 15kV. Đầu cáp khô điện áp 3kV đến 15kV, đầu cáp 3-6kV, tiết diện cáp &lt;= 300mm2</v>
          </cell>
          <cell r="D6265" t="str">
            <v>1 đầu cáp (1 pha)</v>
          </cell>
          <cell r="G6265">
            <v>6248</v>
          </cell>
          <cell r="H6265">
            <v>603498.87490131578</v>
          </cell>
          <cell r="I6265">
            <v>0</v>
          </cell>
        </row>
        <row r="6266">
          <cell r="C6266" t="str">
            <v>a.) Vật liệu</v>
          </cell>
        </row>
        <row r="6267">
          <cell r="B6267" t="str">
            <v>020</v>
          </cell>
          <cell r="C6267" t="str">
            <v>Cồn công nghiệp</v>
          </cell>
          <cell r="D6267" t="str">
            <v>kg</v>
          </cell>
          <cell r="E6267">
            <v>0.5</v>
          </cell>
          <cell r="F6267">
            <v>9500</v>
          </cell>
          <cell r="G6267">
            <v>4750</v>
          </cell>
        </row>
        <row r="6268">
          <cell r="B6268" t="str">
            <v>040</v>
          </cell>
          <cell r="C6268" t="str">
            <v>Giẻ lau</v>
          </cell>
          <cell r="D6268" t="str">
            <v>kg</v>
          </cell>
          <cell r="E6268">
            <v>0.24</v>
          </cell>
          <cell r="F6268">
            <v>5000</v>
          </cell>
          <cell r="G6268">
            <v>1200</v>
          </cell>
        </row>
        <row r="6269">
          <cell r="B6269" t="str">
            <v>VLK</v>
          </cell>
          <cell r="C6269" t="str">
            <v>Vật liệu khác</v>
          </cell>
          <cell r="D6269" t="str">
            <v>%</v>
          </cell>
          <cell r="E6269">
            <v>5</v>
          </cell>
          <cell r="G6269">
            <v>298</v>
          </cell>
        </row>
        <row r="6270">
          <cell r="C6270" t="str">
            <v>b.) Nhân công</v>
          </cell>
        </row>
        <row r="6271">
          <cell r="B6271" t="str">
            <v>NC4,5_N2</v>
          </cell>
          <cell r="C6271" t="str">
            <v>Nhân công 4,5/7_nhóm 2</v>
          </cell>
          <cell r="D6271" t="str">
            <v>công</v>
          </cell>
          <cell r="E6271">
            <v>1.81</v>
          </cell>
          <cell r="F6271">
            <v>333424.79276315786</v>
          </cell>
          <cell r="H6271">
            <v>603498.87490131578</v>
          </cell>
        </row>
        <row r="6272">
          <cell r="B6272" t="str">
            <v>D4.3217</v>
          </cell>
          <cell r="C6272" t="str">
            <v>Đầu cáp lực 3kV đến 15kV. Đầu cáp khô điện áp 3kV đến 15kV, đầu cáp 3-6kV, tiết diện cáp &lt;= 400mm2</v>
          </cell>
          <cell r="D6272" t="str">
            <v>1 đầu cáp (1 pha)</v>
          </cell>
          <cell r="G6272">
            <v>7508</v>
          </cell>
          <cell r="H6272">
            <v>723531.80029605259</v>
          </cell>
          <cell r="I6272">
            <v>0</v>
          </cell>
        </row>
        <row r="6273">
          <cell r="C6273" t="str">
            <v>a.) Vật liệu</v>
          </cell>
        </row>
        <row r="6274">
          <cell r="B6274" t="str">
            <v>020</v>
          </cell>
          <cell r="C6274" t="str">
            <v>Cồn công nghiệp</v>
          </cell>
          <cell r="D6274" t="str">
            <v>kg</v>
          </cell>
          <cell r="E6274">
            <v>0.6</v>
          </cell>
          <cell r="F6274">
            <v>9500</v>
          </cell>
          <cell r="G6274">
            <v>5700</v>
          </cell>
        </row>
        <row r="6275">
          <cell r="B6275" t="str">
            <v>040</v>
          </cell>
          <cell r="C6275" t="str">
            <v>Giẻ lau</v>
          </cell>
          <cell r="D6275" t="str">
            <v>kg</v>
          </cell>
          <cell r="E6275">
            <v>0.28999999999999998</v>
          </cell>
          <cell r="F6275">
            <v>5000</v>
          </cell>
          <cell r="G6275">
            <v>1450</v>
          </cell>
        </row>
        <row r="6276">
          <cell r="B6276" t="str">
            <v>VLK</v>
          </cell>
          <cell r="C6276" t="str">
            <v>Vật liệu khác</v>
          </cell>
          <cell r="D6276" t="str">
            <v>%</v>
          </cell>
          <cell r="E6276">
            <v>5</v>
          </cell>
          <cell r="G6276">
            <v>358</v>
          </cell>
        </row>
        <row r="6277">
          <cell r="C6277" t="str">
            <v>b.) Nhân công</v>
          </cell>
        </row>
        <row r="6278">
          <cell r="B6278" t="str">
            <v>NC4,5_N2</v>
          </cell>
          <cell r="C6278" t="str">
            <v>Nhân công 4,5/7_nhóm 2</v>
          </cell>
          <cell r="D6278" t="str">
            <v>công</v>
          </cell>
          <cell r="E6278">
            <v>2.17</v>
          </cell>
          <cell r="F6278">
            <v>333424.79276315786</v>
          </cell>
          <cell r="H6278">
            <v>723531.80029605259</v>
          </cell>
        </row>
        <row r="6279">
          <cell r="B6279" t="str">
            <v>D4.3221</v>
          </cell>
          <cell r="C6279" t="str">
            <v>Đầu cáp lực 3kV đến 15kV. Đầu cáp khô điện áp 3kV đến 15kV, đầu cáp 10-15kV, tiết diện cáp &lt;= 35mm2</v>
          </cell>
          <cell r="D6279" t="str">
            <v>1 đầu cáp (3 pha)</v>
          </cell>
          <cell r="G6279">
            <v>3833</v>
          </cell>
          <cell r="H6279">
            <v>476797.45365131571</v>
          </cell>
          <cell r="I6279">
            <v>0</v>
          </cell>
        </row>
        <row r="6280">
          <cell r="C6280" t="str">
            <v>a.) Vật liệu</v>
          </cell>
        </row>
        <row r="6281">
          <cell r="B6281" t="str">
            <v>020</v>
          </cell>
          <cell r="C6281" t="str">
            <v>Cồn công nghiệp</v>
          </cell>
          <cell r="D6281" t="str">
            <v>kg</v>
          </cell>
          <cell r="E6281">
            <v>0.3</v>
          </cell>
          <cell r="F6281">
            <v>9500</v>
          </cell>
          <cell r="G6281">
            <v>2850</v>
          </cell>
        </row>
        <row r="6282">
          <cell r="B6282" t="str">
            <v>040</v>
          </cell>
          <cell r="C6282" t="str">
            <v>Giẻ lau</v>
          </cell>
          <cell r="D6282" t="str">
            <v>kg</v>
          </cell>
          <cell r="E6282">
            <v>0.16</v>
          </cell>
          <cell r="F6282">
            <v>5000</v>
          </cell>
          <cell r="G6282">
            <v>800</v>
          </cell>
        </row>
        <row r="6283">
          <cell r="B6283" t="str">
            <v>VLK</v>
          </cell>
          <cell r="C6283" t="str">
            <v>Vật liệu khác</v>
          </cell>
          <cell r="D6283" t="str">
            <v>%</v>
          </cell>
          <cell r="E6283">
            <v>5</v>
          </cell>
          <cell r="G6283">
            <v>183</v>
          </cell>
        </row>
        <row r="6284">
          <cell r="C6284" t="str">
            <v>b.) Nhân công</v>
          </cell>
        </row>
        <row r="6285">
          <cell r="B6285" t="str">
            <v>NC4,5_N2</v>
          </cell>
          <cell r="C6285" t="str">
            <v>Nhân công 4,5/7_nhóm 2</v>
          </cell>
          <cell r="D6285" t="str">
            <v>công</v>
          </cell>
          <cell r="E6285">
            <v>1.43</v>
          </cell>
          <cell r="F6285">
            <v>333424.79276315786</v>
          </cell>
          <cell r="H6285">
            <v>476797.45365131571</v>
          </cell>
        </row>
        <row r="6286">
          <cell r="B6286" t="str">
            <v>D4.3222</v>
          </cell>
          <cell r="C6286" t="str">
            <v>Đầu cáp lực 3kV đến 15kV. Đầu cáp khô điện áp 3kV đến 15kV, đầu cáp 10-15kV, tiết diện cáp &lt;= 70mm2</v>
          </cell>
          <cell r="D6286" t="str">
            <v>1 đầu cáp (3 pha)</v>
          </cell>
          <cell r="G6286">
            <v>3833</v>
          </cell>
          <cell r="H6286">
            <v>526811.17256578943</v>
          </cell>
          <cell r="I6286">
            <v>0</v>
          </cell>
        </row>
        <row r="6287">
          <cell r="C6287" t="str">
            <v>a.) Vật liệu</v>
          </cell>
        </row>
        <row r="6288">
          <cell r="B6288" t="str">
            <v>020</v>
          </cell>
          <cell r="C6288" t="str">
            <v>Cồn công nghiệp</v>
          </cell>
          <cell r="D6288" t="str">
            <v>kg</v>
          </cell>
          <cell r="E6288">
            <v>0.3</v>
          </cell>
          <cell r="F6288">
            <v>9500</v>
          </cell>
          <cell r="G6288">
            <v>2850</v>
          </cell>
        </row>
        <row r="6289">
          <cell r="B6289" t="str">
            <v>040</v>
          </cell>
          <cell r="C6289" t="str">
            <v>Giẻ lau</v>
          </cell>
          <cell r="D6289" t="str">
            <v>kg</v>
          </cell>
          <cell r="E6289">
            <v>0.16</v>
          </cell>
          <cell r="F6289">
            <v>5000</v>
          </cell>
          <cell r="G6289">
            <v>800</v>
          </cell>
        </row>
        <row r="6290">
          <cell r="B6290" t="str">
            <v>VLK</v>
          </cell>
          <cell r="C6290" t="str">
            <v>Vật liệu khác</v>
          </cell>
          <cell r="D6290" t="str">
            <v>%</v>
          </cell>
          <cell r="E6290">
            <v>5</v>
          </cell>
          <cell r="G6290">
            <v>183</v>
          </cell>
        </row>
        <row r="6291">
          <cell r="C6291" t="str">
            <v>b.) Nhân công</v>
          </cell>
        </row>
        <row r="6292">
          <cell r="B6292" t="str">
            <v>NC4,5_N2</v>
          </cell>
          <cell r="C6292" t="str">
            <v>Nhân công 4,5/7_nhóm 2</v>
          </cell>
          <cell r="D6292" t="str">
            <v>công</v>
          </cell>
          <cell r="E6292">
            <v>1.58</v>
          </cell>
          <cell r="F6292">
            <v>333424.79276315786</v>
          </cell>
          <cell r="H6292">
            <v>526811.17256578943</v>
          </cell>
        </row>
        <row r="6293">
          <cell r="B6293" t="str">
            <v>D4.3223</v>
          </cell>
          <cell r="C6293" t="str">
            <v>Đầu cáp lực 3kV đến 15kV. Đầu cáp khô điện áp 3kV đến 15kV, đầu cáp 10-15kV, tiết diện cáp &lt;= 120mm2</v>
          </cell>
          <cell r="D6293" t="str">
            <v>1 đầu cáp (3 pha)</v>
          </cell>
          <cell r="G6293">
            <v>5040</v>
          </cell>
          <cell r="H6293">
            <v>583493.38733552629</v>
          </cell>
          <cell r="I6293">
            <v>0</v>
          </cell>
        </row>
        <row r="6294">
          <cell r="C6294" t="str">
            <v>a.) Vật liệu</v>
          </cell>
        </row>
        <row r="6295">
          <cell r="B6295" t="str">
            <v>020</v>
          </cell>
          <cell r="C6295" t="str">
            <v>Cồn công nghiệp</v>
          </cell>
          <cell r="D6295" t="str">
            <v>kg</v>
          </cell>
          <cell r="E6295">
            <v>0.4</v>
          </cell>
          <cell r="F6295">
            <v>9500</v>
          </cell>
          <cell r="G6295">
            <v>3800</v>
          </cell>
        </row>
        <row r="6296">
          <cell r="B6296" t="str">
            <v>040</v>
          </cell>
          <cell r="C6296" t="str">
            <v>Giẻ lau</v>
          </cell>
          <cell r="D6296" t="str">
            <v>kg</v>
          </cell>
          <cell r="E6296">
            <v>0.2</v>
          </cell>
          <cell r="F6296">
            <v>5000</v>
          </cell>
          <cell r="G6296">
            <v>1000</v>
          </cell>
        </row>
        <row r="6297">
          <cell r="B6297" t="str">
            <v>VLK</v>
          </cell>
          <cell r="C6297" t="str">
            <v>Vật liệu khác</v>
          </cell>
          <cell r="D6297" t="str">
            <v>%</v>
          </cell>
          <cell r="E6297">
            <v>5</v>
          </cell>
          <cell r="G6297">
            <v>240</v>
          </cell>
        </row>
        <row r="6298">
          <cell r="C6298" t="str">
            <v>b.) Nhân công</v>
          </cell>
        </row>
        <row r="6299">
          <cell r="B6299" t="str">
            <v>NC4,5_N2</v>
          </cell>
          <cell r="C6299" t="str">
            <v>Nhân công 4,5/7_nhóm 2</v>
          </cell>
          <cell r="D6299" t="str">
            <v>công</v>
          </cell>
          <cell r="E6299">
            <v>1.75</v>
          </cell>
          <cell r="F6299">
            <v>333424.79276315786</v>
          </cell>
          <cell r="H6299">
            <v>583493.38733552629</v>
          </cell>
        </row>
        <row r="6300">
          <cell r="B6300" t="str">
            <v>D4.3224</v>
          </cell>
          <cell r="C6300" t="str">
            <v>Đầu cáp lực 3kV đến 15kV. Đầu cáp khô điện áp 3kV đến 15kV, đầu cáp 10-15kV, tiết diện cáp &lt;= 185mm2</v>
          </cell>
          <cell r="D6300" t="str">
            <v>1 đầu cáp (3 pha)</v>
          </cell>
          <cell r="G6300">
            <v>5040</v>
          </cell>
          <cell r="H6300">
            <v>640175.60210526304</v>
          </cell>
          <cell r="I6300">
            <v>0</v>
          </cell>
        </row>
        <row r="6301">
          <cell r="C6301" t="str">
            <v>a.) Vật liệu</v>
          </cell>
        </row>
        <row r="6302">
          <cell r="B6302" t="str">
            <v>020</v>
          </cell>
          <cell r="C6302" t="str">
            <v>Cồn công nghiệp</v>
          </cell>
          <cell r="D6302" t="str">
            <v>kg</v>
          </cell>
          <cell r="E6302">
            <v>0.4</v>
          </cell>
          <cell r="F6302">
            <v>9500</v>
          </cell>
          <cell r="G6302">
            <v>3800</v>
          </cell>
        </row>
        <row r="6303">
          <cell r="B6303" t="str">
            <v>040</v>
          </cell>
          <cell r="C6303" t="str">
            <v>Giẻ lau</v>
          </cell>
          <cell r="D6303" t="str">
            <v>kg</v>
          </cell>
          <cell r="E6303">
            <v>0.2</v>
          </cell>
          <cell r="F6303">
            <v>5000</v>
          </cell>
          <cell r="G6303">
            <v>1000</v>
          </cell>
        </row>
        <row r="6304">
          <cell r="B6304" t="str">
            <v>VLK</v>
          </cell>
          <cell r="C6304" t="str">
            <v>Vật liệu khác</v>
          </cell>
          <cell r="D6304" t="str">
            <v>%</v>
          </cell>
          <cell r="E6304">
            <v>5</v>
          </cell>
          <cell r="G6304">
            <v>240</v>
          </cell>
        </row>
        <row r="6305">
          <cell r="C6305" t="str">
            <v>b.) Nhân công</v>
          </cell>
        </row>
        <row r="6306">
          <cell r="B6306" t="str">
            <v>NC4,5_N2</v>
          </cell>
          <cell r="C6306" t="str">
            <v>Nhân công 4,5/7_nhóm 2</v>
          </cell>
          <cell r="D6306" t="str">
            <v>công</v>
          </cell>
          <cell r="E6306">
            <v>1.92</v>
          </cell>
          <cell r="F6306">
            <v>333424.79276315786</v>
          </cell>
          <cell r="H6306">
            <v>640175.60210526304</v>
          </cell>
        </row>
        <row r="6307">
          <cell r="B6307" t="str">
            <v>D4.3225</v>
          </cell>
          <cell r="C6307" t="str">
            <v>Đầu cáp lực 3kV đến 15kV. Đầu cáp khô điện áp 3kV đến 15kV, đầu cáp 10-15kV, tiết diện cáp &lt;= 240mm2</v>
          </cell>
          <cell r="D6307" t="str">
            <v>1 đầu cáp (1 pha)</v>
          </cell>
          <cell r="G6307">
            <v>6248</v>
          </cell>
          <cell r="H6307">
            <v>716863.30444078939</v>
          </cell>
          <cell r="I6307">
            <v>0</v>
          </cell>
        </row>
        <row r="6308">
          <cell r="C6308" t="str">
            <v>a.) Vật liệu</v>
          </cell>
        </row>
        <row r="6309">
          <cell r="B6309" t="str">
            <v>020</v>
          </cell>
          <cell r="C6309" t="str">
            <v>Cồn công nghiệp</v>
          </cell>
          <cell r="D6309" t="str">
            <v>kg</v>
          </cell>
          <cell r="E6309">
            <v>0.5</v>
          </cell>
          <cell r="F6309">
            <v>9500</v>
          </cell>
          <cell r="G6309">
            <v>4750</v>
          </cell>
        </row>
        <row r="6310">
          <cell r="B6310" t="str">
            <v>040</v>
          </cell>
          <cell r="C6310" t="str">
            <v>Giẻ lau</v>
          </cell>
          <cell r="D6310" t="str">
            <v>kg</v>
          </cell>
          <cell r="E6310">
            <v>0.24</v>
          </cell>
          <cell r="F6310">
            <v>5000</v>
          </cell>
          <cell r="G6310">
            <v>1200</v>
          </cell>
        </row>
        <row r="6311">
          <cell r="B6311" t="str">
            <v>VLK</v>
          </cell>
          <cell r="C6311" t="str">
            <v>Vật liệu khác</v>
          </cell>
          <cell r="D6311" t="str">
            <v>%</v>
          </cell>
          <cell r="E6311">
            <v>5</v>
          </cell>
          <cell r="G6311">
            <v>298</v>
          </cell>
        </row>
        <row r="6312">
          <cell r="C6312" t="str">
            <v>b.) Nhân công</v>
          </cell>
        </row>
        <row r="6313">
          <cell r="B6313" t="str">
            <v>NC4,5_N2</v>
          </cell>
          <cell r="C6313" t="str">
            <v>Nhân công 4,5/7_nhóm 2</v>
          </cell>
          <cell r="D6313" t="str">
            <v>công</v>
          </cell>
          <cell r="E6313">
            <v>2.15</v>
          </cell>
          <cell r="F6313">
            <v>333424.79276315786</v>
          </cell>
          <cell r="H6313">
            <v>716863.30444078939</v>
          </cell>
        </row>
        <row r="6314">
          <cell r="B6314" t="str">
            <v>D4.3226</v>
          </cell>
          <cell r="C6314" t="str">
            <v>Đầu cáp lực 3kV đến 15kV. Đầu cáp khô điện áp 3kV đến 15kV, đầu cáp 10-15kV, tiết diện cáp &lt;= 300mm2</v>
          </cell>
          <cell r="D6314" t="str">
            <v>1 đầu cáp (1 pha)</v>
          </cell>
          <cell r="G6314">
            <v>6248</v>
          </cell>
          <cell r="H6314">
            <v>926920.92388157884</v>
          </cell>
          <cell r="I6314">
            <v>0</v>
          </cell>
        </row>
        <row r="6315">
          <cell r="C6315" t="str">
            <v>a.) Vật liệu</v>
          </cell>
        </row>
        <row r="6316">
          <cell r="B6316" t="str">
            <v>020</v>
          </cell>
          <cell r="C6316" t="str">
            <v>Cồn công nghiệp</v>
          </cell>
          <cell r="D6316" t="str">
            <v>kg</v>
          </cell>
          <cell r="E6316">
            <v>0.5</v>
          </cell>
          <cell r="F6316">
            <v>9500</v>
          </cell>
          <cell r="G6316">
            <v>4750</v>
          </cell>
        </row>
        <row r="6317">
          <cell r="B6317" t="str">
            <v>040</v>
          </cell>
          <cell r="C6317" t="str">
            <v>Giẻ lau</v>
          </cell>
          <cell r="D6317" t="str">
            <v>kg</v>
          </cell>
          <cell r="E6317">
            <v>0.24</v>
          </cell>
          <cell r="F6317">
            <v>5000</v>
          </cell>
          <cell r="G6317">
            <v>1200</v>
          </cell>
        </row>
        <row r="6318">
          <cell r="B6318" t="str">
            <v>VLK</v>
          </cell>
          <cell r="C6318" t="str">
            <v>Vật liệu khác</v>
          </cell>
          <cell r="D6318" t="str">
            <v>%</v>
          </cell>
          <cell r="E6318">
            <v>5</v>
          </cell>
          <cell r="G6318">
            <v>298</v>
          </cell>
        </row>
        <row r="6319">
          <cell r="C6319" t="str">
            <v>b.) Nhân công</v>
          </cell>
        </row>
        <row r="6320">
          <cell r="B6320" t="str">
            <v>NC4,5_N2</v>
          </cell>
          <cell r="C6320" t="str">
            <v>Nhân công 4,5/7_nhóm 2</v>
          </cell>
          <cell r="D6320" t="str">
            <v>công</v>
          </cell>
          <cell r="E6320">
            <v>2.78</v>
          </cell>
          <cell r="F6320">
            <v>333424.79276315786</v>
          </cell>
          <cell r="H6320">
            <v>926920.92388157884</v>
          </cell>
        </row>
        <row r="6321">
          <cell r="B6321" t="str">
            <v>D4.3227</v>
          </cell>
          <cell r="C6321" t="str">
            <v>Đầu cáp lực 3kV đến 15kV. Đầu cáp khô điện áp 3kV đến 15kV, đầu cáp 10-15kV, tiết diện cáp &lt;= 400mm2</v>
          </cell>
          <cell r="D6321" t="str">
            <v>1 đầu cáp (1 pha)</v>
          </cell>
          <cell r="G6321">
            <v>7508</v>
          </cell>
          <cell r="H6321">
            <v>1113638.8078289472</v>
          </cell>
          <cell r="I6321">
            <v>0</v>
          </cell>
        </row>
        <row r="6322">
          <cell r="C6322" t="str">
            <v>a.) Vật liệu</v>
          </cell>
        </row>
        <row r="6323">
          <cell r="B6323" t="str">
            <v>020</v>
          </cell>
          <cell r="C6323" t="str">
            <v>Cồn công nghiệp</v>
          </cell>
          <cell r="D6323" t="str">
            <v>kg</v>
          </cell>
          <cell r="E6323">
            <v>0.6</v>
          </cell>
          <cell r="F6323">
            <v>9500</v>
          </cell>
          <cell r="G6323">
            <v>5700</v>
          </cell>
        </row>
        <row r="6324">
          <cell r="B6324" t="str">
            <v>040</v>
          </cell>
          <cell r="C6324" t="str">
            <v>Giẻ lau</v>
          </cell>
          <cell r="D6324" t="str">
            <v>kg</v>
          </cell>
          <cell r="E6324">
            <v>0.28999999999999998</v>
          </cell>
          <cell r="F6324">
            <v>5000</v>
          </cell>
          <cell r="G6324">
            <v>1450</v>
          </cell>
        </row>
        <row r="6325">
          <cell r="B6325" t="str">
            <v>VLK</v>
          </cell>
          <cell r="C6325" t="str">
            <v>Vật liệu khác</v>
          </cell>
          <cell r="D6325" t="str">
            <v>%</v>
          </cell>
          <cell r="E6325">
            <v>5</v>
          </cell>
          <cell r="G6325">
            <v>358</v>
          </cell>
        </row>
        <row r="6326">
          <cell r="C6326" t="str">
            <v>b.) Nhân công</v>
          </cell>
        </row>
        <row r="6327">
          <cell r="B6327" t="str">
            <v>NC4,5_N2</v>
          </cell>
          <cell r="C6327" t="str">
            <v>Nhân công 4,5/7_nhóm 2</v>
          </cell>
          <cell r="D6327" t="str">
            <v>công</v>
          </cell>
          <cell r="E6327">
            <v>3.34</v>
          </cell>
          <cell r="F6327">
            <v>333424.79276315786</v>
          </cell>
          <cell r="H6327">
            <v>1113638.8078289472</v>
          </cell>
        </row>
        <row r="6328">
          <cell r="B6328" t="str">
            <v>D4.3231</v>
          </cell>
          <cell r="C6328" t="str">
            <v>Đầu cáp lực 3kV đến 15kV. Đầu cáp dầu điện áp 3kV đến 15kV, phễu tôn 3-6kV, tiết diện cáp &lt;= 35mm2</v>
          </cell>
          <cell r="D6328" t="str">
            <v>1 đầu cáp (3 pha)</v>
          </cell>
          <cell r="G6328">
            <v>144078.97297297296</v>
          </cell>
          <cell r="H6328">
            <v>516808.42878289468</v>
          </cell>
          <cell r="I6328">
            <v>0</v>
          </cell>
        </row>
        <row r="6329">
          <cell r="C6329" t="str">
            <v>a.) Vật liệu</v>
          </cell>
        </row>
        <row r="6330">
          <cell r="B6330" t="str">
            <v>124</v>
          </cell>
          <cell r="C6330" t="str">
            <v>Phễu cáp</v>
          </cell>
          <cell r="D6330" t="str">
            <v>cái</v>
          </cell>
          <cell r="E6330">
            <v>1</v>
          </cell>
          <cell r="F6330">
            <v>7650</v>
          </cell>
          <cell r="G6330">
            <v>7650</v>
          </cell>
        </row>
        <row r="6331">
          <cell r="B6331" t="str">
            <v>019</v>
          </cell>
          <cell r="C6331" t="str">
            <v>Côliê (thép)</v>
          </cell>
          <cell r="D6331" t="str">
            <v>bộ</v>
          </cell>
          <cell r="E6331">
            <v>2</v>
          </cell>
          <cell r="F6331">
            <v>15000</v>
          </cell>
          <cell r="G6331">
            <v>30000</v>
          </cell>
        </row>
        <row r="6332">
          <cell r="B6332" t="str">
            <v>026</v>
          </cell>
          <cell r="C6332" t="str">
            <v>Dây đồng 25mm2</v>
          </cell>
          <cell r="D6332" t="str">
            <v>m</v>
          </cell>
          <cell r="E6332">
            <v>1</v>
          </cell>
          <cell r="F6332">
            <v>50000</v>
          </cell>
          <cell r="G6332">
            <v>50000</v>
          </cell>
        </row>
        <row r="6333">
          <cell r="B6333" t="str">
            <v>016</v>
          </cell>
          <cell r="C6333" t="str">
            <v>Chất cách điện</v>
          </cell>
          <cell r="D6333" t="str">
            <v>kg</v>
          </cell>
          <cell r="E6333">
            <v>1.6</v>
          </cell>
          <cell r="F6333">
            <v>15450</v>
          </cell>
          <cell r="G6333">
            <v>24720</v>
          </cell>
        </row>
        <row r="6334">
          <cell r="B6334" t="str">
            <v>005</v>
          </cell>
          <cell r="C6334" t="str">
            <v>Băng nilông</v>
          </cell>
          <cell r="D6334" t="str">
            <v>cuộn</v>
          </cell>
          <cell r="E6334">
            <v>1</v>
          </cell>
          <cell r="F6334">
            <v>6500</v>
          </cell>
          <cell r="G6334">
            <v>6500</v>
          </cell>
        </row>
        <row r="6335">
          <cell r="B6335" t="str">
            <v>119</v>
          </cell>
          <cell r="C6335" t="str">
            <v>Xăng A92</v>
          </cell>
          <cell r="D6335" t="str">
            <v>kg</v>
          </cell>
          <cell r="E6335">
            <v>0.5</v>
          </cell>
          <cell r="F6335">
            <v>25195.945945945947</v>
          </cell>
          <cell r="G6335">
            <v>12597.972972972973</v>
          </cell>
        </row>
        <row r="6336">
          <cell r="B6336" t="str">
            <v>020</v>
          </cell>
          <cell r="C6336" t="str">
            <v>Cồn công nghiệp</v>
          </cell>
          <cell r="D6336" t="str">
            <v>kg</v>
          </cell>
          <cell r="E6336">
            <v>0.5</v>
          </cell>
          <cell r="F6336">
            <v>9500</v>
          </cell>
          <cell r="G6336">
            <v>4750</v>
          </cell>
        </row>
        <row r="6337">
          <cell r="B6337" t="str">
            <v>040</v>
          </cell>
          <cell r="C6337" t="str">
            <v>Giẻ lau</v>
          </cell>
          <cell r="D6337" t="str">
            <v>kg</v>
          </cell>
          <cell r="E6337">
            <v>0.2</v>
          </cell>
          <cell r="F6337">
            <v>5000</v>
          </cell>
          <cell r="G6337">
            <v>1000</v>
          </cell>
        </row>
        <row r="6338">
          <cell r="B6338" t="str">
            <v>VLK</v>
          </cell>
          <cell r="C6338" t="str">
            <v>Vật liệu khác</v>
          </cell>
          <cell r="D6338" t="str">
            <v>%</v>
          </cell>
          <cell r="E6338">
            <v>5</v>
          </cell>
          <cell r="G6338">
            <v>6861</v>
          </cell>
        </row>
        <row r="6339">
          <cell r="C6339" t="str">
            <v>b.) Nhân công</v>
          </cell>
        </row>
        <row r="6340">
          <cell r="B6340" t="str">
            <v>NC4,5_N2</v>
          </cell>
          <cell r="C6340" t="str">
            <v>Nhân công 4,5/7_nhóm 2</v>
          </cell>
          <cell r="D6340" t="str">
            <v>công</v>
          </cell>
          <cell r="E6340">
            <v>1.55</v>
          </cell>
          <cell r="F6340">
            <v>333424.79276315786</v>
          </cell>
          <cell r="H6340">
            <v>516808.42878289468</v>
          </cell>
        </row>
        <row r="6341">
          <cell r="B6341" t="str">
            <v>D4.3232</v>
          </cell>
          <cell r="C6341" t="str">
            <v>Đầu cáp lực 3kV đến 15kV. Đầu cáp dầu điện áp 3kV đến 15kV, phễu tôn 3-6kV, tiết diện cáp &lt;= 70mm2</v>
          </cell>
          <cell r="D6341" t="str">
            <v>1 đầu cáp (3 pha)</v>
          </cell>
          <cell r="G6341">
            <v>152189.97297297296</v>
          </cell>
          <cell r="H6341">
            <v>596830.37904605258</v>
          </cell>
          <cell r="I6341">
            <v>0</v>
          </cell>
        </row>
        <row r="6342">
          <cell r="C6342" t="str">
            <v>a.) Vật liệu</v>
          </cell>
        </row>
        <row r="6343">
          <cell r="B6343" t="str">
            <v>124</v>
          </cell>
          <cell r="C6343" t="str">
            <v>Phễu cáp</v>
          </cell>
          <cell r="D6343" t="str">
            <v>cái</v>
          </cell>
          <cell r="E6343">
            <v>1</v>
          </cell>
          <cell r="F6343">
            <v>7650</v>
          </cell>
          <cell r="G6343">
            <v>7650</v>
          </cell>
        </row>
        <row r="6344">
          <cell r="B6344" t="str">
            <v>019</v>
          </cell>
          <cell r="C6344" t="str">
            <v>Côliê (thép)</v>
          </cell>
          <cell r="D6344" t="str">
            <v>bộ</v>
          </cell>
          <cell r="E6344">
            <v>2</v>
          </cell>
          <cell r="F6344">
            <v>15000</v>
          </cell>
          <cell r="G6344">
            <v>30000</v>
          </cell>
        </row>
        <row r="6345">
          <cell r="B6345" t="str">
            <v>026</v>
          </cell>
          <cell r="C6345" t="str">
            <v>Dây đồng 25mm2</v>
          </cell>
          <cell r="D6345" t="str">
            <v>m</v>
          </cell>
          <cell r="E6345">
            <v>1</v>
          </cell>
          <cell r="F6345">
            <v>50000</v>
          </cell>
          <cell r="G6345">
            <v>50000</v>
          </cell>
        </row>
        <row r="6346">
          <cell r="B6346" t="str">
            <v>016</v>
          </cell>
          <cell r="C6346" t="str">
            <v>Chất cách điện</v>
          </cell>
          <cell r="D6346" t="str">
            <v>kg</v>
          </cell>
          <cell r="E6346">
            <v>2.1</v>
          </cell>
          <cell r="F6346">
            <v>15450</v>
          </cell>
          <cell r="G6346">
            <v>32445</v>
          </cell>
        </row>
        <row r="6347">
          <cell r="B6347" t="str">
            <v>005</v>
          </cell>
          <cell r="C6347" t="str">
            <v>Băng nilông</v>
          </cell>
          <cell r="D6347" t="str">
            <v>cuộn</v>
          </cell>
          <cell r="E6347">
            <v>1</v>
          </cell>
          <cell r="F6347">
            <v>6500</v>
          </cell>
          <cell r="G6347">
            <v>6500</v>
          </cell>
        </row>
        <row r="6348">
          <cell r="B6348" t="str">
            <v>119</v>
          </cell>
          <cell r="C6348" t="str">
            <v>Xăng A92</v>
          </cell>
          <cell r="D6348" t="str">
            <v>kg</v>
          </cell>
          <cell r="E6348">
            <v>0.5</v>
          </cell>
          <cell r="F6348">
            <v>25195.945945945947</v>
          </cell>
          <cell r="G6348">
            <v>12597.972972972973</v>
          </cell>
        </row>
        <row r="6349">
          <cell r="B6349" t="str">
            <v>020</v>
          </cell>
          <cell r="C6349" t="str">
            <v>Cồn công nghiệp</v>
          </cell>
          <cell r="D6349" t="str">
            <v>kg</v>
          </cell>
          <cell r="E6349">
            <v>0.5</v>
          </cell>
          <cell r="F6349">
            <v>9500</v>
          </cell>
          <cell r="G6349">
            <v>4750</v>
          </cell>
        </row>
        <row r="6350">
          <cell r="B6350" t="str">
            <v>040</v>
          </cell>
          <cell r="C6350" t="str">
            <v>Giẻ lau</v>
          </cell>
          <cell r="D6350" t="str">
            <v>kg</v>
          </cell>
          <cell r="E6350">
            <v>0.2</v>
          </cell>
          <cell r="F6350">
            <v>5000</v>
          </cell>
          <cell r="G6350">
            <v>1000</v>
          </cell>
        </row>
        <row r="6351">
          <cell r="B6351" t="str">
            <v>VLK</v>
          </cell>
          <cell r="C6351" t="str">
            <v>Vật liệu khác</v>
          </cell>
          <cell r="D6351" t="str">
            <v>%</v>
          </cell>
          <cell r="E6351">
            <v>5</v>
          </cell>
          <cell r="G6351">
            <v>7247</v>
          </cell>
        </row>
        <row r="6352">
          <cell r="C6352" t="str">
            <v>b.) Nhân công</v>
          </cell>
        </row>
        <row r="6353">
          <cell r="B6353" t="str">
            <v>NC4,5_N2</v>
          </cell>
          <cell r="C6353" t="str">
            <v>Nhân công 4,5/7_nhóm 2</v>
          </cell>
          <cell r="D6353" t="str">
            <v>công</v>
          </cell>
          <cell r="E6353">
            <v>1.79</v>
          </cell>
          <cell r="F6353">
            <v>333424.79276315786</v>
          </cell>
          <cell r="H6353">
            <v>596830.37904605258</v>
          </cell>
        </row>
        <row r="6354">
          <cell r="B6354" t="str">
            <v>D4.3233</v>
          </cell>
          <cell r="C6354" t="str">
            <v>Đầu cáp lực 3kV đến 15kV. Đầu cáp dầu điện áp 3kV đến 15kV, phễu tôn 3-6kV, tiết diện cáp &lt;= 120mm2</v>
          </cell>
          <cell r="D6354" t="str">
            <v>1 đầu cáp (3 pha)</v>
          </cell>
          <cell r="G6354">
            <v>157318.97297297296</v>
          </cell>
          <cell r="H6354">
            <v>793551.00677631563</v>
          </cell>
          <cell r="I6354">
            <v>0</v>
          </cell>
        </row>
        <row r="6355">
          <cell r="C6355" t="str">
            <v>a.) Vật liệu</v>
          </cell>
        </row>
        <row r="6356">
          <cell r="B6356" t="str">
            <v>124</v>
          </cell>
          <cell r="C6356" t="str">
            <v>Phễu cáp</v>
          </cell>
          <cell r="D6356" t="str">
            <v>cái</v>
          </cell>
          <cell r="E6356">
            <v>1</v>
          </cell>
          <cell r="F6356">
            <v>7650</v>
          </cell>
          <cell r="G6356">
            <v>7650</v>
          </cell>
        </row>
        <row r="6357">
          <cell r="B6357" t="str">
            <v>019</v>
          </cell>
          <cell r="C6357" t="str">
            <v>Côliê (thép)</v>
          </cell>
          <cell r="D6357" t="str">
            <v>bộ</v>
          </cell>
          <cell r="E6357">
            <v>2</v>
          </cell>
          <cell r="F6357">
            <v>15000</v>
          </cell>
          <cell r="G6357">
            <v>30000</v>
          </cell>
        </row>
        <row r="6358">
          <cell r="B6358" t="str">
            <v>026</v>
          </cell>
          <cell r="C6358" t="str">
            <v>Dây đồng 25mm2</v>
          </cell>
          <cell r="D6358" t="str">
            <v>m</v>
          </cell>
          <cell r="E6358">
            <v>1</v>
          </cell>
          <cell r="F6358">
            <v>50000</v>
          </cell>
          <cell r="G6358">
            <v>50000</v>
          </cell>
        </row>
        <row r="6359">
          <cell r="B6359" t="str">
            <v>016</v>
          </cell>
          <cell r="C6359" t="str">
            <v>Chất cách điện</v>
          </cell>
          <cell r="D6359" t="str">
            <v>kg</v>
          </cell>
          <cell r="E6359">
            <v>2.4</v>
          </cell>
          <cell r="F6359">
            <v>15450</v>
          </cell>
          <cell r="G6359">
            <v>37080</v>
          </cell>
        </row>
        <row r="6360">
          <cell r="B6360" t="str">
            <v>005</v>
          </cell>
          <cell r="C6360" t="str">
            <v>Băng nilông</v>
          </cell>
          <cell r="D6360" t="str">
            <v>cuộn</v>
          </cell>
          <cell r="E6360">
            <v>1</v>
          </cell>
          <cell r="F6360">
            <v>6500</v>
          </cell>
          <cell r="G6360">
            <v>6500</v>
          </cell>
        </row>
        <row r="6361">
          <cell r="B6361" t="str">
            <v>119</v>
          </cell>
          <cell r="C6361" t="str">
            <v>Xăng A92</v>
          </cell>
          <cell r="D6361" t="str">
            <v>kg</v>
          </cell>
          <cell r="E6361">
            <v>0.5</v>
          </cell>
          <cell r="F6361">
            <v>25195.945945945947</v>
          </cell>
          <cell r="G6361">
            <v>12597.972972972973</v>
          </cell>
        </row>
        <row r="6362">
          <cell r="B6362" t="str">
            <v>020</v>
          </cell>
          <cell r="C6362" t="str">
            <v>Cồn công nghiệp</v>
          </cell>
          <cell r="D6362" t="str">
            <v>kg</v>
          </cell>
          <cell r="E6362">
            <v>0.5</v>
          </cell>
          <cell r="F6362">
            <v>9500</v>
          </cell>
          <cell r="G6362">
            <v>4750</v>
          </cell>
        </row>
        <row r="6363">
          <cell r="B6363" t="str">
            <v>040</v>
          </cell>
          <cell r="C6363" t="str">
            <v>Giẻ lau</v>
          </cell>
          <cell r="D6363" t="str">
            <v>kg</v>
          </cell>
          <cell r="E6363">
            <v>0.25</v>
          </cell>
          <cell r="F6363">
            <v>5000</v>
          </cell>
          <cell r="G6363">
            <v>1250</v>
          </cell>
        </row>
        <row r="6364">
          <cell r="B6364" t="str">
            <v>VLK</v>
          </cell>
          <cell r="C6364" t="str">
            <v>Vật liệu khác</v>
          </cell>
          <cell r="D6364" t="str">
            <v>%</v>
          </cell>
          <cell r="E6364">
            <v>5</v>
          </cell>
          <cell r="G6364">
            <v>7491</v>
          </cell>
        </row>
        <row r="6365">
          <cell r="C6365" t="str">
            <v>b.) Nhân công</v>
          </cell>
        </row>
        <row r="6366">
          <cell r="B6366" t="str">
            <v>NC4,5_N2</v>
          </cell>
          <cell r="C6366" t="str">
            <v>Nhân công 4,5/7_nhóm 2</v>
          </cell>
          <cell r="D6366" t="str">
            <v>công</v>
          </cell>
          <cell r="E6366">
            <v>2.38</v>
          </cell>
          <cell r="F6366">
            <v>333424.79276315786</v>
          </cell>
          <cell r="H6366">
            <v>793551.00677631563</v>
          </cell>
        </row>
        <row r="6367">
          <cell r="B6367" t="str">
            <v>D4.3234</v>
          </cell>
          <cell r="C6367" t="str">
            <v>Đầu cáp lực 3kV đến 15kV. Đầu cáp dầu điện áp 3kV đến 15kV, phễu tôn 3-6kV, tiết diện cáp &lt;= 185mm2</v>
          </cell>
          <cell r="D6367" t="str">
            <v>1 đầu cáp (3 pha)</v>
          </cell>
          <cell r="G6367">
            <v>168217.97297297296</v>
          </cell>
          <cell r="H6367">
            <v>950260.65937499993</v>
          </cell>
          <cell r="I6367">
            <v>0</v>
          </cell>
        </row>
        <row r="6368">
          <cell r="C6368" t="str">
            <v>a.) Vật liệu</v>
          </cell>
        </row>
        <row r="6369">
          <cell r="B6369" t="str">
            <v>124</v>
          </cell>
          <cell r="C6369" t="str">
            <v>Phễu cáp</v>
          </cell>
          <cell r="D6369" t="str">
            <v>cái</v>
          </cell>
          <cell r="E6369">
            <v>1</v>
          </cell>
          <cell r="F6369">
            <v>7650</v>
          </cell>
          <cell r="G6369">
            <v>7650</v>
          </cell>
        </row>
        <row r="6370">
          <cell r="B6370" t="str">
            <v>019</v>
          </cell>
          <cell r="C6370" t="str">
            <v>Côliê (thép)</v>
          </cell>
          <cell r="D6370" t="str">
            <v>bộ</v>
          </cell>
          <cell r="E6370">
            <v>2</v>
          </cell>
          <cell r="F6370">
            <v>15000</v>
          </cell>
          <cell r="G6370">
            <v>30000</v>
          </cell>
        </row>
        <row r="6371">
          <cell r="B6371" t="str">
            <v>026</v>
          </cell>
          <cell r="C6371" t="str">
            <v>Dây đồng 25mm2</v>
          </cell>
          <cell r="D6371" t="str">
            <v>m</v>
          </cell>
          <cell r="E6371">
            <v>1</v>
          </cell>
          <cell r="F6371">
            <v>50000</v>
          </cell>
          <cell r="G6371">
            <v>50000</v>
          </cell>
        </row>
        <row r="6372">
          <cell r="B6372" t="str">
            <v>016</v>
          </cell>
          <cell r="C6372" t="str">
            <v>Chất cách điện</v>
          </cell>
          <cell r="D6372" t="str">
            <v>kg</v>
          </cell>
          <cell r="E6372">
            <v>2.8</v>
          </cell>
          <cell r="F6372">
            <v>15450</v>
          </cell>
          <cell r="G6372">
            <v>43260</v>
          </cell>
        </row>
        <row r="6373">
          <cell r="B6373" t="str">
            <v>005</v>
          </cell>
          <cell r="C6373" t="str">
            <v>Băng nilông</v>
          </cell>
          <cell r="D6373" t="str">
            <v>cuộn</v>
          </cell>
          <cell r="E6373">
            <v>1.5</v>
          </cell>
          <cell r="F6373">
            <v>6500</v>
          </cell>
          <cell r="G6373">
            <v>9750</v>
          </cell>
        </row>
        <row r="6374">
          <cell r="B6374" t="str">
            <v>119</v>
          </cell>
          <cell r="C6374" t="str">
            <v>Xăng A92</v>
          </cell>
          <cell r="D6374" t="str">
            <v>kg</v>
          </cell>
          <cell r="E6374">
            <v>0.5</v>
          </cell>
          <cell r="F6374">
            <v>25195.945945945947</v>
          </cell>
          <cell r="G6374">
            <v>12597.972972972973</v>
          </cell>
        </row>
        <row r="6375">
          <cell r="B6375" t="str">
            <v>020</v>
          </cell>
          <cell r="C6375" t="str">
            <v>Cồn công nghiệp</v>
          </cell>
          <cell r="D6375" t="str">
            <v>kg</v>
          </cell>
          <cell r="E6375">
            <v>0.6</v>
          </cell>
          <cell r="F6375">
            <v>9500</v>
          </cell>
          <cell r="G6375">
            <v>5700</v>
          </cell>
        </row>
        <row r="6376">
          <cell r="B6376" t="str">
            <v>040</v>
          </cell>
          <cell r="C6376" t="str">
            <v>Giẻ lau</v>
          </cell>
          <cell r="D6376" t="str">
            <v>kg</v>
          </cell>
          <cell r="E6376">
            <v>0.25</v>
          </cell>
          <cell r="F6376">
            <v>5000</v>
          </cell>
          <cell r="G6376">
            <v>1250</v>
          </cell>
        </row>
        <row r="6377">
          <cell r="B6377" t="str">
            <v>VLK</v>
          </cell>
          <cell r="C6377" t="str">
            <v>Vật liệu khác</v>
          </cell>
          <cell r="D6377" t="str">
            <v>%</v>
          </cell>
          <cell r="E6377">
            <v>5</v>
          </cell>
          <cell r="G6377">
            <v>8010</v>
          </cell>
        </row>
        <row r="6378">
          <cell r="C6378" t="str">
            <v>b.) Nhân công</v>
          </cell>
        </row>
        <row r="6379">
          <cell r="B6379" t="str">
            <v>NC4,5_N2</v>
          </cell>
          <cell r="C6379" t="str">
            <v>Nhân công 4,5/7_nhóm 2</v>
          </cell>
          <cell r="D6379" t="str">
            <v>công</v>
          </cell>
          <cell r="E6379">
            <v>2.85</v>
          </cell>
          <cell r="F6379">
            <v>333424.79276315786</v>
          </cell>
          <cell r="H6379">
            <v>950260.65937499993</v>
          </cell>
        </row>
        <row r="6380">
          <cell r="B6380" t="str">
            <v>D4.3235</v>
          </cell>
          <cell r="C6380" t="str">
            <v>Đầu cáp lực 3kV đến 15kV. Đầu cáp dầu điện áp 3kV đến 15kV, phễu tôn 3-6kV, tiết diện cáp &lt;= 240mm2</v>
          </cell>
          <cell r="D6380" t="str">
            <v>1 đầu cáp (1 pha)</v>
          </cell>
          <cell r="G6380">
            <v>179836.97297297296</v>
          </cell>
          <cell r="H6380">
            <v>1030282.6096381578</v>
          </cell>
          <cell r="I6380">
            <v>0</v>
          </cell>
        </row>
        <row r="6381">
          <cell r="C6381" t="str">
            <v>a.) Vật liệu</v>
          </cell>
        </row>
        <row r="6382">
          <cell r="B6382" t="str">
            <v>124</v>
          </cell>
          <cell r="C6382" t="str">
            <v>Phễu cáp</v>
          </cell>
          <cell r="D6382" t="str">
            <v>cái</v>
          </cell>
          <cell r="E6382">
            <v>1</v>
          </cell>
          <cell r="F6382">
            <v>7650</v>
          </cell>
          <cell r="G6382">
            <v>7650</v>
          </cell>
        </row>
        <row r="6383">
          <cell r="B6383" t="str">
            <v>019</v>
          </cell>
          <cell r="C6383" t="str">
            <v>Côliê (thép)</v>
          </cell>
          <cell r="D6383" t="str">
            <v>bộ</v>
          </cell>
          <cell r="E6383">
            <v>2</v>
          </cell>
          <cell r="F6383">
            <v>15000</v>
          </cell>
          <cell r="G6383">
            <v>30000</v>
          </cell>
        </row>
        <row r="6384">
          <cell r="B6384" t="str">
            <v>026</v>
          </cell>
          <cell r="C6384" t="str">
            <v>Dây đồng 25mm2</v>
          </cell>
          <cell r="D6384" t="str">
            <v>m</v>
          </cell>
          <cell r="E6384">
            <v>1</v>
          </cell>
          <cell r="F6384">
            <v>50000</v>
          </cell>
          <cell r="G6384">
            <v>50000</v>
          </cell>
        </row>
        <row r="6385">
          <cell r="B6385" t="str">
            <v>016</v>
          </cell>
          <cell r="C6385" t="str">
            <v>Chất cách điện</v>
          </cell>
          <cell r="D6385" t="str">
            <v>kg</v>
          </cell>
          <cell r="E6385">
            <v>3.5</v>
          </cell>
          <cell r="F6385">
            <v>15450</v>
          </cell>
          <cell r="G6385">
            <v>54075</v>
          </cell>
        </row>
        <row r="6386">
          <cell r="B6386" t="str">
            <v>005</v>
          </cell>
          <cell r="C6386" t="str">
            <v>Băng nilông</v>
          </cell>
          <cell r="D6386" t="str">
            <v>cuộn</v>
          </cell>
          <cell r="E6386">
            <v>1.5</v>
          </cell>
          <cell r="F6386">
            <v>6500</v>
          </cell>
          <cell r="G6386">
            <v>9750</v>
          </cell>
        </row>
        <row r="6387">
          <cell r="B6387" t="str">
            <v>119</v>
          </cell>
          <cell r="C6387" t="str">
            <v>Xăng A92</v>
          </cell>
          <cell r="D6387" t="str">
            <v>kg</v>
          </cell>
          <cell r="E6387">
            <v>0.5</v>
          </cell>
          <cell r="F6387">
            <v>25195.945945945947</v>
          </cell>
          <cell r="G6387">
            <v>12597.972972972973</v>
          </cell>
        </row>
        <row r="6388">
          <cell r="B6388" t="str">
            <v>020</v>
          </cell>
          <cell r="C6388" t="str">
            <v>Cồn công nghiệp</v>
          </cell>
          <cell r="D6388" t="str">
            <v>kg</v>
          </cell>
          <cell r="E6388">
            <v>0.6</v>
          </cell>
          <cell r="F6388">
            <v>9500</v>
          </cell>
          <cell r="G6388">
            <v>5700</v>
          </cell>
        </row>
        <row r="6389">
          <cell r="B6389" t="str">
            <v>040</v>
          </cell>
          <cell r="C6389" t="str">
            <v>Giẻ lau</v>
          </cell>
          <cell r="D6389" t="str">
            <v>kg</v>
          </cell>
          <cell r="E6389">
            <v>0.3</v>
          </cell>
          <cell r="F6389">
            <v>5000</v>
          </cell>
          <cell r="G6389">
            <v>1500</v>
          </cell>
        </row>
        <row r="6390">
          <cell r="B6390" t="str">
            <v>VLK</v>
          </cell>
          <cell r="C6390" t="str">
            <v>Vật liệu khác</v>
          </cell>
          <cell r="D6390" t="str">
            <v>%</v>
          </cell>
          <cell r="E6390">
            <v>5</v>
          </cell>
          <cell r="G6390">
            <v>8564</v>
          </cell>
        </row>
        <row r="6391">
          <cell r="C6391" t="str">
            <v>b.) Nhân công</v>
          </cell>
        </row>
        <row r="6392">
          <cell r="B6392" t="str">
            <v>NC4,5_N2</v>
          </cell>
          <cell r="C6392" t="str">
            <v>Nhân công 4,5/7_nhóm 2</v>
          </cell>
          <cell r="D6392" t="str">
            <v>công</v>
          </cell>
          <cell r="E6392">
            <v>3.09</v>
          </cell>
          <cell r="F6392">
            <v>333424.79276315786</v>
          </cell>
          <cell r="H6392">
            <v>1030282.6096381578</v>
          </cell>
        </row>
        <row r="6393">
          <cell r="B6393" t="str">
            <v>D4.3236</v>
          </cell>
          <cell r="C6393" t="str">
            <v>Đầu cáp lực 3kV đến 15kV. Đầu cáp dầu điện áp 3kV đến 15kV, phễu tôn 3-6kV, tiết diện cáp &lt;= 300mm2</v>
          </cell>
          <cell r="D6393" t="str">
            <v>1 đầu cáp (1 pha)</v>
          </cell>
          <cell r="G6393">
            <v>187947.97297297296</v>
          </cell>
          <cell r="H6393">
            <v>1150315.5350328947</v>
          </cell>
          <cell r="I6393">
            <v>0</v>
          </cell>
        </row>
        <row r="6394">
          <cell r="C6394" t="str">
            <v>a.) Vật liệu</v>
          </cell>
        </row>
        <row r="6395">
          <cell r="B6395" t="str">
            <v>124</v>
          </cell>
          <cell r="C6395" t="str">
            <v>Phễu cáp</v>
          </cell>
          <cell r="D6395" t="str">
            <v>cái</v>
          </cell>
          <cell r="E6395">
            <v>1</v>
          </cell>
          <cell r="F6395">
            <v>7650</v>
          </cell>
          <cell r="G6395">
            <v>7650</v>
          </cell>
        </row>
        <row r="6396">
          <cell r="B6396" t="str">
            <v>019</v>
          </cell>
          <cell r="C6396" t="str">
            <v>Côliê (thép)</v>
          </cell>
          <cell r="D6396" t="str">
            <v>bộ</v>
          </cell>
          <cell r="E6396">
            <v>2</v>
          </cell>
          <cell r="F6396">
            <v>15000</v>
          </cell>
          <cell r="G6396">
            <v>30000</v>
          </cell>
        </row>
        <row r="6397">
          <cell r="B6397" t="str">
            <v>026</v>
          </cell>
          <cell r="C6397" t="str">
            <v>Dây đồng 25mm2</v>
          </cell>
          <cell r="D6397" t="str">
            <v>m</v>
          </cell>
          <cell r="E6397">
            <v>1</v>
          </cell>
          <cell r="F6397">
            <v>50000</v>
          </cell>
          <cell r="G6397">
            <v>50000</v>
          </cell>
        </row>
        <row r="6398">
          <cell r="B6398" t="str">
            <v>016</v>
          </cell>
          <cell r="C6398" t="str">
            <v>Chất cách điện</v>
          </cell>
          <cell r="D6398" t="str">
            <v>kg</v>
          </cell>
          <cell r="E6398">
            <v>4</v>
          </cell>
          <cell r="F6398">
            <v>15450</v>
          </cell>
          <cell r="G6398">
            <v>61800</v>
          </cell>
        </row>
        <row r="6399">
          <cell r="B6399" t="str">
            <v>005</v>
          </cell>
          <cell r="C6399" t="str">
            <v>Băng nilông</v>
          </cell>
          <cell r="D6399" t="str">
            <v>cuộn</v>
          </cell>
          <cell r="E6399">
            <v>1.5</v>
          </cell>
          <cell r="F6399">
            <v>6500</v>
          </cell>
          <cell r="G6399">
            <v>9750</v>
          </cell>
        </row>
        <row r="6400">
          <cell r="B6400" t="str">
            <v>119</v>
          </cell>
          <cell r="C6400" t="str">
            <v>Xăng A92</v>
          </cell>
          <cell r="D6400" t="str">
            <v>kg</v>
          </cell>
          <cell r="E6400">
            <v>0.5</v>
          </cell>
          <cell r="F6400">
            <v>25195.945945945947</v>
          </cell>
          <cell r="G6400">
            <v>12597.972972972973</v>
          </cell>
        </row>
        <row r="6401">
          <cell r="B6401" t="str">
            <v>020</v>
          </cell>
          <cell r="C6401" t="str">
            <v>Cồn công nghiệp</v>
          </cell>
          <cell r="D6401" t="str">
            <v>kg</v>
          </cell>
          <cell r="E6401">
            <v>0.6</v>
          </cell>
          <cell r="F6401">
            <v>9500</v>
          </cell>
          <cell r="G6401">
            <v>5700</v>
          </cell>
        </row>
        <row r="6402">
          <cell r="B6402" t="str">
            <v>040</v>
          </cell>
          <cell r="C6402" t="str">
            <v>Giẻ lau</v>
          </cell>
          <cell r="D6402" t="str">
            <v>kg</v>
          </cell>
          <cell r="E6402">
            <v>0.3</v>
          </cell>
          <cell r="F6402">
            <v>5000</v>
          </cell>
          <cell r="G6402">
            <v>1500</v>
          </cell>
        </row>
        <row r="6403">
          <cell r="B6403" t="str">
            <v>VLK</v>
          </cell>
          <cell r="C6403" t="str">
            <v>Vật liệu khác</v>
          </cell>
          <cell r="D6403" t="str">
            <v>%</v>
          </cell>
          <cell r="E6403">
            <v>5</v>
          </cell>
          <cell r="G6403">
            <v>8950</v>
          </cell>
        </row>
        <row r="6404">
          <cell r="C6404" t="str">
            <v>b.) Nhân công</v>
          </cell>
        </row>
        <row r="6405">
          <cell r="B6405" t="str">
            <v>NC4,5_N2</v>
          </cell>
          <cell r="C6405" t="str">
            <v>Nhân công 4,5/7_nhóm 2</v>
          </cell>
          <cell r="D6405" t="str">
            <v>công</v>
          </cell>
          <cell r="E6405">
            <v>3.45</v>
          </cell>
          <cell r="F6405">
            <v>333424.79276315786</v>
          </cell>
          <cell r="H6405">
            <v>1150315.5350328947</v>
          </cell>
        </row>
        <row r="6406">
          <cell r="B6406" t="str">
            <v>D4.3237</v>
          </cell>
          <cell r="C6406" t="str">
            <v>Đầu cáp lực 3kV đến 15kV. Đầu cáp dầu điện áp 3kV đến 15kV, phễu tôn 3-6kV, tiết diện cáp &lt;= 400mm2</v>
          </cell>
          <cell r="D6406" t="str">
            <v>1 đầu cáp (1 pha)</v>
          </cell>
          <cell r="G6406">
            <v>207130.56756756757</v>
          </cell>
          <cell r="H6406">
            <v>1380378.6420394734</v>
          </cell>
          <cell r="I6406">
            <v>0</v>
          </cell>
        </row>
        <row r="6407">
          <cell r="C6407" t="str">
            <v>a.) Vật liệu</v>
          </cell>
        </row>
        <row r="6408">
          <cell r="B6408" t="str">
            <v>124</v>
          </cell>
          <cell r="C6408" t="str">
            <v>Phễu cáp</v>
          </cell>
          <cell r="D6408" t="str">
            <v>cái</v>
          </cell>
          <cell r="E6408">
            <v>1</v>
          </cell>
          <cell r="F6408">
            <v>7650</v>
          </cell>
          <cell r="G6408">
            <v>7650</v>
          </cell>
        </row>
        <row r="6409">
          <cell r="B6409" t="str">
            <v>019</v>
          </cell>
          <cell r="C6409" t="str">
            <v>Côliê (thép)</v>
          </cell>
          <cell r="D6409" t="str">
            <v>bộ</v>
          </cell>
          <cell r="E6409">
            <v>2</v>
          </cell>
          <cell r="F6409">
            <v>15000</v>
          </cell>
          <cell r="G6409">
            <v>30000</v>
          </cell>
        </row>
        <row r="6410">
          <cell r="B6410" t="str">
            <v>026</v>
          </cell>
          <cell r="C6410" t="str">
            <v>Dây đồng 25mm2</v>
          </cell>
          <cell r="D6410" t="str">
            <v>m</v>
          </cell>
          <cell r="E6410">
            <v>1</v>
          </cell>
          <cell r="F6410">
            <v>50000</v>
          </cell>
          <cell r="G6410">
            <v>50000</v>
          </cell>
        </row>
        <row r="6411">
          <cell r="B6411" t="str">
            <v>016</v>
          </cell>
          <cell r="C6411" t="str">
            <v>Chất cách điện</v>
          </cell>
          <cell r="D6411" t="str">
            <v>kg</v>
          </cell>
          <cell r="E6411">
            <v>4.8</v>
          </cell>
          <cell r="F6411">
            <v>15450</v>
          </cell>
          <cell r="G6411">
            <v>74160</v>
          </cell>
        </row>
        <row r="6412">
          <cell r="B6412" t="str">
            <v>005</v>
          </cell>
          <cell r="C6412" t="str">
            <v>Băng nilông</v>
          </cell>
          <cell r="D6412" t="str">
            <v>cuộn</v>
          </cell>
          <cell r="E6412">
            <v>1.8</v>
          </cell>
          <cell r="F6412">
            <v>6500</v>
          </cell>
          <cell r="G6412">
            <v>11700</v>
          </cell>
        </row>
        <row r="6413">
          <cell r="B6413" t="str">
            <v>119</v>
          </cell>
          <cell r="C6413" t="str">
            <v>Xăng A92</v>
          </cell>
          <cell r="D6413" t="str">
            <v>kg</v>
          </cell>
          <cell r="E6413">
            <v>0.6</v>
          </cell>
          <cell r="F6413">
            <v>25195.945945945947</v>
          </cell>
          <cell r="G6413">
            <v>15117.567567567567</v>
          </cell>
        </row>
        <row r="6414">
          <cell r="B6414" t="str">
            <v>020</v>
          </cell>
          <cell r="C6414" t="str">
            <v>Cồn công nghiệp</v>
          </cell>
          <cell r="D6414" t="str">
            <v>kg</v>
          </cell>
          <cell r="E6414">
            <v>0.72</v>
          </cell>
          <cell r="F6414">
            <v>9500</v>
          </cell>
          <cell r="G6414">
            <v>6840</v>
          </cell>
        </row>
        <row r="6415">
          <cell r="B6415" t="str">
            <v>040</v>
          </cell>
          <cell r="C6415" t="str">
            <v>Giẻ lau</v>
          </cell>
          <cell r="D6415" t="str">
            <v>kg</v>
          </cell>
          <cell r="E6415">
            <v>0.36</v>
          </cell>
          <cell r="F6415">
            <v>5000</v>
          </cell>
          <cell r="G6415">
            <v>1800</v>
          </cell>
        </row>
        <row r="6416">
          <cell r="B6416" t="str">
            <v>VLK</v>
          </cell>
          <cell r="C6416" t="str">
            <v>Vật liệu khác</v>
          </cell>
          <cell r="D6416" t="str">
            <v>%</v>
          </cell>
          <cell r="E6416">
            <v>5</v>
          </cell>
          <cell r="G6416">
            <v>9863</v>
          </cell>
        </row>
        <row r="6417">
          <cell r="C6417" t="str">
            <v>b.) Nhân công</v>
          </cell>
        </row>
        <row r="6418">
          <cell r="B6418" t="str">
            <v>NC4,5_N2</v>
          </cell>
          <cell r="C6418" t="str">
            <v>Nhân công 4,5/7_nhóm 2</v>
          </cell>
          <cell r="D6418" t="str">
            <v>công</v>
          </cell>
          <cell r="E6418">
            <v>4.1399999999999997</v>
          </cell>
          <cell r="F6418">
            <v>333424.79276315786</v>
          </cell>
          <cell r="H6418">
            <v>1380378.6420394734</v>
          </cell>
        </row>
        <row r="6419">
          <cell r="B6419" t="str">
            <v>D4.3241</v>
          </cell>
          <cell r="C6419" t="str">
            <v>Đầu cáp lực 3kV đến 15kV. Đầu cáp dầu điện áp 3kV đến 15kV, phễu tôn 10-15kV, tiết diện cáp &lt;= 35mm2</v>
          </cell>
          <cell r="D6419" t="str">
            <v>1 đầu cáp (3 pha)</v>
          </cell>
          <cell r="G6419">
            <v>144078.97297297296</v>
          </cell>
          <cell r="H6419">
            <v>673518.08138157893</v>
          </cell>
          <cell r="I6419">
            <v>0</v>
          </cell>
        </row>
        <row r="6420">
          <cell r="C6420" t="str">
            <v>a.) Vật liệu</v>
          </cell>
        </row>
        <row r="6421">
          <cell r="B6421" t="str">
            <v>124</v>
          </cell>
          <cell r="C6421" t="str">
            <v>Phễu cáp</v>
          </cell>
          <cell r="D6421" t="str">
            <v>cái</v>
          </cell>
          <cell r="E6421">
            <v>1</v>
          </cell>
          <cell r="F6421">
            <v>7650</v>
          </cell>
          <cell r="G6421">
            <v>7650</v>
          </cell>
        </row>
        <row r="6422">
          <cell r="B6422" t="str">
            <v>019</v>
          </cell>
          <cell r="C6422" t="str">
            <v>Côliê (thép)</v>
          </cell>
          <cell r="D6422" t="str">
            <v>bộ</v>
          </cell>
          <cell r="E6422">
            <v>2</v>
          </cell>
          <cell r="F6422">
            <v>15000</v>
          </cell>
          <cell r="G6422">
            <v>30000</v>
          </cell>
        </row>
        <row r="6423">
          <cell r="B6423" t="str">
            <v>026</v>
          </cell>
          <cell r="C6423" t="str">
            <v>Dây đồng 25mm2</v>
          </cell>
          <cell r="D6423" t="str">
            <v>m</v>
          </cell>
          <cell r="E6423">
            <v>1</v>
          </cell>
          <cell r="F6423">
            <v>50000</v>
          </cell>
          <cell r="G6423">
            <v>50000</v>
          </cell>
        </row>
        <row r="6424">
          <cell r="B6424" t="str">
            <v>016</v>
          </cell>
          <cell r="C6424" t="str">
            <v>Chất cách điện</v>
          </cell>
          <cell r="D6424" t="str">
            <v>kg</v>
          </cell>
          <cell r="E6424">
            <v>1.6</v>
          </cell>
          <cell r="F6424">
            <v>15450</v>
          </cell>
          <cell r="G6424">
            <v>24720</v>
          </cell>
        </row>
        <row r="6425">
          <cell r="B6425" t="str">
            <v>005</v>
          </cell>
          <cell r="C6425" t="str">
            <v>Băng nilông</v>
          </cell>
          <cell r="D6425" t="str">
            <v>cuộn</v>
          </cell>
          <cell r="E6425">
            <v>1</v>
          </cell>
          <cell r="F6425">
            <v>6500</v>
          </cell>
          <cell r="G6425">
            <v>6500</v>
          </cell>
        </row>
        <row r="6426">
          <cell r="B6426" t="str">
            <v>119</v>
          </cell>
          <cell r="C6426" t="str">
            <v>Xăng A92</v>
          </cell>
          <cell r="D6426" t="str">
            <v>kg</v>
          </cell>
          <cell r="E6426">
            <v>0.5</v>
          </cell>
          <cell r="F6426">
            <v>25195.945945945947</v>
          </cell>
          <cell r="G6426">
            <v>12597.972972972973</v>
          </cell>
        </row>
        <row r="6427">
          <cell r="B6427" t="str">
            <v>020</v>
          </cell>
          <cell r="C6427" t="str">
            <v>Cồn công nghiệp</v>
          </cell>
          <cell r="D6427" t="str">
            <v>kg</v>
          </cell>
          <cell r="E6427">
            <v>0.5</v>
          </cell>
          <cell r="F6427">
            <v>9500</v>
          </cell>
          <cell r="G6427">
            <v>4750</v>
          </cell>
        </row>
        <row r="6428">
          <cell r="B6428" t="str">
            <v>040</v>
          </cell>
          <cell r="C6428" t="str">
            <v>Giẻ lau</v>
          </cell>
          <cell r="D6428" t="str">
            <v>kg</v>
          </cell>
          <cell r="E6428">
            <v>0.2</v>
          </cell>
          <cell r="F6428">
            <v>5000</v>
          </cell>
          <cell r="G6428">
            <v>1000</v>
          </cell>
        </row>
        <row r="6429">
          <cell r="B6429" t="str">
            <v>VLK</v>
          </cell>
          <cell r="C6429" t="str">
            <v>Vật liệu khác</v>
          </cell>
          <cell r="D6429" t="str">
            <v>%</v>
          </cell>
          <cell r="E6429">
            <v>5</v>
          </cell>
          <cell r="G6429">
            <v>6861</v>
          </cell>
        </row>
        <row r="6430">
          <cell r="C6430" t="str">
            <v>b.) Nhân công</v>
          </cell>
        </row>
        <row r="6431">
          <cell r="B6431" t="str">
            <v>NC4,5_N2</v>
          </cell>
          <cell r="C6431" t="str">
            <v>Nhân công 4,5/7_nhóm 2</v>
          </cell>
          <cell r="D6431" t="str">
            <v>công</v>
          </cell>
          <cell r="E6431">
            <v>2.02</v>
          </cell>
          <cell r="F6431">
            <v>333424.79276315786</v>
          </cell>
          <cell r="H6431">
            <v>673518.08138157893</v>
          </cell>
        </row>
        <row r="6432">
          <cell r="B6432" t="str">
            <v>D4.3242</v>
          </cell>
          <cell r="C6432" t="str">
            <v>Đầu cáp lực 3kV đến 15kV. Đầu cáp dầu điện áp 3kV đến 15kV, phễu tôn 10-15kV, tiết diện cáp &lt;= 70mm2</v>
          </cell>
          <cell r="D6432" t="str">
            <v>1 đầu cáp (3 pha)</v>
          </cell>
          <cell r="G6432">
            <v>152189.97297297296</v>
          </cell>
          <cell r="H6432">
            <v>753540.03164473665</v>
          </cell>
          <cell r="I6432">
            <v>0</v>
          </cell>
        </row>
        <row r="6433">
          <cell r="C6433" t="str">
            <v>a.) Vật liệu</v>
          </cell>
        </row>
        <row r="6434">
          <cell r="B6434" t="str">
            <v>124</v>
          </cell>
          <cell r="C6434" t="str">
            <v>Phễu cáp</v>
          </cell>
          <cell r="D6434" t="str">
            <v>cái</v>
          </cell>
          <cell r="E6434">
            <v>1</v>
          </cell>
          <cell r="F6434">
            <v>7650</v>
          </cell>
          <cell r="G6434">
            <v>7650</v>
          </cell>
        </row>
        <row r="6435">
          <cell r="B6435" t="str">
            <v>019</v>
          </cell>
          <cell r="C6435" t="str">
            <v>Côliê (thép)</v>
          </cell>
          <cell r="D6435" t="str">
            <v>bộ</v>
          </cell>
          <cell r="E6435">
            <v>2</v>
          </cell>
          <cell r="F6435">
            <v>15000</v>
          </cell>
          <cell r="G6435">
            <v>30000</v>
          </cell>
        </row>
        <row r="6436">
          <cell r="B6436" t="str">
            <v>026</v>
          </cell>
          <cell r="C6436" t="str">
            <v>Dây đồng 25mm2</v>
          </cell>
          <cell r="D6436" t="str">
            <v>m</v>
          </cell>
          <cell r="E6436">
            <v>1</v>
          </cell>
          <cell r="F6436">
            <v>50000</v>
          </cell>
          <cell r="G6436">
            <v>50000</v>
          </cell>
        </row>
        <row r="6437">
          <cell r="B6437" t="str">
            <v>016</v>
          </cell>
          <cell r="C6437" t="str">
            <v>Chất cách điện</v>
          </cell>
          <cell r="D6437" t="str">
            <v>kg</v>
          </cell>
          <cell r="E6437">
            <v>2.1</v>
          </cell>
          <cell r="F6437">
            <v>15450</v>
          </cell>
          <cell r="G6437">
            <v>32445</v>
          </cell>
        </row>
        <row r="6438">
          <cell r="B6438" t="str">
            <v>005</v>
          </cell>
          <cell r="C6438" t="str">
            <v>Băng nilông</v>
          </cell>
          <cell r="D6438" t="str">
            <v>cuộn</v>
          </cell>
          <cell r="E6438">
            <v>1</v>
          </cell>
          <cell r="F6438">
            <v>6500</v>
          </cell>
          <cell r="G6438">
            <v>6500</v>
          </cell>
        </row>
        <row r="6439">
          <cell r="B6439" t="str">
            <v>119</v>
          </cell>
          <cell r="C6439" t="str">
            <v>Xăng A92</v>
          </cell>
          <cell r="D6439" t="str">
            <v>kg</v>
          </cell>
          <cell r="E6439">
            <v>0.5</v>
          </cell>
          <cell r="F6439">
            <v>25195.945945945947</v>
          </cell>
          <cell r="G6439">
            <v>12597.972972972973</v>
          </cell>
        </row>
        <row r="6440">
          <cell r="B6440" t="str">
            <v>020</v>
          </cell>
          <cell r="C6440" t="str">
            <v>Cồn công nghiệp</v>
          </cell>
          <cell r="D6440" t="str">
            <v>kg</v>
          </cell>
          <cell r="E6440">
            <v>0.5</v>
          </cell>
          <cell r="F6440">
            <v>9500</v>
          </cell>
          <cell r="G6440">
            <v>4750</v>
          </cell>
        </row>
        <row r="6441">
          <cell r="B6441" t="str">
            <v>040</v>
          </cell>
          <cell r="C6441" t="str">
            <v>Giẻ lau</v>
          </cell>
          <cell r="D6441" t="str">
            <v>kg</v>
          </cell>
          <cell r="E6441">
            <v>0.2</v>
          </cell>
          <cell r="F6441">
            <v>5000</v>
          </cell>
          <cell r="G6441">
            <v>1000</v>
          </cell>
        </row>
        <row r="6442">
          <cell r="B6442" t="str">
            <v>VLK</v>
          </cell>
          <cell r="C6442" t="str">
            <v>Vật liệu khác</v>
          </cell>
          <cell r="D6442" t="str">
            <v>%</v>
          </cell>
          <cell r="E6442">
            <v>5</v>
          </cell>
          <cell r="G6442">
            <v>7247</v>
          </cell>
        </row>
        <row r="6443">
          <cell r="C6443" t="str">
            <v>b.) Nhân công</v>
          </cell>
        </row>
        <row r="6444">
          <cell r="B6444" t="str">
            <v>NC4,5_N2</v>
          </cell>
          <cell r="C6444" t="str">
            <v>Nhân công 4,5/7_nhóm 2</v>
          </cell>
          <cell r="D6444" t="str">
            <v>công</v>
          </cell>
          <cell r="E6444">
            <v>2.2599999999999998</v>
          </cell>
          <cell r="F6444">
            <v>333424.79276315786</v>
          </cell>
          <cell r="H6444">
            <v>753540.03164473665</v>
          </cell>
        </row>
        <row r="6445">
          <cell r="B6445" t="str">
            <v>D4.3243</v>
          </cell>
          <cell r="C6445" t="str">
            <v>Đầu cáp lực 3kV đến 15kV. Đầu cáp dầu điện áp 3kV đến 15kV, phễu tôn 10-15kV, tiết diện cáp &lt;= 120mm2</v>
          </cell>
          <cell r="D6445" t="str">
            <v>1 đầu cáp (3 pha)</v>
          </cell>
          <cell r="G6445">
            <v>157318.97297297296</v>
          </cell>
          <cell r="H6445">
            <v>950260.65937499993</v>
          </cell>
          <cell r="I6445">
            <v>0</v>
          </cell>
        </row>
        <row r="6446">
          <cell r="C6446" t="str">
            <v>a.) Vật liệu</v>
          </cell>
        </row>
        <row r="6447">
          <cell r="B6447" t="str">
            <v>124</v>
          </cell>
          <cell r="C6447" t="str">
            <v>Phễu cáp</v>
          </cell>
          <cell r="D6447" t="str">
            <v>cái</v>
          </cell>
          <cell r="E6447">
            <v>1</v>
          </cell>
          <cell r="F6447">
            <v>7650</v>
          </cell>
          <cell r="G6447">
            <v>7650</v>
          </cell>
        </row>
        <row r="6448">
          <cell r="B6448" t="str">
            <v>019</v>
          </cell>
          <cell r="C6448" t="str">
            <v>Côliê (thép)</v>
          </cell>
          <cell r="D6448" t="str">
            <v>bộ</v>
          </cell>
          <cell r="E6448">
            <v>2</v>
          </cell>
          <cell r="F6448">
            <v>15000</v>
          </cell>
          <cell r="G6448">
            <v>30000</v>
          </cell>
        </row>
        <row r="6449">
          <cell r="B6449" t="str">
            <v>026</v>
          </cell>
          <cell r="C6449" t="str">
            <v>Dây đồng 25mm2</v>
          </cell>
          <cell r="D6449" t="str">
            <v>m</v>
          </cell>
          <cell r="E6449">
            <v>1</v>
          </cell>
          <cell r="F6449">
            <v>50000</v>
          </cell>
          <cell r="G6449">
            <v>50000</v>
          </cell>
        </row>
        <row r="6450">
          <cell r="B6450" t="str">
            <v>016</v>
          </cell>
          <cell r="C6450" t="str">
            <v>Chất cách điện</v>
          </cell>
          <cell r="D6450" t="str">
            <v>kg</v>
          </cell>
          <cell r="E6450">
            <v>2.4</v>
          </cell>
          <cell r="F6450">
            <v>15450</v>
          </cell>
          <cell r="G6450">
            <v>37080</v>
          </cell>
        </row>
        <row r="6451">
          <cell r="B6451" t="str">
            <v>005</v>
          </cell>
          <cell r="C6451" t="str">
            <v>Băng nilông</v>
          </cell>
          <cell r="D6451" t="str">
            <v>cuộn</v>
          </cell>
          <cell r="E6451">
            <v>1</v>
          </cell>
          <cell r="F6451">
            <v>6500</v>
          </cell>
          <cell r="G6451">
            <v>6500</v>
          </cell>
        </row>
        <row r="6452">
          <cell r="B6452" t="str">
            <v>119</v>
          </cell>
          <cell r="C6452" t="str">
            <v>Xăng A92</v>
          </cell>
          <cell r="D6452" t="str">
            <v>kg</v>
          </cell>
          <cell r="E6452">
            <v>0.5</v>
          </cell>
          <cell r="F6452">
            <v>25195.945945945947</v>
          </cell>
          <cell r="G6452">
            <v>12597.972972972973</v>
          </cell>
        </row>
        <row r="6453">
          <cell r="B6453" t="str">
            <v>020</v>
          </cell>
          <cell r="C6453" t="str">
            <v>Cồn công nghiệp</v>
          </cell>
          <cell r="D6453" t="str">
            <v>kg</v>
          </cell>
          <cell r="E6453">
            <v>0.5</v>
          </cell>
          <cell r="F6453">
            <v>9500</v>
          </cell>
          <cell r="G6453">
            <v>4750</v>
          </cell>
        </row>
        <row r="6454">
          <cell r="B6454" t="str">
            <v>040</v>
          </cell>
          <cell r="C6454" t="str">
            <v>Giẻ lau</v>
          </cell>
          <cell r="D6454" t="str">
            <v>kg</v>
          </cell>
          <cell r="E6454">
            <v>0.25</v>
          </cell>
          <cell r="F6454">
            <v>5000</v>
          </cell>
          <cell r="G6454">
            <v>1250</v>
          </cell>
        </row>
        <row r="6455">
          <cell r="B6455" t="str">
            <v>VLK</v>
          </cell>
          <cell r="C6455" t="str">
            <v>Vật liệu khác</v>
          </cell>
          <cell r="D6455" t="str">
            <v>%</v>
          </cell>
          <cell r="E6455">
            <v>5</v>
          </cell>
          <cell r="G6455">
            <v>7491</v>
          </cell>
        </row>
        <row r="6456">
          <cell r="C6456" t="str">
            <v>b.) Nhân công</v>
          </cell>
        </row>
        <row r="6457">
          <cell r="B6457" t="str">
            <v>NC4,5_N2</v>
          </cell>
          <cell r="C6457" t="str">
            <v>Nhân công 4,5/7_nhóm 2</v>
          </cell>
          <cell r="D6457" t="str">
            <v>công</v>
          </cell>
          <cell r="E6457">
            <v>2.85</v>
          </cell>
          <cell r="F6457">
            <v>333424.79276315786</v>
          </cell>
          <cell r="H6457">
            <v>950260.65937499993</v>
          </cell>
        </row>
        <row r="6458">
          <cell r="B6458" t="str">
            <v>D4.3244</v>
          </cell>
          <cell r="C6458" t="str">
            <v>Đầu cáp lực 3kV đến 15kV. Đầu cáp dầu điện áp 3kV đến 15kV, phễu tôn 10-15kV, tiết diện cáp &lt;= 185mm2</v>
          </cell>
          <cell r="D6458" t="str">
            <v>1 đầu cáp (3 pha)</v>
          </cell>
          <cell r="G6458">
            <v>168217.97297297296</v>
          </cell>
          <cell r="H6458">
            <v>1150315.5350328947</v>
          </cell>
          <cell r="I6458">
            <v>0</v>
          </cell>
        </row>
        <row r="6459">
          <cell r="C6459" t="str">
            <v>a.) Vật liệu</v>
          </cell>
        </row>
        <row r="6460">
          <cell r="B6460" t="str">
            <v>124</v>
          </cell>
          <cell r="C6460" t="str">
            <v>Phễu cáp</v>
          </cell>
          <cell r="D6460" t="str">
            <v>cái</v>
          </cell>
          <cell r="E6460">
            <v>1</v>
          </cell>
          <cell r="F6460">
            <v>7650</v>
          </cell>
          <cell r="G6460">
            <v>7650</v>
          </cell>
        </row>
        <row r="6461">
          <cell r="B6461" t="str">
            <v>019</v>
          </cell>
          <cell r="C6461" t="str">
            <v>Côliê (thép)</v>
          </cell>
          <cell r="D6461" t="str">
            <v>bộ</v>
          </cell>
          <cell r="E6461">
            <v>2</v>
          </cell>
          <cell r="F6461">
            <v>15000</v>
          </cell>
          <cell r="G6461">
            <v>30000</v>
          </cell>
        </row>
        <row r="6462">
          <cell r="B6462" t="str">
            <v>026</v>
          </cell>
          <cell r="C6462" t="str">
            <v>Dây đồng 25mm2</v>
          </cell>
          <cell r="D6462" t="str">
            <v>m</v>
          </cell>
          <cell r="E6462">
            <v>1</v>
          </cell>
          <cell r="F6462">
            <v>50000</v>
          </cell>
          <cell r="G6462">
            <v>50000</v>
          </cell>
        </row>
        <row r="6463">
          <cell r="B6463" t="str">
            <v>016</v>
          </cell>
          <cell r="C6463" t="str">
            <v>Chất cách điện</v>
          </cell>
          <cell r="D6463" t="str">
            <v>kg</v>
          </cell>
          <cell r="E6463">
            <v>2.8</v>
          </cell>
          <cell r="F6463">
            <v>15450</v>
          </cell>
          <cell r="G6463">
            <v>43260</v>
          </cell>
        </row>
        <row r="6464">
          <cell r="B6464" t="str">
            <v>005</v>
          </cell>
          <cell r="C6464" t="str">
            <v>Băng nilông</v>
          </cell>
          <cell r="D6464" t="str">
            <v>cuộn</v>
          </cell>
          <cell r="E6464">
            <v>1.5</v>
          </cell>
          <cell r="F6464">
            <v>6500</v>
          </cell>
          <cell r="G6464">
            <v>9750</v>
          </cell>
        </row>
        <row r="6465">
          <cell r="B6465" t="str">
            <v>119</v>
          </cell>
          <cell r="C6465" t="str">
            <v>Xăng A92</v>
          </cell>
          <cell r="D6465" t="str">
            <v>kg</v>
          </cell>
          <cell r="E6465">
            <v>0.5</v>
          </cell>
          <cell r="F6465">
            <v>25195.945945945947</v>
          </cell>
          <cell r="G6465">
            <v>12597.972972972973</v>
          </cell>
        </row>
        <row r="6466">
          <cell r="B6466" t="str">
            <v>020</v>
          </cell>
          <cell r="C6466" t="str">
            <v>Cồn công nghiệp</v>
          </cell>
          <cell r="D6466" t="str">
            <v>kg</v>
          </cell>
          <cell r="E6466">
            <v>0.6</v>
          </cell>
          <cell r="F6466">
            <v>9500</v>
          </cell>
          <cell r="G6466">
            <v>5700</v>
          </cell>
        </row>
        <row r="6467">
          <cell r="B6467" t="str">
            <v>040</v>
          </cell>
          <cell r="C6467" t="str">
            <v>Giẻ lau</v>
          </cell>
          <cell r="D6467" t="str">
            <v>kg</v>
          </cell>
          <cell r="E6467">
            <v>0.25</v>
          </cell>
          <cell r="F6467">
            <v>5000</v>
          </cell>
          <cell r="G6467">
            <v>1250</v>
          </cell>
        </row>
        <row r="6468">
          <cell r="B6468" t="str">
            <v>VLK</v>
          </cell>
          <cell r="C6468" t="str">
            <v>Vật liệu khác</v>
          </cell>
          <cell r="D6468" t="str">
            <v>%</v>
          </cell>
          <cell r="E6468">
            <v>5</v>
          </cell>
          <cell r="G6468">
            <v>8010</v>
          </cell>
        </row>
        <row r="6469">
          <cell r="C6469" t="str">
            <v>b.) Nhân công</v>
          </cell>
        </row>
        <row r="6470">
          <cell r="B6470" t="str">
            <v>NC4,5_N2</v>
          </cell>
          <cell r="C6470" t="str">
            <v>Nhân công 4,5/7_nhóm 2</v>
          </cell>
          <cell r="D6470" t="str">
            <v>công</v>
          </cell>
          <cell r="E6470">
            <v>3.45</v>
          </cell>
          <cell r="F6470">
            <v>333424.79276315786</v>
          </cell>
          <cell r="H6470">
            <v>1150315.5350328947</v>
          </cell>
        </row>
        <row r="6471">
          <cell r="B6471" t="str">
            <v>D4.3245</v>
          </cell>
          <cell r="C6471" t="str">
            <v>Đầu cáp lực 3kV đến 15kV. Đầu cáp dầu điện áp 3kV đến 15kV, phễu tôn 10-15kV, tiết diện cáp &lt;= 240mm2</v>
          </cell>
          <cell r="D6471" t="str">
            <v>1 đầu cáp (1 pha)</v>
          </cell>
          <cell r="G6471">
            <v>179836.97297297296</v>
          </cell>
          <cell r="H6471">
            <v>1267014.2124999999</v>
          </cell>
          <cell r="I6471">
            <v>0</v>
          </cell>
        </row>
        <row r="6472">
          <cell r="C6472" t="str">
            <v>a.) Vật liệu</v>
          </cell>
        </row>
        <row r="6473">
          <cell r="B6473" t="str">
            <v>124</v>
          </cell>
          <cell r="C6473" t="str">
            <v>Phễu cáp</v>
          </cell>
          <cell r="D6473" t="str">
            <v>cái</v>
          </cell>
          <cell r="E6473">
            <v>1</v>
          </cell>
          <cell r="F6473">
            <v>7650</v>
          </cell>
          <cell r="G6473">
            <v>7650</v>
          </cell>
        </row>
        <row r="6474">
          <cell r="B6474" t="str">
            <v>019</v>
          </cell>
          <cell r="C6474" t="str">
            <v>Côliê (thép)</v>
          </cell>
          <cell r="D6474" t="str">
            <v>bộ</v>
          </cell>
          <cell r="E6474">
            <v>2</v>
          </cell>
          <cell r="F6474">
            <v>15000</v>
          </cell>
          <cell r="G6474">
            <v>30000</v>
          </cell>
        </row>
        <row r="6475">
          <cell r="B6475" t="str">
            <v>026</v>
          </cell>
          <cell r="C6475" t="str">
            <v>Dây đồng 25mm2</v>
          </cell>
          <cell r="D6475" t="str">
            <v>m</v>
          </cell>
          <cell r="E6475">
            <v>1</v>
          </cell>
          <cell r="F6475">
            <v>50000</v>
          </cell>
          <cell r="G6475">
            <v>50000</v>
          </cell>
        </row>
        <row r="6476">
          <cell r="B6476" t="str">
            <v>016</v>
          </cell>
          <cell r="C6476" t="str">
            <v>Chất cách điện</v>
          </cell>
          <cell r="D6476" t="str">
            <v>kg</v>
          </cell>
          <cell r="E6476">
            <v>3.5</v>
          </cell>
          <cell r="F6476">
            <v>15450</v>
          </cell>
          <cell r="G6476">
            <v>54075</v>
          </cell>
        </row>
        <row r="6477">
          <cell r="B6477" t="str">
            <v>005</v>
          </cell>
          <cell r="C6477" t="str">
            <v>Băng nilông</v>
          </cell>
          <cell r="D6477" t="str">
            <v>cuộn</v>
          </cell>
          <cell r="E6477">
            <v>1.5</v>
          </cell>
          <cell r="F6477">
            <v>6500</v>
          </cell>
          <cell r="G6477">
            <v>9750</v>
          </cell>
        </row>
        <row r="6478">
          <cell r="B6478" t="str">
            <v>119</v>
          </cell>
          <cell r="C6478" t="str">
            <v>Xăng A92</v>
          </cell>
          <cell r="D6478" t="str">
            <v>kg</v>
          </cell>
          <cell r="E6478">
            <v>0.5</v>
          </cell>
          <cell r="F6478">
            <v>25195.945945945947</v>
          </cell>
          <cell r="G6478">
            <v>12597.972972972973</v>
          </cell>
        </row>
        <row r="6479">
          <cell r="B6479" t="str">
            <v>020</v>
          </cell>
          <cell r="C6479" t="str">
            <v>Cồn công nghiệp</v>
          </cell>
          <cell r="D6479" t="str">
            <v>kg</v>
          </cell>
          <cell r="E6479">
            <v>0.6</v>
          </cell>
          <cell r="F6479">
            <v>9500</v>
          </cell>
          <cell r="G6479">
            <v>5700</v>
          </cell>
        </row>
        <row r="6480">
          <cell r="B6480" t="str">
            <v>040</v>
          </cell>
          <cell r="C6480" t="str">
            <v>Giẻ lau</v>
          </cell>
          <cell r="D6480" t="str">
            <v>kg</v>
          </cell>
          <cell r="E6480">
            <v>0.3</v>
          </cell>
          <cell r="F6480">
            <v>5000</v>
          </cell>
          <cell r="G6480">
            <v>1500</v>
          </cell>
        </row>
        <row r="6481">
          <cell r="B6481" t="str">
            <v>VLK</v>
          </cell>
          <cell r="C6481" t="str">
            <v>Vật liệu khác</v>
          </cell>
          <cell r="D6481" t="str">
            <v>%</v>
          </cell>
          <cell r="E6481">
            <v>5</v>
          </cell>
          <cell r="G6481">
            <v>8564</v>
          </cell>
        </row>
        <row r="6482">
          <cell r="C6482" t="str">
            <v>b.) Nhân công</v>
          </cell>
        </row>
        <row r="6483">
          <cell r="B6483" t="str">
            <v>NC4,5_N2</v>
          </cell>
          <cell r="C6483" t="str">
            <v>Nhân công 4,5/7_nhóm 2</v>
          </cell>
          <cell r="D6483" t="str">
            <v>công</v>
          </cell>
          <cell r="E6483">
            <v>3.8</v>
          </cell>
          <cell r="F6483">
            <v>333424.79276315786</v>
          </cell>
          <cell r="H6483">
            <v>1267014.2124999999</v>
          </cell>
        </row>
        <row r="6484">
          <cell r="B6484" t="str">
            <v>D4.3246</v>
          </cell>
          <cell r="C6484" t="str">
            <v>Đầu cáp lực 3kV đến 15kV. Đầu cáp dầu điện áp 3kV đến 15kV, phễu tôn 10-15kV, tiết diện cáp &lt;= 300mm2</v>
          </cell>
          <cell r="D6484" t="str">
            <v>1 đầu cáp (1 pha)</v>
          </cell>
          <cell r="G6484">
            <v>187947.97297297296</v>
          </cell>
          <cell r="H6484">
            <v>1397049.8816776315</v>
          </cell>
          <cell r="I6484">
            <v>0</v>
          </cell>
        </row>
        <row r="6485">
          <cell r="C6485" t="str">
            <v>a.) Vật liệu</v>
          </cell>
        </row>
        <row r="6486">
          <cell r="B6486" t="str">
            <v>124</v>
          </cell>
          <cell r="C6486" t="str">
            <v>Phễu cáp</v>
          </cell>
          <cell r="D6486" t="str">
            <v>cái</v>
          </cell>
          <cell r="E6486">
            <v>1</v>
          </cell>
          <cell r="F6486">
            <v>7650</v>
          </cell>
          <cell r="G6486">
            <v>7650</v>
          </cell>
        </row>
        <row r="6487">
          <cell r="B6487" t="str">
            <v>019</v>
          </cell>
          <cell r="C6487" t="str">
            <v>Côliê (thép)</v>
          </cell>
          <cell r="D6487" t="str">
            <v>bộ</v>
          </cell>
          <cell r="E6487">
            <v>2</v>
          </cell>
          <cell r="F6487">
            <v>15000</v>
          </cell>
          <cell r="G6487">
            <v>30000</v>
          </cell>
        </row>
        <row r="6488">
          <cell r="B6488" t="str">
            <v>026</v>
          </cell>
          <cell r="C6488" t="str">
            <v>Dây đồng 25mm2</v>
          </cell>
          <cell r="D6488" t="str">
            <v>m</v>
          </cell>
          <cell r="E6488">
            <v>1</v>
          </cell>
          <cell r="F6488">
            <v>50000</v>
          </cell>
          <cell r="G6488">
            <v>50000</v>
          </cell>
        </row>
        <row r="6489">
          <cell r="B6489" t="str">
            <v>016</v>
          </cell>
          <cell r="C6489" t="str">
            <v>Chất cách điện</v>
          </cell>
          <cell r="D6489" t="str">
            <v>kg</v>
          </cell>
          <cell r="E6489">
            <v>4</v>
          </cell>
          <cell r="F6489">
            <v>15450</v>
          </cell>
          <cell r="G6489">
            <v>61800</v>
          </cell>
        </row>
        <row r="6490">
          <cell r="B6490" t="str">
            <v>005</v>
          </cell>
          <cell r="C6490" t="str">
            <v>Băng nilông</v>
          </cell>
          <cell r="D6490" t="str">
            <v>cuộn</v>
          </cell>
          <cell r="E6490">
            <v>1.5</v>
          </cell>
          <cell r="F6490">
            <v>6500</v>
          </cell>
          <cell r="G6490">
            <v>9750</v>
          </cell>
        </row>
        <row r="6491">
          <cell r="B6491" t="str">
            <v>119</v>
          </cell>
          <cell r="C6491" t="str">
            <v>Xăng A92</v>
          </cell>
          <cell r="D6491" t="str">
            <v>kg</v>
          </cell>
          <cell r="E6491">
            <v>0.5</v>
          </cell>
          <cell r="F6491">
            <v>25195.945945945947</v>
          </cell>
          <cell r="G6491">
            <v>12597.972972972973</v>
          </cell>
        </row>
        <row r="6492">
          <cell r="B6492" t="str">
            <v>020</v>
          </cell>
          <cell r="C6492" t="str">
            <v>Cồn công nghiệp</v>
          </cell>
          <cell r="D6492" t="str">
            <v>kg</v>
          </cell>
          <cell r="E6492">
            <v>0.6</v>
          </cell>
          <cell r="F6492">
            <v>9500</v>
          </cell>
          <cell r="G6492">
            <v>5700</v>
          </cell>
        </row>
        <row r="6493">
          <cell r="B6493" t="str">
            <v>040</v>
          </cell>
          <cell r="C6493" t="str">
            <v>Giẻ lau</v>
          </cell>
          <cell r="D6493" t="str">
            <v>kg</v>
          </cell>
          <cell r="E6493">
            <v>0.3</v>
          </cell>
          <cell r="F6493">
            <v>5000</v>
          </cell>
          <cell r="G6493">
            <v>1500</v>
          </cell>
        </row>
        <row r="6494">
          <cell r="B6494" t="str">
            <v>VLK</v>
          </cell>
          <cell r="C6494" t="str">
            <v>Vật liệu khác</v>
          </cell>
          <cell r="D6494" t="str">
            <v>%</v>
          </cell>
          <cell r="E6494">
            <v>5</v>
          </cell>
          <cell r="G6494">
            <v>8950</v>
          </cell>
        </row>
        <row r="6495">
          <cell r="C6495" t="str">
            <v>b.) Nhân công</v>
          </cell>
        </row>
        <row r="6496">
          <cell r="B6496" t="str">
            <v>NC4,5_N2</v>
          </cell>
          <cell r="C6496" t="str">
            <v>Nhân công 4,5/7_nhóm 2</v>
          </cell>
          <cell r="D6496" t="str">
            <v>công</v>
          </cell>
          <cell r="E6496">
            <v>4.1900000000000004</v>
          </cell>
          <cell r="F6496">
            <v>333424.79276315786</v>
          </cell>
          <cell r="H6496">
            <v>1397049.8816776315</v>
          </cell>
        </row>
        <row r="6497">
          <cell r="B6497" t="str">
            <v>D4.3247</v>
          </cell>
          <cell r="C6497" t="str">
            <v>Đầu cáp lực 3kV đến 15kV. Đầu cáp dầu điện áp 3kV đến 15kV, phễu tôn 10-15kV, tiết diện cáp &lt;= 400mm2</v>
          </cell>
          <cell r="D6497" t="str">
            <v>1 đầu cáp (1 pha)</v>
          </cell>
          <cell r="G6497">
            <v>207130.56756756757</v>
          </cell>
          <cell r="H6497">
            <v>1677126.7075986841</v>
          </cell>
          <cell r="I6497">
            <v>0</v>
          </cell>
        </row>
        <row r="6498">
          <cell r="C6498" t="str">
            <v>a.) Vật liệu</v>
          </cell>
        </row>
        <row r="6499">
          <cell r="B6499" t="str">
            <v>124</v>
          </cell>
          <cell r="C6499" t="str">
            <v>Phễu cáp</v>
          </cell>
          <cell r="D6499" t="str">
            <v>cái</v>
          </cell>
          <cell r="E6499">
            <v>1</v>
          </cell>
          <cell r="F6499">
            <v>7650</v>
          </cell>
          <cell r="G6499">
            <v>7650</v>
          </cell>
        </row>
        <row r="6500">
          <cell r="B6500" t="str">
            <v>019</v>
          </cell>
          <cell r="C6500" t="str">
            <v>Côliê (thép)</v>
          </cell>
          <cell r="D6500" t="str">
            <v>bộ</v>
          </cell>
          <cell r="E6500">
            <v>2</v>
          </cell>
          <cell r="F6500">
            <v>15000</v>
          </cell>
          <cell r="G6500">
            <v>30000</v>
          </cell>
        </row>
        <row r="6501">
          <cell r="B6501" t="str">
            <v>026</v>
          </cell>
          <cell r="C6501" t="str">
            <v>Dây đồng 25mm2</v>
          </cell>
          <cell r="D6501" t="str">
            <v>m</v>
          </cell>
          <cell r="E6501">
            <v>1</v>
          </cell>
          <cell r="F6501">
            <v>50000</v>
          </cell>
          <cell r="G6501">
            <v>50000</v>
          </cell>
        </row>
        <row r="6502">
          <cell r="B6502" t="str">
            <v>016</v>
          </cell>
          <cell r="C6502" t="str">
            <v>Chất cách điện</v>
          </cell>
          <cell r="D6502" t="str">
            <v>kg</v>
          </cell>
          <cell r="E6502">
            <v>4.8</v>
          </cell>
          <cell r="F6502">
            <v>15450</v>
          </cell>
          <cell r="G6502">
            <v>74160</v>
          </cell>
        </row>
        <row r="6503">
          <cell r="B6503" t="str">
            <v>005</v>
          </cell>
          <cell r="C6503" t="str">
            <v>Băng nilông</v>
          </cell>
          <cell r="D6503" t="str">
            <v>cuộn</v>
          </cell>
          <cell r="E6503">
            <v>1.8</v>
          </cell>
          <cell r="F6503">
            <v>6500</v>
          </cell>
          <cell r="G6503">
            <v>11700</v>
          </cell>
        </row>
        <row r="6504">
          <cell r="B6504" t="str">
            <v>119</v>
          </cell>
          <cell r="C6504" t="str">
            <v>Xăng A92</v>
          </cell>
          <cell r="D6504" t="str">
            <v>kg</v>
          </cell>
          <cell r="E6504">
            <v>0.6</v>
          </cell>
          <cell r="F6504">
            <v>25195.945945945947</v>
          </cell>
          <cell r="G6504">
            <v>15117.567567567567</v>
          </cell>
        </row>
        <row r="6505">
          <cell r="B6505" t="str">
            <v>020</v>
          </cell>
          <cell r="C6505" t="str">
            <v>Cồn công nghiệp</v>
          </cell>
          <cell r="D6505" t="str">
            <v>kg</v>
          </cell>
          <cell r="E6505">
            <v>0.72</v>
          </cell>
          <cell r="F6505">
            <v>9500</v>
          </cell>
          <cell r="G6505">
            <v>6840</v>
          </cell>
        </row>
        <row r="6506">
          <cell r="B6506" t="str">
            <v>040</v>
          </cell>
          <cell r="C6506" t="str">
            <v>Giẻ lau</v>
          </cell>
          <cell r="D6506" t="str">
            <v>kg</v>
          </cell>
          <cell r="E6506">
            <v>0.36</v>
          </cell>
          <cell r="F6506">
            <v>5000</v>
          </cell>
          <cell r="G6506">
            <v>1800</v>
          </cell>
        </row>
        <row r="6507">
          <cell r="B6507" t="str">
            <v>VLK</v>
          </cell>
          <cell r="C6507" t="str">
            <v>Vật liệu khác</v>
          </cell>
          <cell r="D6507" t="str">
            <v>%</v>
          </cell>
          <cell r="E6507">
            <v>5</v>
          </cell>
          <cell r="G6507">
            <v>9863</v>
          </cell>
        </row>
        <row r="6508">
          <cell r="C6508" t="str">
            <v>b.) Nhân công</v>
          </cell>
        </row>
        <row r="6509">
          <cell r="B6509" t="str">
            <v>NC4,5_N2</v>
          </cell>
          <cell r="C6509" t="str">
            <v>Nhân công 4,5/7_nhóm 2</v>
          </cell>
          <cell r="D6509" t="str">
            <v>công</v>
          </cell>
          <cell r="E6509">
            <v>5.03</v>
          </cell>
          <cell r="F6509">
            <v>333424.79276315786</v>
          </cell>
          <cell r="H6509">
            <v>1677126.7075986841</v>
          </cell>
        </row>
        <row r="6510">
          <cell r="B6510" t="str">
            <v>D4.3251</v>
          </cell>
          <cell r="C6510" t="str">
            <v>Đầu cáp lực 3kV đến 15kV. Đầu cáp dầu điện áp 3kV đến 15kV, phễu ngang 3-6kV, tiết diện cáp &lt;= 35mm2</v>
          </cell>
          <cell r="D6510" t="str">
            <v>1 đầu cáp (3 pha)</v>
          </cell>
          <cell r="G6510">
            <v>144078.97297297296</v>
          </cell>
          <cell r="H6510">
            <v>1030282.6096381578</v>
          </cell>
          <cell r="I6510">
            <v>0</v>
          </cell>
        </row>
        <row r="6511">
          <cell r="C6511" t="str">
            <v>a.) Vật liệu</v>
          </cell>
        </row>
        <row r="6512">
          <cell r="B6512" t="str">
            <v>124</v>
          </cell>
          <cell r="C6512" t="str">
            <v>Phễu cáp</v>
          </cell>
          <cell r="D6512" t="str">
            <v>cái</v>
          </cell>
          <cell r="E6512">
            <v>1</v>
          </cell>
          <cell r="F6512">
            <v>7650</v>
          </cell>
          <cell r="G6512">
            <v>7650</v>
          </cell>
        </row>
        <row r="6513">
          <cell r="B6513" t="str">
            <v>019</v>
          </cell>
          <cell r="C6513" t="str">
            <v>Côliê (thép)</v>
          </cell>
          <cell r="D6513" t="str">
            <v>bộ</v>
          </cell>
          <cell r="E6513">
            <v>2</v>
          </cell>
          <cell r="F6513">
            <v>15000</v>
          </cell>
          <cell r="G6513">
            <v>30000</v>
          </cell>
        </row>
        <row r="6514">
          <cell r="B6514" t="str">
            <v>026</v>
          </cell>
          <cell r="C6514" t="str">
            <v>Dây đồng 25mm2</v>
          </cell>
          <cell r="D6514" t="str">
            <v>m</v>
          </cell>
          <cell r="E6514">
            <v>1</v>
          </cell>
          <cell r="F6514">
            <v>50000</v>
          </cell>
          <cell r="G6514">
            <v>50000</v>
          </cell>
        </row>
        <row r="6515">
          <cell r="B6515" t="str">
            <v>016</v>
          </cell>
          <cell r="C6515" t="str">
            <v>Chất cách điện</v>
          </cell>
          <cell r="D6515" t="str">
            <v>kg</v>
          </cell>
          <cell r="E6515">
            <v>1.6</v>
          </cell>
          <cell r="F6515">
            <v>15450</v>
          </cell>
          <cell r="G6515">
            <v>24720</v>
          </cell>
        </row>
        <row r="6516">
          <cell r="B6516" t="str">
            <v>005</v>
          </cell>
          <cell r="C6516" t="str">
            <v>Băng nilông</v>
          </cell>
          <cell r="D6516" t="str">
            <v>cuộn</v>
          </cell>
          <cell r="E6516">
            <v>1</v>
          </cell>
          <cell r="F6516">
            <v>6500</v>
          </cell>
          <cell r="G6516">
            <v>6500</v>
          </cell>
        </row>
        <row r="6517">
          <cell r="B6517" t="str">
            <v>119</v>
          </cell>
          <cell r="C6517" t="str">
            <v>Xăng A92</v>
          </cell>
          <cell r="D6517" t="str">
            <v>kg</v>
          </cell>
          <cell r="E6517">
            <v>0.5</v>
          </cell>
          <cell r="F6517">
            <v>25195.945945945947</v>
          </cell>
          <cell r="G6517">
            <v>12597.972972972973</v>
          </cell>
        </row>
        <row r="6518">
          <cell r="B6518" t="str">
            <v>020</v>
          </cell>
          <cell r="C6518" t="str">
            <v>Cồn công nghiệp</v>
          </cell>
          <cell r="D6518" t="str">
            <v>kg</v>
          </cell>
          <cell r="E6518">
            <v>0.5</v>
          </cell>
          <cell r="F6518">
            <v>9500</v>
          </cell>
          <cell r="G6518">
            <v>4750</v>
          </cell>
        </row>
        <row r="6519">
          <cell r="B6519" t="str">
            <v>040</v>
          </cell>
          <cell r="C6519" t="str">
            <v>Giẻ lau</v>
          </cell>
          <cell r="D6519" t="str">
            <v>kg</v>
          </cell>
          <cell r="E6519">
            <v>0.2</v>
          </cell>
          <cell r="F6519">
            <v>5000</v>
          </cell>
          <cell r="G6519">
            <v>1000</v>
          </cell>
        </row>
        <row r="6520">
          <cell r="B6520" t="str">
            <v>VLK</v>
          </cell>
          <cell r="C6520" t="str">
            <v>Vật liệu khác</v>
          </cell>
          <cell r="D6520" t="str">
            <v>%</v>
          </cell>
          <cell r="E6520">
            <v>5</v>
          </cell>
          <cell r="G6520">
            <v>6861</v>
          </cell>
        </row>
        <row r="6521">
          <cell r="C6521" t="str">
            <v>b.) Nhân công</v>
          </cell>
        </row>
        <row r="6522">
          <cell r="B6522" t="str">
            <v>NC4,5_N2</v>
          </cell>
          <cell r="C6522" t="str">
            <v>Nhân công 4,5/7_nhóm 2</v>
          </cell>
          <cell r="D6522" t="str">
            <v>công</v>
          </cell>
          <cell r="E6522">
            <v>3.09</v>
          </cell>
          <cell r="F6522">
            <v>333424.79276315786</v>
          </cell>
          <cell r="H6522">
            <v>1030282.6096381578</v>
          </cell>
        </row>
        <row r="6523">
          <cell r="B6523" t="str">
            <v>D4.3252</v>
          </cell>
          <cell r="C6523" t="str">
            <v>Đầu cáp lực 3kV đến 15kV. Đầu cáp dầu điện áp 3kV đến 15kV, phễu ngang 3-6kV, tiết diện cáp &lt;= 70mm2</v>
          </cell>
          <cell r="D6523" t="str">
            <v>1 đầu cáp (3 pha)</v>
          </cell>
          <cell r="G6523">
            <v>152189.97297297296</v>
          </cell>
          <cell r="H6523">
            <v>1150315.5350328947</v>
          </cell>
          <cell r="I6523">
            <v>0</v>
          </cell>
        </row>
        <row r="6524">
          <cell r="C6524" t="str">
            <v>a.) Vật liệu</v>
          </cell>
        </row>
        <row r="6525">
          <cell r="B6525" t="str">
            <v>124</v>
          </cell>
          <cell r="C6525" t="str">
            <v>Phễu cáp</v>
          </cell>
          <cell r="D6525" t="str">
            <v>cái</v>
          </cell>
          <cell r="E6525">
            <v>1</v>
          </cell>
          <cell r="F6525">
            <v>7650</v>
          </cell>
          <cell r="G6525">
            <v>7650</v>
          </cell>
        </row>
        <row r="6526">
          <cell r="B6526" t="str">
            <v>019</v>
          </cell>
          <cell r="C6526" t="str">
            <v>Côliê (thép)</v>
          </cell>
          <cell r="D6526" t="str">
            <v>bộ</v>
          </cell>
          <cell r="E6526">
            <v>2</v>
          </cell>
          <cell r="F6526">
            <v>15000</v>
          </cell>
          <cell r="G6526">
            <v>30000</v>
          </cell>
        </row>
        <row r="6527">
          <cell r="B6527" t="str">
            <v>026</v>
          </cell>
          <cell r="C6527" t="str">
            <v>Dây đồng 25mm2</v>
          </cell>
          <cell r="D6527" t="str">
            <v>m</v>
          </cell>
          <cell r="E6527">
            <v>1</v>
          </cell>
          <cell r="F6527">
            <v>50000</v>
          </cell>
          <cell r="G6527">
            <v>50000</v>
          </cell>
        </row>
        <row r="6528">
          <cell r="B6528" t="str">
            <v>016</v>
          </cell>
          <cell r="C6528" t="str">
            <v>Chất cách điện</v>
          </cell>
          <cell r="D6528" t="str">
            <v>kg</v>
          </cell>
          <cell r="E6528">
            <v>2.1</v>
          </cell>
          <cell r="F6528">
            <v>15450</v>
          </cell>
          <cell r="G6528">
            <v>32445</v>
          </cell>
        </row>
        <row r="6529">
          <cell r="B6529" t="str">
            <v>005</v>
          </cell>
          <cell r="C6529" t="str">
            <v>Băng nilông</v>
          </cell>
          <cell r="D6529" t="str">
            <v>cuộn</v>
          </cell>
          <cell r="E6529">
            <v>1</v>
          </cell>
          <cell r="F6529">
            <v>6500</v>
          </cell>
          <cell r="G6529">
            <v>6500</v>
          </cell>
        </row>
        <row r="6530">
          <cell r="B6530" t="str">
            <v>119</v>
          </cell>
          <cell r="C6530" t="str">
            <v>Xăng A92</v>
          </cell>
          <cell r="D6530" t="str">
            <v>kg</v>
          </cell>
          <cell r="E6530">
            <v>0.5</v>
          </cell>
          <cell r="F6530">
            <v>25195.945945945947</v>
          </cell>
          <cell r="G6530">
            <v>12597.972972972973</v>
          </cell>
        </row>
        <row r="6531">
          <cell r="B6531" t="str">
            <v>020</v>
          </cell>
          <cell r="C6531" t="str">
            <v>Cồn công nghiệp</v>
          </cell>
          <cell r="D6531" t="str">
            <v>kg</v>
          </cell>
          <cell r="E6531">
            <v>0.5</v>
          </cell>
          <cell r="F6531">
            <v>9500</v>
          </cell>
          <cell r="G6531">
            <v>4750</v>
          </cell>
        </row>
        <row r="6532">
          <cell r="B6532" t="str">
            <v>040</v>
          </cell>
          <cell r="C6532" t="str">
            <v>Giẻ lau</v>
          </cell>
          <cell r="D6532" t="str">
            <v>kg</v>
          </cell>
          <cell r="E6532">
            <v>0.2</v>
          </cell>
          <cell r="F6532">
            <v>5000</v>
          </cell>
          <cell r="G6532">
            <v>1000</v>
          </cell>
        </row>
        <row r="6533">
          <cell r="B6533" t="str">
            <v>VLK</v>
          </cell>
          <cell r="C6533" t="str">
            <v>Vật liệu khác</v>
          </cell>
          <cell r="D6533" t="str">
            <v>%</v>
          </cell>
          <cell r="E6533">
            <v>5</v>
          </cell>
          <cell r="G6533">
            <v>7247</v>
          </cell>
        </row>
        <row r="6534">
          <cell r="C6534" t="str">
            <v>b.) Nhân công</v>
          </cell>
        </row>
        <row r="6535">
          <cell r="B6535" t="str">
            <v>NC4,5_N2</v>
          </cell>
          <cell r="C6535" t="str">
            <v>Nhân công 4,5/7_nhóm 2</v>
          </cell>
          <cell r="D6535" t="str">
            <v>công</v>
          </cell>
          <cell r="E6535">
            <v>3.45</v>
          </cell>
          <cell r="F6535">
            <v>333424.79276315786</v>
          </cell>
          <cell r="H6535">
            <v>1150315.5350328947</v>
          </cell>
        </row>
        <row r="6536">
          <cell r="B6536" t="str">
            <v>D4.3253</v>
          </cell>
          <cell r="C6536" t="str">
            <v>Đầu cáp lực 3kV đến 15kV. Đầu cáp dầu điện áp 3kV đến 15kV, phễu ngang 3-6kV, tiết diện cáp &lt;= 120mm2</v>
          </cell>
          <cell r="D6536" t="str">
            <v>1 đầu cáp (3 pha)</v>
          </cell>
          <cell r="G6536">
            <v>157318.97297297296</v>
          </cell>
          <cell r="H6536">
            <v>1267014.2124999999</v>
          </cell>
          <cell r="I6536">
            <v>0</v>
          </cell>
        </row>
        <row r="6537">
          <cell r="C6537" t="str">
            <v>a.) Vật liệu</v>
          </cell>
        </row>
        <row r="6538">
          <cell r="B6538" t="str">
            <v>124</v>
          </cell>
          <cell r="C6538" t="str">
            <v>Phễu cáp</v>
          </cell>
          <cell r="D6538" t="str">
            <v>cái</v>
          </cell>
          <cell r="E6538">
            <v>1</v>
          </cell>
          <cell r="F6538">
            <v>7650</v>
          </cell>
          <cell r="G6538">
            <v>7650</v>
          </cell>
        </row>
        <row r="6539">
          <cell r="B6539" t="str">
            <v>019</v>
          </cell>
          <cell r="C6539" t="str">
            <v>Côliê (thép)</v>
          </cell>
          <cell r="D6539" t="str">
            <v>bộ</v>
          </cell>
          <cell r="E6539">
            <v>2</v>
          </cell>
          <cell r="F6539">
            <v>15000</v>
          </cell>
          <cell r="G6539">
            <v>30000</v>
          </cell>
        </row>
        <row r="6540">
          <cell r="B6540" t="str">
            <v>026</v>
          </cell>
          <cell r="C6540" t="str">
            <v>Dây đồng 25mm2</v>
          </cell>
          <cell r="D6540" t="str">
            <v>m</v>
          </cell>
          <cell r="E6540">
            <v>1</v>
          </cell>
          <cell r="F6540">
            <v>50000</v>
          </cell>
          <cell r="G6540">
            <v>50000</v>
          </cell>
        </row>
        <row r="6541">
          <cell r="B6541" t="str">
            <v>016</v>
          </cell>
          <cell r="C6541" t="str">
            <v>Chất cách điện</v>
          </cell>
          <cell r="D6541" t="str">
            <v>kg</v>
          </cell>
          <cell r="E6541">
            <v>2.4</v>
          </cell>
          <cell r="F6541">
            <v>15450</v>
          </cell>
          <cell r="G6541">
            <v>37080</v>
          </cell>
        </row>
        <row r="6542">
          <cell r="B6542" t="str">
            <v>005</v>
          </cell>
          <cell r="C6542" t="str">
            <v>Băng nilông</v>
          </cell>
          <cell r="D6542" t="str">
            <v>cuộn</v>
          </cell>
          <cell r="E6542">
            <v>1</v>
          </cell>
          <cell r="F6542">
            <v>6500</v>
          </cell>
          <cell r="G6542">
            <v>6500</v>
          </cell>
        </row>
        <row r="6543">
          <cell r="B6543" t="str">
            <v>119</v>
          </cell>
          <cell r="C6543" t="str">
            <v>Xăng A92</v>
          </cell>
          <cell r="D6543" t="str">
            <v>kg</v>
          </cell>
          <cell r="E6543">
            <v>0.5</v>
          </cell>
          <cell r="F6543">
            <v>25195.945945945947</v>
          </cell>
          <cell r="G6543">
            <v>12597.972972972973</v>
          </cell>
        </row>
        <row r="6544">
          <cell r="B6544" t="str">
            <v>020</v>
          </cell>
          <cell r="C6544" t="str">
            <v>Cồn công nghiệp</v>
          </cell>
          <cell r="D6544" t="str">
            <v>kg</v>
          </cell>
          <cell r="E6544">
            <v>0.5</v>
          </cell>
          <cell r="F6544">
            <v>9500</v>
          </cell>
          <cell r="G6544">
            <v>4750</v>
          </cell>
        </row>
        <row r="6545">
          <cell r="B6545" t="str">
            <v>040</v>
          </cell>
          <cell r="C6545" t="str">
            <v>Giẻ lau</v>
          </cell>
          <cell r="D6545" t="str">
            <v>kg</v>
          </cell>
          <cell r="E6545">
            <v>0.25</v>
          </cell>
          <cell r="F6545">
            <v>5000</v>
          </cell>
          <cell r="G6545">
            <v>1250</v>
          </cell>
        </row>
        <row r="6546">
          <cell r="B6546" t="str">
            <v>VLK</v>
          </cell>
          <cell r="C6546" t="str">
            <v>Vật liệu khác</v>
          </cell>
          <cell r="D6546" t="str">
            <v>%</v>
          </cell>
          <cell r="E6546">
            <v>5</v>
          </cell>
          <cell r="G6546">
            <v>7491</v>
          </cell>
        </row>
        <row r="6547">
          <cell r="C6547" t="str">
            <v>b.) Nhân công</v>
          </cell>
        </row>
        <row r="6548">
          <cell r="B6548" t="str">
            <v>NC4,5_N2</v>
          </cell>
          <cell r="C6548" t="str">
            <v>Nhân công 4,5/7_nhóm 2</v>
          </cell>
          <cell r="D6548" t="str">
            <v>công</v>
          </cell>
          <cell r="E6548">
            <v>3.8</v>
          </cell>
          <cell r="F6548">
            <v>333424.79276315786</v>
          </cell>
          <cell r="H6548">
            <v>1267014.2124999999</v>
          </cell>
        </row>
        <row r="6549">
          <cell r="B6549" t="str">
            <v>D4.3254</v>
          </cell>
          <cell r="C6549" t="str">
            <v>Đầu cáp lực 3kV đến 15kV. Đầu cáp dầu điện áp 3kV đến 15kV, phễu ngang 3-6kV, tiết diện cáp &lt;= 185mm2</v>
          </cell>
          <cell r="D6549" t="str">
            <v>1 đầu cáp (3 pha)</v>
          </cell>
          <cell r="G6549">
            <v>168217.97297297296</v>
          </cell>
          <cell r="H6549">
            <v>1387047.1378947368</v>
          </cell>
          <cell r="I6549">
            <v>0</v>
          </cell>
        </row>
        <row r="6550">
          <cell r="C6550" t="str">
            <v>a.) Vật liệu</v>
          </cell>
        </row>
        <row r="6551">
          <cell r="B6551" t="str">
            <v>124</v>
          </cell>
          <cell r="C6551" t="str">
            <v>Phễu cáp</v>
          </cell>
          <cell r="D6551" t="str">
            <v>cái</v>
          </cell>
          <cell r="E6551">
            <v>1</v>
          </cell>
          <cell r="F6551">
            <v>7650</v>
          </cell>
          <cell r="G6551">
            <v>7650</v>
          </cell>
        </row>
        <row r="6552">
          <cell r="B6552" t="str">
            <v>019</v>
          </cell>
          <cell r="C6552" t="str">
            <v>Côliê (thép)</v>
          </cell>
          <cell r="D6552" t="str">
            <v>bộ</v>
          </cell>
          <cell r="E6552">
            <v>2</v>
          </cell>
          <cell r="F6552">
            <v>15000</v>
          </cell>
          <cell r="G6552">
            <v>30000</v>
          </cell>
        </row>
        <row r="6553">
          <cell r="B6553" t="str">
            <v>026</v>
          </cell>
          <cell r="C6553" t="str">
            <v>Dây đồng 25mm2</v>
          </cell>
          <cell r="D6553" t="str">
            <v>m</v>
          </cell>
          <cell r="E6553">
            <v>1</v>
          </cell>
          <cell r="F6553">
            <v>50000</v>
          </cell>
          <cell r="G6553">
            <v>50000</v>
          </cell>
        </row>
        <row r="6554">
          <cell r="B6554" t="str">
            <v>016</v>
          </cell>
          <cell r="C6554" t="str">
            <v>Chất cách điện</v>
          </cell>
          <cell r="D6554" t="str">
            <v>kg</v>
          </cell>
          <cell r="E6554">
            <v>2.8</v>
          </cell>
          <cell r="F6554">
            <v>15450</v>
          </cell>
          <cell r="G6554">
            <v>43260</v>
          </cell>
        </row>
        <row r="6555">
          <cell r="B6555" t="str">
            <v>005</v>
          </cell>
          <cell r="C6555" t="str">
            <v>Băng nilông</v>
          </cell>
          <cell r="D6555" t="str">
            <v>cuộn</v>
          </cell>
          <cell r="E6555">
            <v>1.5</v>
          </cell>
          <cell r="F6555">
            <v>6500</v>
          </cell>
          <cell r="G6555">
            <v>9750</v>
          </cell>
        </row>
        <row r="6556">
          <cell r="B6556" t="str">
            <v>119</v>
          </cell>
          <cell r="C6556" t="str">
            <v>Xăng A92</v>
          </cell>
          <cell r="D6556" t="str">
            <v>kg</v>
          </cell>
          <cell r="E6556">
            <v>0.5</v>
          </cell>
          <cell r="F6556">
            <v>25195.945945945947</v>
          </cell>
          <cell r="G6556">
            <v>12597.972972972973</v>
          </cell>
        </row>
        <row r="6557">
          <cell r="B6557" t="str">
            <v>020</v>
          </cell>
          <cell r="C6557" t="str">
            <v>Cồn công nghiệp</v>
          </cell>
          <cell r="D6557" t="str">
            <v>kg</v>
          </cell>
          <cell r="E6557">
            <v>0.6</v>
          </cell>
          <cell r="F6557">
            <v>9500</v>
          </cell>
          <cell r="G6557">
            <v>5700</v>
          </cell>
        </row>
        <row r="6558">
          <cell r="B6558" t="str">
            <v>040</v>
          </cell>
          <cell r="C6558" t="str">
            <v>Giẻ lau</v>
          </cell>
          <cell r="D6558" t="str">
            <v>kg</v>
          </cell>
          <cell r="E6558">
            <v>0.25</v>
          </cell>
          <cell r="F6558">
            <v>5000</v>
          </cell>
          <cell r="G6558">
            <v>1250</v>
          </cell>
        </row>
        <row r="6559">
          <cell r="B6559" t="str">
            <v>VLK</v>
          </cell>
          <cell r="C6559" t="str">
            <v>Vật liệu khác</v>
          </cell>
          <cell r="D6559" t="str">
            <v>%</v>
          </cell>
          <cell r="E6559">
            <v>5</v>
          </cell>
          <cell r="G6559">
            <v>8010</v>
          </cell>
        </row>
        <row r="6560">
          <cell r="C6560" t="str">
            <v>b.) Nhân công</v>
          </cell>
        </row>
        <row r="6561">
          <cell r="B6561" t="str">
            <v>NC4,5_N2</v>
          </cell>
          <cell r="C6561" t="str">
            <v>Nhân công 4,5/7_nhóm 2</v>
          </cell>
          <cell r="D6561" t="str">
            <v>công</v>
          </cell>
          <cell r="E6561">
            <v>4.16</v>
          </cell>
          <cell r="F6561">
            <v>333424.79276315786</v>
          </cell>
          <cell r="H6561">
            <v>1387047.1378947368</v>
          </cell>
        </row>
        <row r="6562">
          <cell r="B6562" t="str">
            <v>D4.3255</v>
          </cell>
          <cell r="C6562" t="str">
            <v>Đầu cáp lực 3kV đến 15kV. Đầu cáp dầu điện áp 3kV đến 15kV, phễu ngang 3-6kV, tiết diện cáp &lt;= 240mm2</v>
          </cell>
          <cell r="D6562" t="str">
            <v>1 đầu cáp (1 pha)</v>
          </cell>
          <cell r="G6562">
            <v>179836.97297297296</v>
          </cell>
          <cell r="H6562">
            <v>1547091.0384210523</v>
          </cell>
          <cell r="I6562">
            <v>0</v>
          </cell>
        </row>
        <row r="6563">
          <cell r="C6563" t="str">
            <v>a.) Vật liệu</v>
          </cell>
        </row>
        <row r="6564">
          <cell r="B6564" t="str">
            <v>124</v>
          </cell>
          <cell r="C6564" t="str">
            <v>Phễu cáp</v>
          </cell>
          <cell r="D6564" t="str">
            <v>cái</v>
          </cell>
          <cell r="E6564">
            <v>1</v>
          </cell>
          <cell r="F6564">
            <v>7650</v>
          </cell>
          <cell r="G6564">
            <v>7650</v>
          </cell>
        </row>
        <row r="6565">
          <cell r="B6565" t="str">
            <v>019</v>
          </cell>
          <cell r="C6565" t="str">
            <v>Côliê (thép)</v>
          </cell>
          <cell r="D6565" t="str">
            <v>bộ</v>
          </cell>
          <cell r="E6565">
            <v>2</v>
          </cell>
          <cell r="F6565">
            <v>15000</v>
          </cell>
          <cell r="G6565">
            <v>30000</v>
          </cell>
        </row>
        <row r="6566">
          <cell r="B6566" t="str">
            <v>026</v>
          </cell>
          <cell r="C6566" t="str">
            <v>Dây đồng 25mm2</v>
          </cell>
          <cell r="D6566" t="str">
            <v>m</v>
          </cell>
          <cell r="E6566">
            <v>1</v>
          </cell>
          <cell r="F6566">
            <v>50000</v>
          </cell>
          <cell r="G6566">
            <v>50000</v>
          </cell>
        </row>
        <row r="6567">
          <cell r="B6567" t="str">
            <v>016</v>
          </cell>
          <cell r="C6567" t="str">
            <v>Chất cách điện</v>
          </cell>
          <cell r="D6567" t="str">
            <v>kg</v>
          </cell>
          <cell r="E6567">
            <v>3.5</v>
          </cell>
          <cell r="F6567">
            <v>15450</v>
          </cell>
          <cell r="G6567">
            <v>54075</v>
          </cell>
        </row>
        <row r="6568">
          <cell r="B6568" t="str">
            <v>005</v>
          </cell>
          <cell r="C6568" t="str">
            <v>Băng nilông</v>
          </cell>
          <cell r="D6568" t="str">
            <v>cuộn</v>
          </cell>
          <cell r="E6568">
            <v>1.5</v>
          </cell>
          <cell r="F6568">
            <v>6500</v>
          </cell>
          <cell r="G6568">
            <v>9750</v>
          </cell>
        </row>
        <row r="6569">
          <cell r="B6569" t="str">
            <v>119</v>
          </cell>
          <cell r="C6569" t="str">
            <v>Xăng A92</v>
          </cell>
          <cell r="D6569" t="str">
            <v>kg</v>
          </cell>
          <cell r="E6569">
            <v>0.5</v>
          </cell>
          <cell r="F6569">
            <v>25195.945945945947</v>
          </cell>
          <cell r="G6569">
            <v>12597.972972972973</v>
          </cell>
        </row>
        <row r="6570">
          <cell r="B6570" t="str">
            <v>020</v>
          </cell>
          <cell r="C6570" t="str">
            <v>Cồn công nghiệp</v>
          </cell>
          <cell r="D6570" t="str">
            <v>kg</v>
          </cell>
          <cell r="E6570">
            <v>0.6</v>
          </cell>
          <cell r="F6570">
            <v>9500</v>
          </cell>
          <cell r="G6570">
            <v>5700</v>
          </cell>
        </row>
        <row r="6571">
          <cell r="B6571" t="str">
            <v>040</v>
          </cell>
          <cell r="C6571" t="str">
            <v>Giẻ lau</v>
          </cell>
          <cell r="D6571" t="str">
            <v>kg</v>
          </cell>
          <cell r="E6571">
            <v>0.3</v>
          </cell>
          <cell r="F6571">
            <v>5000</v>
          </cell>
          <cell r="G6571">
            <v>1500</v>
          </cell>
        </row>
        <row r="6572">
          <cell r="B6572" t="str">
            <v>VLK</v>
          </cell>
          <cell r="C6572" t="str">
            <v>Vật liệu khác</v>
          </cell>
          <cell r="D6572" t="str">
            <v>%</v>
          </cell>
          <cell r="E6572">
            <v>5</v>
          </cell>
          <cell r="G6572">
            <v>8564</v>
          </cell>
        </row>
        <row r="6573">
          <cell r="C6573" t="str">
            <v>b.) Nhân công</v>
          </cell>
        </row>
        <row r="6574">
          <cell r="B6574" t="str">
            <v>NC4,5_N2</v>
          </cell>
          <cell r="C6574" t="str">
            <v>Nhân công 4,5/7_nhóm 2</v>
          </cell>
          <cell r="D6574" t="str">
            <v>công</v>
          </cell>
          <cell r="E6574">
            <v>4.6399999999999997</v>
          </cell>
          <cell r="F6574">
            <v>333424.79276315786</v>
          </cell>
          <cell r="H6574">
            <v>1547091.0384210523</v>
          </cell>
        </row>
        <row r="6575">
          <cell r="B6575" t="str">
            <v>D4.3256</v>
          </cell>
          <cell r="C6575" t="str">
            <v>Đầu cáp lực 3kV đến 15kV. Đầu cáp dầu điện áp 3kV đến 15kV, phễu ngang 3-6kV, tiết diện cáp &lt;= 300mm2</v>
          </cell>
          <cell r="D6575" t="str">
            <v>1 đầu cáp (1 pha)</v>
          </cell>
          <cell r="G6575">
            <v>187947.97297297296</v>
          </cell>
          <cell r="H6575">
            <v>1703800.6910197367</v>
          </cell>
          <cell r="I6575">
            <v>0</v>
          </cell>
        </row>
        <row r="6576">
          <cell r="C6576" t="str">
            <v>a.) Vật liệu</v>
          </cell>
        </row>
        <row r="6577">
          <cell r="B6577" t="str">
            <v>124</v>
          </cell>
          <cell r="C6577" t="str">
            <v>Phễu cáp</v>
          </cell>
          <cell r="D6577" t="str">
            <v>cái</v>
          </cell>
          <cell r="E6577">
            <v>1</v>
          </cell>
          <cell r="F6577">
            <v>7650</v>
          </cell>
          <cell r="G6577">
            <v>7650</v>
          </cell>
        </row>
        <row r="6578">
          <cell r="B6578" t="str">
            <v>019</v>
          </cell>
          <cell r="C6578" t="str">
            <v>Côliê (thép)</v>
          </cell>
          <cell r="D6578" t="str">
            <v>bộ</v>
          </cell>
          <cell r="E6578">
            <v>2</v>
          </cell>
          <cell r="F6578">
            <v>15000</v>
          </cell>
          <cell r="G6578">
            <v>30000</v>
          </cell>
        </row>
        <row r="6579">
          <cell r="B6579" t="str">
            <v>026</v>
          </cell>
          <cell r="C6579" t="str">
            <v>Dây đồng 25mm2</v>
          </cell>
          <cell r="D6579" t="str">
            <v>m</v>
          </cell>
          <cell r="E6579">
            <v>1</v>
          </cell>
          <cell r="F6579">
            <v>50000</v>
          </cell>
          <cell r="G6579">
            <v>50000</v>
          </cell>
        </row>
        <row r="6580">
          <cell r="B6580" t="str">
            <v>016</v>
          </cell>
          <cell r="C6580" t="str">
            <v>Chất cách điện</v>
          </cell>
          <cell r="D6580" t="str">
            <v>kg</v>
          </cell>
          <cell r="E6580">
            <v>4</v>
          </cell>
          <cell r="F6580">
            <v>15450</v>
          </cell>
          <cell r="G6580">
            <v>61800</v>
          </cell>
        </row>
        <row r="6581">
          <cell r="B6581" t="str">
            <v>005</v>
          </cell>
          <cell r="C6581" t="str">
            <v>Băng nilông</v>
          </cell>
          <cell r="D6581" t="str">
            <v>cuộn</v>
          </cell>
          <cell r="E6581">
            <v>1.5</v>
          </cell>
          <cell r="F6581">
            <v>6500</v>
          </cell>
          <cell r="G6581">
            <v>9750</v>
          </cell>
        </row>
        <row r="6582">
          <cell r="B6582" t="str">
            <v>119</v>
          </cell>
          <cell r="C6582" t="str">
            <v>Xăng A92</v>
          </cell>
          <cell r="D6582" t="str">
            <v>kg</v>
          </cell>
          <cell r="E6582">
            <v>0.5</v>
          </cell>
          <cell r="F6582">
            <v>25195.945945945947</v>
          </cell>
          <cell r="G6582">
            <v>12597.972972972973</v>
          </cell>
        </row>
        <row r="6583">
          <cell r="B6583" t="str">
            <v>020</v>
          </cell>
          <cell r="C6583" t="str">
            <v>Cồn công nghiệp</v>
          </cell>
          <cell r="D6583" t="str">
            <v>kg</v>
          </cell>
          <cell r="E6583">
            <v>0.6</v>
          </cell>
          <cell r="F6583">
            <v>9500</v>
          </cell>
          <cell r="G6583">
            <v>5700</v>
          </cell>
        </row>
        <row r="6584">
          <cell r="B6584" t="str">
            <v>040</v>
          </cell>
          <cell r="C6584" t="str">
            <v>Giẻ lau</v>
          </cell>
          <cell r="D6584" t="str">
            <v>kg</v>
          </cell>
          <cell r="E6584">
            <v>0.3</v>
          </cell>
          <cell r="F6584">
            <v>5000</v>
          </cell>
          <cell r="G6584">
            <v>1500</v>
          </cell>
        </row>
        <row r="6585">
          <cell r="B6585" t="str">
            <v>VLK</v>
          </cell>
          <cell r="C6585" t="str">
            <v>Vật liệu khác</v>
          </cell>
          <cell r="D6585" t="str">
            <v>%</v>
          </cell>
          <cell r="E6585">
            <v>5</v>
          </cell>
          <cell r="G6585">
            <v>8950</v>
          </cell>
        </row>
        <row r="6586">
          <cell r="C6586" t="str">
            <v>b.) Nhân công</v>
          </cell>
        </row>
        <row r="6587">
          <cell r="B6587" t="str">
            <v>NC4,5_N2</v>
          </cell>
          <cell r="C6587" t="str">
            <v>Nhân công 4,5/7_nhóm 2</v>
          </cell>
          <cell r="D6587" t="str">
            <v>công</v>
          </cell>
          <cell r="E6587">
            <v>5.1100000000000003</v>
          </cell>
          <cell r="F6587">
            <v>333424.79276315786</v>
          </cell>
          <cell r="H6587">
            <v>1703800.6910197367</v>
          </cell>
        </row>
        <row r="6588">
          <cell r="B6588" t="str">
            <v>D4.3257</v>
          </cell>
          <cell r="C6588" t="str">
            <v>Đầu cáp lực 3kV đến 15kV. Đầu cáp dầu điện áp 3kV đến 15kV, phễu ngang 3-6kV, tiết diện cáp &lt;= 400mm2</v>
          </cell>
          <cell r="D6588" t="str">
            <v>1 đầu cáp (1 pha)</v>
          </cell>
          <cell r="G6588">
            <v>207130.56756756757</v>
          </cell>
          <cell r="H6588">
            <v>2043893.9796381576</v>
          </cell>
          <cell r="I6588">
            <v>0</v>
          </cell>
        </row>
        <row r="6589">
          <cell r="C6589" t="str">
            <v>a.) Vật liệu</v>
          </cell>
        </row>
        <row r="6590">
          <cell r="B6590" t="str">
            <v>124</v>
          </cell>
          <cell r="C6590" t="str">
            <v>Phễu cáp</v>
          </cell>
          <cell r="D6590" t="str">
            <v>cái</v>
          </cell>
          <cell r="E6590">
            <v>1</v>
          </cell>
          <cell r="F6590">
            <v>7650</v>
          </cell>
          <cell r="G6590">
            <v>7650</v>
          </cell>
        </row>
        <row r="6591">
          <cell r="B6591" t="str">
            <v>019</v>
          </cell>
          <cell r="C6591" t="str">
            <v>Côliê (thép)</v>
          </cell>
          <cell r="D6591" t="str">
            <v>bộ</v>
          </cell>
          <cell r="E6591">
            <v>2</v>
          </cell>
          <cell r="F6591">
            <v>15000</v>
          </cell>
          <cell r="G6591">
            <v>30000</v>
          </cell>
        </row>
        <row r="6592">
          <cell r="B6592" t="str">
            <v>026</v>
          </cell>
          <cell r="C6592" t="str">
            <v>Dây đồng 25mm2</v>
          </cell>
          <cell r="D6592" t="str">
            <v>m</v>
          </cell>
          <cell r="E6592">
            <v>1</v>
          </cell>
          <cell r="F6592">
            <v>50000</v>
          </cell>
          <cell r="G6592">
            <v>50000</v>
          </cell>
        </row>
        <row r="6593">
          <cell r="B6593" t="str">
            <v>016</v>
          </cell>
          <cell r="C6593" t="str">
            <v>Chất cách điện</v>
          </cell>
          <cell r="D6593" t="str">
            <v>kg</v>
          </cell>
          <cell r="E6593">
            <v>4.8</v>
          </cell>
          <cell r="F6593">
            <v>15450</v>
          </cell>
          <cell r="G6593">
            <v>74160</v>
          </cell>
        </row>
        <row r="6594">
          <cell r="B6594" t="str">
            <v>005</v>
          </cell>
          <cell r="C6594" t="str">
            <v>Băng nilông</v>
          </cell>
          <cell r="D6594" t="str">
            <v>cuộn</v>
          </cell>
          <cell r="E6594">
            <v>1.8</v>
          </cell>
          <cell r="F6594">
            <v>6500</v>
          </cell>
          <cell r="G6594">
            <v>11700</v>
          </cell>
        </row>
        <row r="6595">
          <cell r="B6595" t="str">
            <v>119</v>
          </cell>
          <cell r="C6595" t="str">
            <v>Xăng A92</v>
          </cell>
          <cell r="D6595" t="str">
            <v>kg</v>
          </cell>
          <cell r="E6595">
            <v>0.6</v>
          </cell>
          <cell r="F6595">
            <v>25195.945945945947</v>
          </cell>
          <cell r="G6595">
            <v>15117.567567567567</v>
          </cell>
        </row>
        <row r="6596">
          <cell r="B6596" t="str">
            <v>020</v>
          </cell>
          <cell r="C6596" t="str">
            <v>Cồn công nghiệp</v>
          </cell>
          <cell r="D6596" t="str">
            <v>kg</v>
          </cell>
          <cell r="E6596">
            <v>0.72</v>
          </cell>
          <cell r="F6596">
            <v>9500</v>
          </cell>
          <cell r="G6596">
            <v>6840</v>
          </cell>
        </row>
        <row r="6597">
          <cell r="B6597" t="str">
            <v>040</v>
          </cell>
          <cell r="C6597" t="str">
            <v>Giẻ lau</v>
          </cell>
          <cell r="D6597" t="str">
            <v>kg</v>
          </cell>
          <cell r="E6597">
            <v>0.36</v>
          </cell>
          <cell r="F6597">
            <v>5000</v>
          </cell>
          <cell r="G6597">
            <v>1800</v>
          </cell>
        </row>
        <row r="6598">
          <cell r="B6598" t="str">
            <v>VLK</v>
          </cell>
          <cell r="C6598" t="str">
            <v>Vật liệu khác</v>
          </cell>
          <cell r="D6598" t="str">
            <v>%</v>
          </cell>
          <cell r="E6598">
            <v>5</v>
          </cell>
          <cell r="G6598">
            <v>9863</v>
          </cell>
        </row>
        <row r="6599">
          <cell r="C6599" t="str">
            <v>b.) Nhân công</v>
          </cell>
        </row>
        <row r="6600">
          <cell r="B6600" t="str">
            <v>NC4,5_N2</v>
          </cell>
          <cell r="C6600" t="str">
            <v>Nhân công 4,5/7_nhóm 2</v>
          </cell>
          <cell r="D6600" t="str">
            <v>công</v>
          </cell>
          <cell r="E6600">
            <v>6.13</v>
          </cell>
          <cell r="F6600">
            <v>333424.79276315786</v>
          </cell>
          <cell r="H6600">
            <v>2043893.9796381576</v>
          </cell>
        </row>
        <row r="6601">
          <cell r="B6601" t="str">
            <v>D4.3261</v>
          </cell>
          <cell r="C6601" t="str">
            <v>Đầu cáp lực 3kV đến 15kV. Đầu cáp dầu điện áp 3kV đến 15kV, phễu ngang 10-15kV, tiết diện cáp &lt;= 35mm2</v>
          </cell>
          <cell r="D6601" t="str">
            <v>1 đầu cáp (3 pha)</v>
          </cell>
          <cell r="G6601">
            <v>144078.97297297296</v>
          </cell>
          <cell r="H6601">
            <v>1267014.2124999999</v>
          </cell>
          <cell r="I6601">
            <v>0</v>
          </cell>
        </row>
        <row r="6602">
          <cell r="C6602" t="str">
            <v>a.) Vật liệu</v>
          </cell>
        </row>
        <row r="6603">
          <cell r="B6603" t="str">
            <v>124</v>
          </cell>
          <cell r="C6603" t="str">
            <v>Phễu cáp</v>
          </cell>
          <cell r="D6603" t="str">
            <v>cái</v>
          </cell>
          <cell r="E6603">
            <v>1</v>
          </cell>
          <cell r="F6603">
            <v>7650</v>
          </cell>
          <cell r="G6603">
            <v>7650</v>
          </cell>
        </row>
        <row r="6604">
          <cell r="B6604" t="str">
            <v>019</v>
          </cell>
          <cell r="C6604" t="str">
            <v>Côliê (thép)</v>
          </cell>
          <cell r="D6604" t="str">
            <v>bộ</v>
          </cell>
          <cell r="E6604">
            <v>2</v>
          </cell>
          <cell r="F6604">
            <v>15000</v>
          </cell>
          <cell r="G6604">
            <v>30000</v>
          </cell>
        </row>
        <row r="6605">
          <cell r="B6605" t="str">
            <v>026</v>
          </cell>
          <cell r="C6605" t="str">
            <v>Dây đồng 25mm2</v>
          </cell>
          <cell r="D6605" t="str">
            <v>m</v>
          </cell>
          <cell r="E6605">
            <v>1</v>
          </cell>
          <cell r="F6605">
            <v>50000</v>
          </cell>
          <cell r="G6605">
            <v>50000</v>
          </cell>
        </row>
        <row r="6606">
          <cell r="B6606" t="str">
            <v>016</v>
          </cell>
          <cell r="C6606" t="str">
            <v>Chất cách điện</v>
          </cell>
          <cell r="D6606" t="str">
            <v>kg</v>
          </cell>
          <cell r="E6606">
            <v>1.6</v>
          </cell>
          <cell r="F6606">
            <v>15450</v>
          </cell>
          <cell r="G6606">
            <v>24720</v>
          </cell>
        </row>
        <row r="6607">
          <cell r="B6607" t="str">
            <v>005</v>
          </cell>
          <cell r="C6607" t="str">
            <v>Băng nilông</v>
          </cell>
          <cell r="D6607" t="str">
            <v>cuộn</v>
          </cell>
          <cell r="E6607">
            <v>1</v>
          </cell>
          <cell r="F6607">
            <v>6500</v>
          </cell>
          <cell r="G6607">
            <v>6500</v>
          </cell>
        </row>
        <row r="6608">
          <cell r="B6608" t="str">
            <v>119</v>
          </cell>
          <cell r="C6608" t="str">
            <v>Xăng A92</v>
          </cell>
          <cell r="D6608" t="str">
            <v>kg</v>
          </cell>
          <cell r="E6608">
            <v>0.5</v>
          </cell>
          <cell r="F6608">
            <v>25195.945945945947</v>
          </cell>
          <cell r="G6608">
            <v>12597.972972972973</v>
          </cell>
        </row>
        <row r="6609">
          <cell r="B6609" t="str">
            <v>020</v>
          </cell>
          <cell r="C6609" t="str">
            <v>Cồn công nghiệp</v>
          </cell>
          <cell r="D6609" t="str">
            <v>kg</v>
          </cell>
          <cell r="E6609">
            <v>0.5</v>
          </cell>
          <cell r="F6609">
            <v>9500</v>
          </cell>
          <cell r="G6609">
            <v>4750</v>
          </cell>
        </row>
        <row r="6610">
          <cell r="B6610" t="str">
            <v>040</v>
          </cell>
          <cell r="C6610" t="str">
            <v>Giẻ lau</v>
          </cell>
          <cell r="D6610" t="str">
            <v>kg</v>
          </cell>
          <cell r="E6610">
            <v>0.2</v>
          </cell>
          <cell r="F6610">
            <v>5000</v>
          </cell>
          <cell r="G6610">
            <v>1000</v>
          </cell>
        </row>
        <row r="6611">
          <cell r="B6611" t="str">
            <v>VLK</v>
          </cell>
          <cell r="C6611" t="str">
            <v>Vật liệu khác</v>
          </cell>
          <cell r="D6611" t="str">
            <v>%</v>
          </cell>
          <cell r="E6611">
            <v>5</v>
          </cell>
          <cell r="G6611">
            <v>6861</v>
          </cell>
        </row>
        <row r="6612">
          <cell r="C6612" t="str">
            <v>b.) Nhân công</v>
          </cell>
        </row>
        <row r="6613">
          <cell r="B6613" t="str">
            <v>NC4,5_N2</v>
          </cell>
          <cell r="C6613" t="str">
            <v>Nhân công 4,5/7_nhóm 2</v>
          </cell>
          <cell r="D6613" t="str">
            <v>công</v>
          </cell>
          <cell r="E6613">
            <v>3.8</v>
          </cell>
          <cell r="F6613">
            <v>333424.79276315786</v>
          </cell>
          <cell r="H6613">
            <v>1267014.2124999999</v>
          </cell>
        </row>
        <row r="6614">
          <cell r="B6614" t="str">
            <v>D4.3262</v>
          </cell>
          <cell r="C6614" t="str">
            <v>Đầu cáp lực 3kV đến 15kV. Đầu cáp dầu điện áp 3kV đến 15kV, phễu ngang 10-15kV, tiết diện cáp &lt;= 70mm2</v>
          </cell>
          <cell r="D6614" t="str">
            <v>1 đầu cáp (3 pha)</v>
          </cell>
          <cell r="G6614">
            <v>152189.97297297296</v>
          </cell>
          <cell r="H6614">
            <v>1387047.1378947368</v>
          </cell>
          <cell r="I6614">
            <v>0</v>
          </cell>
        </row>
        <row r="6615">
          <cell r="C6615" t="str">
            <v>a.) Vật liệu</v>
          </cell>
        </row>
        <row r="6616">
          <cell r="B6616" t="str">
            <v>124</v>
          </cell>
          <cell r="C6616" t="str">
            <v>Phễu cáp</v>
          </cell>
          <cell r="D6616" t="str">
            <v>cái</v>
          </cell>
          <cell r="E6616">
            <v>1</v>
          </cell>
          <cell r="F6616">
            <v>7650</v>
          </cell>
          <cell r="G6616">
            <v>7650</v>
          </cell>
        </row>
        <row r="6617">
          <cell r="B6617" t="str">
            <v>019</v>
          </cell>
          <cell r="C6617" t="str">
            <v>Côliê (thép)</v>
          </cell>
          <cell r="D6617" t="str">
            <v>bộ</v>
          </cell>
          <cell r="E6617">
            <v>2</v>
          </cell>
          <cell r="F6617">
            <v>15000</v>
          </cell>
          <cell r="G6617">
            <v>30000</v>
          </cell>
        </row>
        <row r="6618">
          <cell r="B6618" t="str">
            <v>026</v>
          </cell>
          <cell r="C6618" t="str">
            <v>Dây đồng 25mm2</v>
          </cell>
          <cell r="D6618" t="str">
            <v>m</v>
          </cell>
          <cell r="E6618">
            <v>1</v>
          </cell>
          <cell r="F6618">
            <v>50000</v>
          </cell>
          <cell r="G6618">
            <v>50000</v>
          </cell>
        </row>
        <row r="6619">
          <cell r="B6619" t="str">
            <v>016</v>
          </cell>
          <cell r="C6619" t="str">
            <v>Chất cách điện</v>
          </cell>
          <cell r="D6619" t="str">
            <v>kg</v>
          </cell>
          <cell r="E6619">
            <v>2.1</v>
          </cell>
          <cell r="F6619">
            <v>15450</v>
          </cell>
          <cell r="G6619">
            <v>32445</v>
          </cell>
        </row>
        <row r="6620">
          <cell r="B6620" t="str">
            <v>005</v>
          </cell>
          <cell r="C6620" t="str">
            <v>Băng nilông</v>
          </cell>
          <cell r="D6620" t="str">
            <v>cuộn</v>
          </cell>
          <cell r="E6620">
            <v>1</v>
          </cell>
          <cell r="F6620">
            <v>6500</v>
          </cell>
          <cell r="G6620">
            <v>6500</v>
          </cell>
        </row>
        <row r="6621">
          <cell r="B6621" t="str">
            <v>119</v>
          </cell>
          <cell r="C6621" t="str">
            <v>Xăng A92</v>
          </cell>
          <cell r="D6621" t="str">
            <v>kg</v>
          </cell>
          <cell r="E6621">
            <v>0.5</v>
          </cell>
          <cell r="F6621">
            <v>25195.945945945947</v>
          </cell>
          <cell r="G6621">
            <v>12597.972972972973</v>
          </cell>
        </row>
        <row r="6622">
          <cell r="B6622" t="str">
            <v>020</v>
          </cell>
          <cell r="C6622" t="str">
            <v>Cồn công nghiệp</v>
          </cell>
          <cell r="D6622" t="str">
            <v>kg</v>
          </cell>
          <cell r="E6622">
            <v>0.5</v>
          </cell>
          <cell r="F6622">
            <v>9500</v>
          </cell>
          <cell r="G6622">
            <v>4750</v>
          </cell>
        </row>
        <row r="6623">
          <cell r="B6623" t="str">
            <v>040</v>
          </cell>
          <cell r="C6623" t="str">
            <v>Giẻ lau</v>
          </cell>
          <cell r="D6623" t="str">
            <v>kg</v>
          </cell>
          <cell r="E6623">
            <v>0.2</v>
          </cell>
          <cell r="F6623">
            <v>5000</v>
          </cell>
          <cell r="G6623">
            <v>1000</v>
          </cell>
        </row>
        <row r="6624">
          <cell r="B6624" t="str">
            <v>VLK</v>
          </cell>
          <cell r="C6624" t="str">
            <v>Vật liệu khác</v>
          </cell>
          <cell r="D6624" t="str">
            <v>%</v>
          </cell>
          <cell r="E6624">
            <v>5</v>
          </cell>
          <cell r="G6624">
            <v>7247</v>
          </cell>
        </row>
        <row r="6625">
          <cell r="C6625" t="str">
            <v>b.) Nhân công</v>
          </cell>
        </row>
        <row r="6626">
          <cell r="B6626" t="str">
            <v>NC4,5_N2</v>
          </cell>
          <cell r="C6626" t="str">
            <v>Nhân công 4,5/7_nhóm 2</v>
          </cell>
          <cell r="D6626" t="str">
            <v>công</v>
          </cell>
          <cell r="E6626">
            <v>4.16</v>
          </cell>
          <cell r="F6626">
            <v>333424.79276315786</v>
          </cell>
          <cell r="H6626">
            <v>1387047.1378947368</v>
          </cell>
        </row>
        <row r="6627">
          <cell r="B6627" t="str">
            <v>D4.3263</v>
          </cell>
          <cell r="C6627" t="str">
            <v>Đầu cáp lực 3kV đến 15kV. Đầu cáp dầu điện áp 3kV đến 15kV, phễu ngang 10-15kV, tiết diện cáp &lt;= 120mm2</v>
          </cell>
          <cell r="D6627" t="str">
            <v>1 đầu cáp (3 pha)</v>
          </cell>
          <cell r="G6627">
            <v>157318.97297297296</v>
          </cell>
          <cell r="H6627">
            <v>1547091.0384210523</v>
          </cell>
          <cell r="I6627">
            <v>0</v>
          </cell>
        </row>
        <row r="6628">
          <cell r="C6628" t="str">
            <v>a.) Vật liệu</v>
          </cell>
        </row>
        <row r="6629">
          <cell r="B6629" t="str">
            <v>124</v>
          </cell>
          <cell r="C6629" t="str">
            <v>Phễu cáp</v>
          </cell>
          <cell r="D6629" t="str">
            <v>cái</v>
          </cell>
          <cell r="E6629">
            <v>1</v>
          </cell>
          <cell r="F6629">
            <v>7650</v>
          </cell>
          <cell r="G6629">
            <v>7650</v>
          </cell>
        </row>
        <row r="6630">
          <cell r="B6630" t="str">
            <v>019</v>
          </cell>
          <cell r="C6630" t="str">
            <v>Côliê (thép)</v>
          </cell>
          <cell r="D6630" t="str">
            <v>bộ</v>
          </cell>
          <cell r="E6630">
            <v>2</v>
          </cell>
          <cell r="F6630">
            <v>15000</v>
          </cell>
          <cell r="G6630">
            <v>30000</v>
          </cell>
        </row>
        <row r="6631">
          <cell r="B6631" t="str">
            <v>026</v>
          </cell>
          <cell r="C6631" t="str">
            <v>Dây đồng 25mm2</v>
          </cell>
          <cell r="D6631" t="str">
            <v>m</v>
          </cell>
          <cell r="E6631">
            <v>1</v>
          </cell>
          <cell r="F6631">
            <v>50000</v>
          </cell>
          <cell r="G6631">
            <v>50000</v>
          </cell>
        </row>
        <row r="6632">
          <cell r="B6632" t="str">
            <v>016</v>
          </cell>
          <cell r="C6632" t="str">
            <v>Chất cách điện</v>
          </cell>
          <cell r="D6632" t="str">
            <v>kg</v>
          </cell>
          <cell r="E6632">
            <v>2.4</v>
          </cell>
          <cell r="F6632">
            <v>15450</v>
          </cell>
          <cell r="G6632">
            <v>37080</v>
          </cell>
        </row>
        <row r="6633">
          <cell r="B6633" t="str">
            <v>005</v>
          </cell>
          <cell r="C6633" t="str">
            <v>Băng nilông</v>
          </cell>
          <cell r="D6633" t="str">
            <v>cuộn</v>
          </cell>
          <cell r="E6633">
            <v>1</v>
          </cell>
          <cell r="F6633">
            <v>6500</v>
          </cell>
          <cell r="G6633">
            <v>6500</v>
          </cell>
        </row>
        <row r="6634">
          <cell r="B6634" t="str">
            <v>119</v>
          </cell>
          <cell r="C6634" t="str">
            <v>Xăng A92</v>
          </cell>
          <cell r="D6634" t="str">
            <v>kg</v>
          </cell>
          <cell r="E6634">
            <v>0.5</v>
          </cell>
          <cell r="F6634">
            <v>25195.945945945947</v>
          </cell>
          <cell r="G6634">
            <v>12597.972972972973</v>
          </cell>
        </row>
        <row r="6635">
          <cell r="B6635" t="str">
            <v>020</v>
          </cell>
          <cell r="C6635" t="str">
            <v>Cồn công nghiệp</v>
          </cell>
          <cell r="D6635" t="str">
            <v>kg</v>
          </cell>
          <cell r="E6635">
            <v>0.5</v>
          </cell>
          <cell r="F6635">
            <v>9500</v>
          </cell>
          <cell r="G6635">
            <v>4750</v>
          </cell>
        </row>
        <row r="6636">
          <cell r="B6636" t="str">
            <v>040</v>
          </cell>
          <cell r="C6636" t="str">
            <v>Giẻ lau</v>
          </cell>
          <cell r="D6636" t="str">
            <v>kg</v>
          </cell>
          <cell r="E6636">
            <v>0.25</v>
          </cell>
          <cell r="F6636">
            <v>5000</v>
          </cell>
          <cell r="G6636">
            <v>1250</v>
          </cell>
        </row>
        <row r="6637">
          <cell r="B6637" t="str">
            <v>VLK</v>
          </cell>
          <cell r="C6637" t="str">
            <v>Vật liệu khác</v>
          </cell>
          <cell r="D6637" t="str">
            <v>%</v>
          </cell>
          <cell r="E6637">
            <v>5</v>
          </cell>
          <cell r="G6637">
            <v>7491</v>
          </cell>
        </row>
        <row r="6638">
          <cell r="C6638" t="str">
            <v>b.) Nhân công</v>
          </cell>
        </row>
        <row r="6639">
          <cell r="B6639" t="str">
            <v>NC4,5_N2</v>
          </cell>
          <cell r="C6639" t="str">
            <v>Nhân công 4,5/7_nhóm 2</v>
          </cell>
          <cell r="D6639" t="str">
            <v>công</v>
          </cell>
          <cell r="E6639">
            <v>4.6399999999999997</v>
          </cell>
          <cell r="F6639">
            <v>333424.79276315786</v>
          </cell>
          <cell r="H6639">
            <v>1547091.0384210523</v>
          </cell>
        </row>
        <row r="6640">
          <cell r="B6640" t="str">
            <v>D4.3264</v>
          </cell>
          <cell r="C6640" t="str">
            <v>Đầu cáp lực 3kV đến 15kV. Đầu cáp dầu điện áp 3kV đến 15kV, phễu ngang 10-15kV, tiết diện cáp &lt;= 185mm2</v>
          </cell>
          <cell r="D6640" t="str">
            <v>1 đầu cáp (3 pha)</v>
          </cell>
          <cell r="G6640">
            <v>168217.97297297296</v>
          </cell>
          <cell r="H6640">
            <v>1703800.6910197367</v>
          </cell>
          <cell r="I6640">
            <v>0</v>
          </cell>
        </row>
        <row r="6641">
          <cell r="C6641" t="str">
            <v>a.) Vật liệu</v>
          </cell>
        </row>
        <row r="6642">
          <cell r="B6642" t="str">
            <v>124</v>
          </cell>
          <cell r="C6642" t="str">
            <v>Phễu cáp</v>
          </cell>
          <cell r="D6642" t="str">
            <v>cái</v>
          </cell>
          <cell r="E6642">
            <v>1</v>
          </cell>
          <cell r="F6642">
            <v>7650</v>
          </cell>
          <cell r="G6642">
            <v>7650</v>
          </cell>
        </row>
        <row r="6643">
          <cell r="B6643" t="str">
            <v>019</v>
          </cell>
          <cell r="C6643" t="str">
            <v>Côliê (thép)</v>
          </cell>
          <cell r="D6643" t="str">
            <v>bộ</v>
          </cell>
          <cell r="E6643">
            <v>2</v>
          </cell>
          <cell r="F6643">
            <v>15000</v>
          </cell>
          <cell r="G6643">
            <v>30000</v>
          </cell>
        </row>
        <row r="6644">
          <cell r="B6644" t="str">
            <v>026</v>
          </cell>
          <cell r="C6644" t="str">
            <v>Dây đồng 25mm2</v>
          </cell>
          <cell r="D6644" t="str">
            <v>m</v>
          </cell>
          <cell r="E6644">
            <v>1</v>
          </cell>
          <cell r="F6644">
            <v>50000</v>
          </cell>
          <cell r="G6644">
            <v>50000</v>
          </cell>
        </row>
        <row r="6645">
          <cell r="B6645" t="str">
            <v>016</v>
          </cell>
          <cell r="C6645" t="str">
            <v>Chất cách điện</v>
          </cell>
          <cell r="D6645" t="str">
            <v>kg</v>
          </cell>
          <cell r="E6645">
            <v>2.8</v>
          </cell>
          <cell r="F6645">
            <v>15450</v>
          </cell>
          <cell r="G6645">
            <v>43260</v>
          </cell>
        </row>
        <row r="6646">
          <cell r="B6646" t="str">
            <v>005</v>
          </cell>
          <cell r="C6646" t="str">
            <v>Băng nilông</v>
          </cell>
          <cell r="D6646" t="str">
            <v>cuộn</v>
          </cell>
          <cell r="E6646">
            <v>1.5</v>
          </cell>
          <cell r="F6646">
            <v>6500</v>
          </cell>
          <cell r="G6646">
            <v>9750</v>
          </cell>
        </row>
        <row r="6647">
          <cell r="B6647" t="str">
            <v>119</v>
          </cell>
          <cell r="C6647" t="str">
            <v>Xăng A92</v>
          </cell>
          <cell r="D6647" t="str">
            <v>kg</v>
          </cell>
          <cell r="E6647">
            <v>0.5</v>
          </cell>
          <cell r="F6647">
            <v>25195.945945945947</v>
          </cell>
          <cell r="G6647">
            <v>12597.972972972973</v>
          </cell>
        </row>
        <row r="6648">
          <cell r="B6648" t="str">
            <v>020</v>
          </cell>
          <cell r="C6648" t="str">
            <v>Cồn công nghiệp</v>
          </cell>
          <cell r="D6648" t="str">
            <v>kg</v>
          </cell>
          <cell r="E6648">
            <v>0.6</v>
          </cell>
          <cell r="F6648">
            <v>9500</v>
          </cell>
          <cell r="G6648">
            <v>5700</v>
          </cell>
        </row>
        <row r="6649">
          <cell r="B6649" t="str">
            <v>040</v>
          </cell>
          <cell r="C6649" t="str">
            <v>Giẻ lau</v>
          </cell>
          <cell r="D6649" t="str">
            <v>kg</v>
          </cell>
          <cell r="E6649">
            <v>0.25</v>
          </cell>
          <cell r="F6649">
            <v>5000</v>
          </cell>
          <cell r="G6649">
            <v>1250</v>
          </cell>
        </row>
        <row r="6650">
          <cell r="B6650" t="str">
            <v>VLK</v>
          </cell>
          <cell r="C6650" t="str">
            <v>Vật liệu khác</v>
          </cell>
          <cell r="D6650" t="str">
            <v>%</v>
          </cell>
          <cell r="E6650">
            <v>5</v>
          </cell>
          <cell r="G6650">
            <v>8010</v>
          </cell>
        </row>
        <row r="6651">
          <cell r="C6651" t="str">
            <v>b.) Nhân công</v>
          </cell>
        </row>
        <row r="6652">
          <cell r="B6652" t="str">
            <v>NC4,5_N2</v>
          </cell>
          <cell r="C6652" t="str">
            <v>Nhân công 4,5/7_nhóm 2</v>
          </cell>
          <cell r="D6652" t="str">
            <v>công</v>
          </cell>
          <cell r="E6652">
            <v>5.1100000000000003</v>
          </cell>
          <cell r="F6652">
            <v>333424.79276315786</v>
          </cell>
          <cell r="H6652">
            <v>1703800.6910197367</v>
          </cell>
        </row>
        <row r="6653">
          <cell r="B6653" t="str">
            <v>D4.3265</v>
          </cell>
          <cell r="C6653" t="str">
            <v>Đầu cáp lực 3kV đến 15kV. Đầu cáp dầu điện áp 3kV đến 15kV, phễu ngang 10-15kV, tiết diện cáp &lt;= 240mm2</v>
          </cell>
          <cell r="D6653" t="str">
            <v>1 đầu cáp (1 pha)</v>
          </cell>
          <cell r="G6653">
            <v>179836.97297297296</v>
          </cell>
          <cell r="H6653">
            <v>1863844.5915460524</v>
          </cell>
          <cell r="I6653">
            <v>0</v>
          </cell>
        </row>
        <row r="6654">
          <cell r="C6654" t="str">
            <v>a.) Vật liệu</v>
          </cell>
        </row>
        <row r="6655">
          <cell r="B6655" t="str">
            <v>124</v>
          </cell>
          <cell r="C6655" t="str">
            <v>Phễu cáp</v>
          </cell>
          <cell r="D6655" t="str">
            <v>cái</v>
          </cell>
          <cell r="E6655">
            <v>1</v>
          </cell>
          <cell r="F6655">
            <v>7650</v>
          </cell>
          <cell r="G6655">
            <v>7650</v>
          </cell>
        </row>
        <row r="6656">
          <cell r="B6656" t="str">
            <v>019</v>
          </cell>
          <cell r="C6656" t="str">
            <v>Côliê (thép)</v>
          </cell>
          <cell r="D6656" t="str">
            <v>bộ</v>
          </cell>
          <cell r="E6656">
            <v>2</v>
          </cell>
          <cell r="F6656">
            <v>15000</v>
          </cell>
          <cell r="G6656">
            <v>30000</v>
          </cell>
        </row>
        <row r="6657">
          <cell r="B6657" t="str">
            <v>026</v>
          </cell>
          <cell r="C6657" t="str">
            <v>Dây đồng 25mm2</v>
          </cell>
          <cell r="D6657" t="str">
            <v>m</v>
          </cell>
          <cell r="E6657">
            <v>1</v>
          </cell>
          <cell r="F6657">
            <v>50000</v>
          </cell>
          <cell r="G6657">
            <v>50000</v>
          </cell>
        </row>
        <row r="6658">
          <cell r="B6658" t="str">
            <v>016</v>
          </cell>
          <cell r="C6658" t="str">
            <v>Chất cách điện</v>
          </cell>
          <cell r="D6658" t="str">
            <v>kg</v>
          </cell>
          <cell r="E6658">
            <v>3.5</v>
          </cell>
          <cell r="F6658">
            <v>15450</v>
          </cell>
          <cell r="G6658">
            <v>54075</v>
          </cell>
        </row>
        <row r="6659">
          <cell r="B6659" t="str">
            <v>005</v>
          </cell>
          <cell r="C6659" t="str">
            <v>Băng nilông</v>
          </cell>
          <cell r="D6659" t="str">
            <v>cuộn</v>
          </cell>
          <cell r="E6659">
            <v>1.5</v>
          </cell>
          <cell r="F6659">
            <v>6500</v>
          </cell>
          <cell r="G6659">
            <v>9750</v>
          </cell>
        </row>
        <row r="6660">
          <cell r="B6660" t="str">
            <v>119</v>
          </cell>
          <cell r="C6660" t="str">
            <v>Xăng A92</v>
          </cell>
          <cell r="D6660" t="str">
            <v>kg</v>
          </cell>
          <cell r="E6660">
            <v>0.5</v>
          </cell>
          <cell r="F6660">
            <v>25195.945945945947</v>
          </cell>
          <cell r="G6660">
            <v>12597.972972972973</v>
          </cell>
        </row>
        <row r="6661">
          <cell r="B6661" t="str">
            <v>020</v>
          </cell>
          <cell r="C6661" t="str">
            <v>Cồn công nghiệp</v>
          </cell>
          <cell r="D6661" t="str">
            <v>kg</v>
          </cell>
          <cell r="E6661">
            <v>0.6</v>
          </cell>
          <cell r="F6661">
            <v>9500</v>
          </cell>
          <cell r="G6661">
            <v>5700</v>
          </cell>
        </row>
        <row r="6662">
          <cell r="B6662" t="str">
            <v>040</v>
          </cell>
          <cell r="C6662" t="str">
            <v>Giẻ lau</v>
          </cell>
          <cell r="D6662" t="str">
            <v>kg</v>
          </cell>
          <cell r="E6662">
            <v>0.3</v>
          </cell>
          <cell r="F6662">
            <v>5000</v>
          </cell>
          <cell r="G6662">
            <v>1500</v>
          </cell>
        </row>
        <row r="6663">
          <cell r="B6663" t="str">
            <v>VLK</v>
          </cell>
          <cell r="C6663" t="str">
            <v>Vật liệu khác</v>
          </cell>
          <cell r="D6663" t="str">
            <v>%</v>
          </cell>
          <cell r="E6663">
            <v>5</v>
          </cell>
          <cell r="G6663">
            <v>8564</v>
          </cell>
        </row>
        <row r="6664">
          <cell r="C6664" t="str">
            <v>b.) Nhân công</v>
          </cell>
        </row>
        <row r="6665">
          <cell r="B6665" t="str">
            <v>NC4,5_N2</v>
          </cell>
          <cell r="C6665" t="str">
            <v>Nhân công 4,5/7_nhóm 2</v>
          </cell>
          <cell r="D6665" t="str">
            <v>công</v>
          </cell>
          <cell r="E6665">
            <v>5.59</v>
          </cell>
          <cell r="F6665">
            <v>333424.79276315786</v>
          </cell>
          <cell r="H6665">
            <v>1863844.5915460524</v>
          </cell>
        </row>
        <row r="6666">
          <cell r="B6666" t="str">
            <v>D4.3266</v>
          </cell>
          <cell r="C6666" t="str">
            <v>Đầu cáp lực 3kV đến 15kV. Đầu cáp dầu điện áp 3kV đến 15kV, phễu ngang 10-15kV, tiết diện cáp &lt;= 300mm2</v>
          </cell>
          <cell r="D6666" t="str">
            <v>1 đầu cáp (1 pha)</v>
          </cell>
          <cell r="G6666">
            <v>187947.97297297296</v>
          </cell>
          <cell r="H6666">
            <v>2047228.2275657891</v>
          </cell>
          <cell r="I6666">
            <v>0</v>
          </cell>
        </row>
        <row r="6667">
          <cell r="C6667" t="str">
            <v>a.) Vật liệu</v>
          </cell>
        </row>
        <row r="6668">
          <cell r="B6668" t="str">
            <v>124</v>
          </cell>
          <cell r="C6668" t="str">
            <v>Phễu cáp</v>
          </cell>
          <cell r="D6668" t="str">
            <v>cái</v>
          </cell>
          <cell r="E6668">
            <v>1</v>
          </cell>
          <cell r="F6668">
            <v>7650</v>
          </cell>
          <cell r="G6668">
            <v>7650</v>
          </cell>
        </row>
        <row r="6669">
          <cell r="B6669" t="str">
            <v>019</v>
          </cell>
          <cell r="C6669" t="str">
            <v>Côliê (thép)</v>
          </cell>
          <cell r="D6669" t="str">
            <v>bộ</v>
          </cell>
          <cell r="E6669">
            <v>2</v>
          </cell>
          <cell r="F6669">
            <v>15000</v>
          </cell>
          <cell r="G6669">
            <v>30000</v>
          </cell>
        </row>
        <row r="6670">
          <cell r="B6670" t="str">
            <v>026</v>
          </cell>
          <cell r="C6670" t="str">
            <v>Dây đồng 25mm2</v>
          </cell>
          <cell r="D6670" t="str">
            <v>m</v>
          </cell>
          <cell r="E6670">
            <v>1</v>
          </cell>
          <cell r="F6670">
            <v>50000</v>
          </cell>
          <cell r="G6670">
            <v>50000</v>
          </cell>
        </row>
        <row r="6671">
          <cell r="B6671" t="str">
            <v>016</v>
          </cell>
          <cell r="C6671" t="str">
            <v>Chất cách điện</v>
          </cell>
          <cell r="D6671" t="str">
            <v>kg</v>
          </cell>
          <cell r="E6671">
            <v>4</v>
          </cell>
          <cell r="F6671">
            <v>15450</v>
          </cell>
          <cell r="G6671">
            <v>61800</v>
          </cell>
        </row>
        <row r="6672">
          <cell r="B6672" t="str">
            <v>005</v>
          </cell>
          <cell r="C6672" t="str">
            <v>Băng nilông</v>
          </cell>
          <cell r="D6672" t="str">
            <v>cuộn</v>
          </cell>
          <cell r="E6672">
            <v>1.5</v>
          </cell>
          <cell r="F6672">
            <v>6500</v>
          </cell>
          <cell r="G6672">
            <v>9750</v>
          </cell>
        </row>
        <row r="6673">
          <cell r="B6673" t="str">
            <v>119</v>
          </cell>
          <cell r="C6673" t="str">
            <v>Xăng A92</v>
          </cell>
          <cell r="D6673" t="str">
            <v>kg</v>
          </cell>
          <cell r="E6673">
            <v>0.5</v>
          </cell>
          <cell r="F6673">
            <v>25195.945945945947</v>
          </cell>
          <cell r="G6673">
            <v>12597.972972972973</v>
          </cell>
        </row>
        <row r="6674">
          <cell r="B6674" t="str">
            <v>020</v>
          </cell>
          <cell r="C6674" t="str">
            <v>Cồn công nghiệp</v>
          </cell>
          <cell r="D6674" t="str">
            <v>kg</v>
          </cell>
          <cell r="E6674">
            <v>0.6</v>
          </cell>
          <cell r="F6674">
            <v>9500</v>
          </cell>
          <cell r="G6674">
            <v>5700</v>
          </cell>
        </row>
        <row r="6675">
          <cell r="B6675" t="str">
            <v>040</v>
          </cell>
          <cell r="C6675" t="str">
            <v>Giẻ lau</v>
          </cell>
          <cell r="D6675" t="str">
            <v>kg</v>
          </cell>
          <cell r="E6675">
            <v>0.3</v>
          </cell>
          <cell r="F6675">
            <v>5000</v>
          </cell>
          <cell r="G6675">
            <v>1500</v>
          </cell>
        </row>
        <row r="6676">
          <cell r="B6676" t="str">
            <v>VLK</v>
          </cell>
          <cell r="C6676" t="str">
            <v>Vật liệu khác</v>
          </cell>
          <cell r="D6676" t="str">
            <v>%</v>
          </cell>
          <cell r="E6676">
            <v>5</v>
          </cell>
          <cell r="G6676">
            <v>8950</v>
          </cell>
        </row>
        <row r="6677">
          <cell r="C6677" t="str">
            <v>b.) Nhân công</v>
          </cell>
        </row>
        <row r="6678">
          <cell r="B6678" t="str">
            <v>NC4,5_N2</v>
          </cell>
          <cell r="C6678" t="str">
            <v>Nhân công 4,5/7_nhóm 2</v>
          </cell>
          <cell r="D6678" t="str">
            <v>công</v>
          </cell>
          <cell r="E6678">
            <v>6.14</v>
          </cell>
          <cell r="F6678">
            <v>333424.79276315786</v>
          </cell>
          <cell r="H6678">
            <v>2047228.2275657891</v>
          </cell>
        </row>
        <row r="6679">
          <cell r="B6679" t="str">
            <v>D4.3267</v>
          </cell>
          <cell r="C6679" t="str">
            <v>Đầu cáp lực 3kV đến 15kV. Đầu cáp dầu điện áp 3kV đến 15kV, phễu ngang 10-15kV, tiết diện cáp &lt;= 400mm2</v>
          </cell>
          <cell r="D6679" t="str">
            <v>1 đầu cáp (1 pha)</v>
          </cell>
          <cell r="G6679">
            <v>207130.56756756757</v>
          </cell>
          <cell r="H6679">
            <v>2454006.4747368419</v>
          </cell>
          <cell r="I6679">
            <v>0</v>
          </cell>
        </row>
        <row r="6680">
          <cell r="C6680" t="str">
            <v>a.) Vật liệu</v>
          </cell>
        </row>
        <row r="6681">
          <cell r="B6681" t="str">
            <v>124</v>
          </cell>
          <cell r="C6681" t="str">
            <v>Phễu cáp</v>
          </cell>
          <cell r="D6681" t="str">
            <v>cái</v>
          </cell>
          <cell r="E6681">
            <v>1</v>
          </cell>
          <cell r="F6681">
            <v>7650</v>
          </cell>
          <cell r="G6681">
            <v>7650</v>
          </cell>
        </row>
        <row r="6682">
          <cell r="B6682" t="str">
            <v>019</v>
          </cell>
          <cell r="C6682" t="str">
            <v>Côliê (thép)</v>
          </cell>
          <cell r="D6682" t="str">
            <v>bộ</v>
          </cell>
          <cell r="E6682">
            <v>2</v>
          </cell>
          <cell r="F6682">
            <v>15000</v>
          </cell>
          <cell r="G6682">
            <v>30000</v>
          </cell>
        </row>
        <row r="6683">
          <cell r="B6683" t="str">
            <v>026</v>
          </cell>
          <cell r="C6683" t="str">
            <v>Dây đồng 25mm2</v>
          </cell>
          <cell r="D6683" t="str">
            <v>m</v>
          </cell>
          <cell r="E6683">
            <v>1</v>
          </cell>
          <cell r="F6683">
            <v>50000</v>
          </cell>
          <cell r="G6683">
            <v>50000</v>
          </cell>
        </row>
        <row r="6684">
          <cell r="B6684" t="str">
            <v>016</v>
          </cell>
          <cell r="C6684" t="str">
            <v>Chất cách điện</v>
          </cell>
          <cell r="D6684" t="str">
            <v>kg</v>
          </cell>
          <cell r="E6684">
            <v>4.8</v>
          </cell>
          <cell r="F6684">
            <v>15450</v>
          </cell>
          <cell r="G6684">
            <v>74160</v>
          </cell>
        </row>
        <row r="6685">
          <cell r="B6685" t="str">
            <v>005</v>
          </cell>
          <cell r="C6685" t="str">
            <v>Băng nilông</v>
          </cell>
          <cell r="D6685" t="str">
            <v>cuộn</v>
          </cell>
          <cell r="E6685">
            <v>1.8</v>
          </cell>
          <cell r="F6685">
            <v>6500</v>
          </cell>
          <cell r="G6685">
            <v>11700</v>
          </cell>
        </row>
        <row r="6686">
          <cell r="B6686" t="str">
            <v>119</v>
          </cell>
          <cell r="C6686" t="str">
            <v>Xăng A92</v>
          </cell>
          <cell r="D6686" t="str">
            <v>kg</v>
          </cell>
          <cell r="E6686">
            <v>0.6</v>
          </cell>
          <cell r="F6686">
            <v>25195.945945945947</v>
          </cell>
          <cell r="G6686">
            <v>15117.567567567567</v>
          </cell>
        </row>
        <row r="6687">
          <cell r="B6687" t="str">
            <v>020</v>
          </cell>
          <cell r="C6687" t="str">
            <v>Cồn công nghiệp</v>
          </cell>
          <cell r="D6687" t="str">
            <v>kg</v>
          </cell>
          <cell r="E6687">
            <v>0.72</v>
          </cell>
          <cell r="F6687">
            <v>9500</v>
          </cell>
          <cell r="G6687">
            <v>6840</v>
          </cell>
        </row>
        <row r="6688">
          <cell r="B6688" t="str">
            <v>040</v>
          </cell>
          <cell r="C6688" t="str">
            <v>Giẻ lau</v>
          </cell>
          <cell r="D6688" t="str">
            <v>kg</v>
          </cell>
          <cell r="E6688">
            <v>0.36</v>
          </cell>
          <cell r="F6688">
            <v>5000</v>
          </cell>
          <cell r="G6688">
            <v>1800</v>
          </cell>
        </row>
        <row r="6689">
          <cell r="B6689" t="str">
            <v>VLK</v>
          </cell>
          <cell r="C6689" t="str">
            <v>Vật liệu khác</v>
          </cell>
          <cell r="D6689" t="str">
            <v>%</v>
          </cell>
          <cell r="E6689">
            <v>5</v>
          </cell>
          <cell r="G6689">
            <v>9863</v>
          </cell>
        </row>
        <row r="6690">
          <cell r="C6690" t="str">
            <v>b.) Nhân công</v>
          </cell>
        </row>
        <row r="6691">
          <cell r="B6691" t="str">
            <v>NC4,5_N2</v>
          </cell>
          <cell r="C6691" t="str">
            <v>Nhân công 4,5/7_nhóm 2</v>
          </cell>
          <cell r="D6691" t="str">
            <v>công</v>
          </cell>
          <cell r="E6691">
            <v>7.36</v>
          </cell>
          <cell r="F6691">
            <v>333424.79276315786</v>
          </cell>
          <cell r="H6691">
            <v>2454006.4747368419</v>
          </cell>
        </row>
        <row r="6692">
          <cell r="B6692" t="str">
            <v>D4.3311</v>
          </cell>
          <cell r="C6692" t="str">
            <v>Đầu cáp lực 22kV đến 35kV. Đầu cáp khô điện áp 22kV đến 35kV, đầu cáp 22kV, tiết diện cáp &lt;= 35mm2</v>
          </cell>
          <cell r="D6692" t="str">
            <v>1 đầu cáp (3 pha)</v>
          </cell>
          <cell r="G6692">
            <v>6825</v>
          </cell>
          <cell r="H6692">
            <v>616835.86661184207</v>
          </cell>
          <cell r="I6692">
            <v>0</v>
          </cell>
        </row>
        <row r="6693">
          <cell r="C6693" t="str">
            <v>a.) Vật liệu</v>
          </cell>
        </row>
        <row r="6694">
          <cell r="B6694" t="str">
            <v>020</v>
          </cell>
          <cell r="C6694" t="str">
            <v>Cồn công nghiệp</v>
          </cell>
          <cell r="D6694" t="str">
            <v>kg</v>
          </cell>
          <cell r="E6694">
            <v>0.6</v>
          </cell>
          <cell r="F6694">
            <v>9500</v>
          </cell>
          <cell r="G6694">
            <v>5700</v>
          </cell>
        </row>
        <row r="6695">
          <cell r="B6695" t="str">
            <v>040</v>
          </cell>
          <cell r="C6695" t="str">
            <v>Giẻ lau</v>
          </cell>
          <cell r="D6695" t="str">
            <v>kg</v>
          </cell>
          <cell r="E6695">
            <v>0.16</v>
          </cell>
          <cell r="F6695">
            <v>5000</v>
          </cell>
          <cell r="G6695">
            <v>800</v>
          </cell>
        </row>
        <row r="6696">
          <cell r="B6696" t="str">
            <v>VLK</v>
          </cell>
          <cell r="C6696" t="str">
            <v>Vật liệu khác</v>
          </cell>
          <cell r="D6696" t="str">
            <v>%</v>
          </cell>
          <cell r="E6696">
            <v>5</v>
          </cell>
          <cell r="G6696">
            <v>325</v>
          </cell>
        </row>
        <row r="6697">
          <cell r="C6697" t="str">
            <v>b.) Nhân công</v>
          </cell>
        </row>
        <row r="6698">
          <cell r="B6698" t="str">
            <v>NC4,5_N2</v>
          </cell>
          <cell r="C6698" t="str">
            <v>Nhân công 4,5/7_nhóm 2</v>
          </cell>
          <cell r="D6698" t="str">
            <v>công</v>
          </cell>
          <cell r="E6698">
            <v>1.85</v>
          </cell>
          <cell r="F6698">
            <v>333424.79276315786</v>
          </cell>
          <cell r="H6698">
            <v>616835.86661184207</v>
          </cell>
        </row>
        <row r="6699">
          <cell r="B6699" t="str">
            <v>D4.3312</v>
          </cell>
          <cell r="C6699" t="str">
            <v>Đầu cáp lực 22kV đến 35kV. Đầu cáp khô điện áp 22kV đến 35kV, đầu cáp 22kV, tiết diện cáp &lt;= 70mm2</v>
          </cell>
          <cell r="D6699" t="str">
            <v>1 đầu cáp (3 pha)</v>
          </cell>
          <cell r="G6699">
            <v>6825</v>
          </cell>
          <cell r="H6699">
            <v>683520.82516447362</v>
          </cell>
          <cell r="I6699">
            <v>0</v>
          </cell>
        </row>
        <row r="6700">
          <cell r="C6700" t="str">
            <v>a.) Vật liệu</v>
          </cell>
        </row>
        <row r="6701">
          <cell r="B6701" t="str">
            <v>020</v>
          </cell>
          <cell r="C6701" t="str">
            <v>Cồn công nghiệp</v>
          </cell>
          <cell r="D6701" t="str">
            <v>kg</v>
          </cell>
          <cell r="E6701">
            <v>0.6</v>
          </cell>
          <cell r="F6701">
            <v>9500</v>
          </cell>
          <cell r="G6701">
            <v>5700</v>
          </cell>
        </row>
        <row r="6702">
          <cell r="B6702" t="str">
            <v>040</v>
          </cell>
          <cell r="C6702" t="str">
            <v>Giẻ lau</v>
          </cell>
          <cell r="D6702" t="str">
            <v>kg</v>
          </cell>
          <cell r="E6702">
            <v>0.16</v>
          </cell>
          <cell r="F6702">
            <v>5000</v>
          </cell>
          <cell r="G6702">
            <v>800</v>
          </cell>
        </row>
        <row r="6703">
          <cell r="B6703" t="str">
            <v>VLK</v>
          </cell>
          <cell r="C6703" t="str">
            <v>Vật liệu khác</v>
          </cell>
          <cell r="D6703" t="str">
            <v>%</v>
          </cell>
          <cell r="E6703">
            <v>5</v>
          </cell>
          <cell r="G6703">
            <v>325</v>
          </cell>
        </row>
        <row r="6704">
          <cell r="C6704" t="str">
            <v>b.) Nhân công</v>
          </cell>
        </row>
        <row r="6705">
          <cell r="B6705" t="str">
            <v>NC4,5_N2</v>
          </cell>
          <cell r="C6705" t="str">
            <v>Nhân công 4,5/7_nhóm 2</v>
          </cell>
          <cell r="D6705" t="str">
            <v>công</v>
          </cell>
          <cell r="E6705">
            <v>2.0499999999999998</v>
          </cell>
          <cell r="F6705">
            <v>333424.79276315786</v>
          </cell>
          <cell r="H6705">
            <v>683520.82516447362</v>
          </cell>
        </row>
        <row r="6706">
          <cell r="B6706" t="str">
            <v>D4.3313</v>
          </cell>
          <cell r="C6706" t="str">
            <v>Đầu cáp lực 22kV đến 35kV. Đầu cáp khô điện áp 22kV đến 35kV, đầu cáp 22kV, tiết diện cáp &lt;= 120mm2</v>
          </cell>
          <cell r="D6706" t="str">
            <v>1 đầu cáp (3 pha)</v>
          </cell>
          <cell r="G6706">
            <v>7035</v>
          </cell>
          <cell r="H6706">
            <v>756874.27957236837</v>
          </cell>
          <cell r="I6706">
            <v>0</v>
          </cell>
        </row>
        <row r="6707">
          <cell r="C6707" t="str">
            <v>a.) Vật liệu</v>
          </cell>
        </row>
        <row r="6708">
          <cell r="B6708" t="str">
            <v>020</v>
          </cell>
          <cell r="C6708" t="str">
            <v>Cồn công nghiệp</v>
          </cell>
          <cell r="D6708" t="str">
            <v>kg</v>
          </cell>
          <cell r="E6708">
            <v>0.6</v>
          </cell>
          <cell r="F6708">
            <v>9500</v>
          </cell>
          <cell r="G6708">
            <v>5700</v>
          </cell>
        </row>
        <row r="6709">
          <cell r="B6709" t="str">
            <v>040</v>
          </cell>
          <cell r="C6709" t="str">
            <v>Giẻ lau</v>
          </cell>
          <cell r="D6709" t="str">
            <v>kg</v>
          </cell>
          <cell r="E6709">
            <v>0.2</v>
          </cell>
          <cell r="F6709">
            <v>5000</v>
          </cell>
          <cell r="G6709">
            <v>1000</v>
          </cell>
        </row>
        <row r="6710">
          <cell r="B6710" t="str">
            <v>VLK</v>
          </cell>
          <cell r="C6710" t="str">
            <v>Vật liệu khác</v>
          </cell>
          <cell r="D6710" t="str">
            <v>%</v>
          </cell>
          <cell r="E6710">
            <v>5</v>
          </cell>
          <cell r="G6710">
            <v>335</v>
          </cell>
        </row>
        <row r="6711">
          <cell r="C6711" t="str">
            <v>b.) Nhân công</v>
          </cell>
        </row>
        <row r="6712">
          <cell r="B6712" t="str">
            <v>NC4,5_N2</v>
          </cell>
          <cell r="C6712" t="str">
            <v>Nhân công 4,5/7_nhóm 2</v>
          </cell>
          <cell r="D6712" t="str">
            <v>công</v>
          </cell>
          <cell r="E6712">
            <v>2.27</v>
          </cell>
          <cell r="F6712">
            <v>333424.79276315786</v>
          </cell>
          <cell r="H6712">
            <v>756874.27957236837</v>
          </cell>
        </row>
        <row r="6713">
          <cell r="B6713" t="str">
            <v>D4.3314</v>
          </cell>
          <cell r="C6713" t="str">
            <v>Đầu cáp lực 22kV đến 35kV. Đầu cáp khô điện áp 22kV đến 35kV, đầu cáp 22kV, tiết diện cáp &lt;= 185mm2</v>
          </cell>
          <cell r="D6713" t="str">
            <v>1 đầu cáp (3 pha)</v>
          </cell>
          <cell r="G6713">
            <v>8033</v>
          </cell>
          <cell r="H6713">
            <v>833561.9819078946</v>
          </cell>
          <cell r="I6713">
            <v>0</v>
          </cell>
        </row>
        <row r="6714">
          <cell r="C6714" t="str">
            <v>a.) Vật liệu</v>
          </cell>
        </row>
        <row r="6715">
          <cell r="B6715" t="str">
            <v>020</v>
          </cell>
          <cell r="C6715" t="str">
            <v>Cồn công nghiệp</v>
          </cell>
          <cell r="D6715" t="str">
            <v>kg</v>
          </cell>
          <cell r="E6715">
            <v>0.7</v>
          </cell>
          <cell r="F6715">
            <v>9500</v>
          </cell>
          <cell r="G6715">
            <v>6650</v>
          </cell>
        </row>
        <row r="6716">
          <cell r="B6716" t="str">
            <v>040</v>
          </cell>
          <cell r="C6716" t="str">
            <v>Giẻ lau</v>
          </cell>
          <cell r="D6716" t="str">
            <v>kg</v>
          </cell>
          <cell r="E6716">
            <v>0.2</v>
          </cell>
          <cell r="F6716">
            <v>5000</v>
          </cell>
          <cell r="G6716">
            <v>1000</v>
          </cell>
        </row>
        <row r="6717">
          <cell r="B6717" t="str">
            <v>VLK</v>
          </cell>
          <cell r="C6717" t="str">
            <v>Vật liệu khác</v>
          </cell>
          <cell r="D6717" t="str">
            <v>%</v>
          </cell>
          <cell r="E6717">
            <v>5</v>
          </cell>
          <cell r="G6717">
            <v>383</v>
          </cell>
        </row>
        <row r="6718">
          <cell r="C6718" t="str">
            <v>b.) Nhân công</v>
          </cell>
        </row>
        <row r="6719">
          <cell r="B6719" t="str">
            <v>NC4,5_N2</v>
          </cell>
          <cell r="C6719" t="str">
            <v>Nhân công 4,5/7_nhóm 2</v>
          </cell>
          <cell r="D6719" t="str">
            <v>công</v>
          </cell>
          <cell r="E6719">
            <v>2.5</v>
          </cell>
          <cell r="F6719">
            <v>333424.79276315786</v>
          </cell>
          <cell r="H6719">
            <v>833561.9819078946</v>
          </cell>
        </row>
        <row r="6720">
          <cell r="B6720" t="str">
            <v>D4.3315</v>
          </cell>
          <cell r="C6720" t="str">
            <v>Đầu cáp lực 22kV đến 35kV. Đầu cáp khô điện áp 22kV đến 35kV, đầu cáp 22kV, tiết diện cáp &lt;= 240mm2</v>
          </cell>
          <cell r="D6720" t="str">
            <v>1 đầu cáp (3 pha)</v>
          </cell>
          <cell r="G6720">
            <v>8243</v>
          </cell>
          <cell r="H6720">
            <v>930255.17180921044</v>
          </cell>
          <cell r="I6720">
            <v>0</v>
          </cell>
        </row>
        <row r="6721">
          <cell r="C6721" t="str">
            <v>a.) Vật liệu</v>
          </cell>
        </row>
        <row r="6722">
          <cell r="B6722" t="str">
            <v>020</v>
          </cell>
          <cell r="C6722" t="str">
            <v>Cồn công nghiệp</v>
          </cell>
          <cell r="D6722" t="str">
            <v>kg</v>
          </cell>
          <cell r="E6722">
            <v>0.7</v>
          </cell>
          <cell r="F6722">
            <v>9500</v>
          </cell>
          <cell r="G6722">
            <v>6650</v>
          </cell>
        </row>
        <row r="6723">
          <cell r="B6723" t="str">
            <v>040</v>
          </cell>
          <cell r="C6723" t="str">
            <v>Giẻ lau</v>
          </cell>
          <cell r="D6723" t="str">
            <v>kg</v>
          </cell>
          <cell r="E6723">
            <v>0.24</v>
          </cell>
          <cell r="F6723">
            <v>5000</v>
          </cell>
          <cell r="G6723">
            <v>1200</v>
          </cell>
        </row>
        <row r="6724">
          <cell r="B6724" t="str">
            <v>VLK</v>
          </cell>
          <cell r="C6724" t="str">
            <v>Vật liệu khác</v>
          </cell>
          <cell r="D6724" t="str">
            <v>%</v>
          </cell>
          <cell r="E6724">
            <v>5</v>
          </cell>
          <cell r="G6724">
            <v>393</v>
          </cell>
        </row>
        <row r="6725">
          <cell r="C6725" t="str">
            <v>b.) Nhân công</v>
          </cell>
        </row>
        <row r="6726">
          <cell r="B6726" t="str">
            <v>NC4,5_N2</v>
          </cell>
          <cell r="C6726" t="str">
            <v>Nhân công 4,5/7_nhóm 2</v>
          </cell>
          <cell r="D6726" t="str">
            <v>công</v>
          </cell>
          <cell r="E6726">
            <v>2.79</v>
          </cell>
          <cell r="F6726">
            <v>333424.79276315786</v>
          </cell>
          <cell r="H6726">
            <v>930255.17180921044</v>
          </cell>
        </row>
        <row r="6727">
          <cell r="B6727" t="str">
            <v>D4.3316</v>
          </cell>
          <cell r="C6727" t="str">
            <v>Đầu cáp lực 22kV đến 35kV. Đầu cáp khô điện áp 22kV đến 35kV, đầu cáp 22kV, tiết diện cáp &lt;= 300mm2</v>
          </cell>
          <cell r="D6727" t="str">
            <v>1 đầu cáp (3 pha)</v>
          </cell>
          <cell r="G6727">
            <v>8243</v>
          </cell>
          <cell r="H6727">
            <v>1206997.7498026316</v>
          </cell>
          <cell r="I6727">
            <v>0</v>
          </cell>
        </row>
        <row r="6728">
          <cell r="C6728" t="str">
            <v>a.) Vật liệu</v>
          </cell>
        </row>
        <row r="6729">
          <cell r="B6729" t="str">
            <v>020</v>
          </cell>
          <cell r="C6729" t="str">
            <v>Cồn công nghiệp</v>
          </cell>
          <cell r="D6729" t="str">
            <v>kg</v>
          </cell>
          <cell r="E6729">
            <v>0.7</v>
          </cell>
          <cell r="F6729">
            <v>9500</v>
          </cell>
          <cell r="G6729">
            <v>6650</v>
          </cell>
        </row>
        <row r="6730">
          <cell r="B6730" t="str">
            <v>040</v>
          </cell>
          <cell r="C6730" t="str">
            <v>Giẻ lau</v>
          </cell>
          <cell r="D6730" t="str">
            <v>kg</v>
          </cell>
          <cell r="E6730">
            <v>0.24</v>
          </cell>
          <cell r="F6730">
            <v>5000</v>
          </cell>
          <cell r="G6730">
            <v>1200</v>
          </cell>
        </row>
        <row r="6731">
          <cell r="B6731" t="str">
            <v>VLK</v>
          </cell>
          <cell r="C6731" t="str">
            <v>Vật liệu khác</v>
          </cell>
          <cell r="D6731" t="str">
            <v>%</v>
          </cell>
          <cell r="E6731">
            <v>5</v>
          </cell>
          <cell r="G6731">
            <v>393</v>
          </cell>
        </row>
        <row r="6732">
          <cell r="C6732" t="str">
            <v>b.) Nhân công</v>
          </cell>
        </row>
        <row r="6733">
          <cell r="B6733" t="str">
            <v>NC4,5_N2</v>
          </cell>
          <cell r="C6733" t="str">
            <v>Nhân công 4,5/7_nhóm 2</v>
          </cell>
          <cell r="D6733" t="str">
            <v>công</v>
          </cell>
          <cell r="E6733">
            <v>3.62</v>
          </cell>
          <cell r="F6733">
            <v>333424.79276315786</v>
          </cell>
          <cell r="H6733">
            <v>1206997.7498026316</v>
          </cell>
        </row>
        <row r="6734">
          <cell r="B6734" t="str">
            <v>D4.3317</v>
          </cell>
          <cell r="C6734" t="str">
            <v>Đầu cáp lực 22kV đến 35kV. Đầu cáp khô điện áp 22kV đến 35kV, đầu cáp 22kV, tiết diện cáp &lt;= 400mm2</v>
          </cell>
          <cell r="D6734" t="str">
            <v>1 đầu cáp (3 pha)</v>
          </cell>
          <cell r="G6734">
            <v>9902</v>
          </cell>
          <cell r="H6734">
            <v>1447063.6005921052</v>
          </cell>
          <cell r="I6734">
            <v>0</v>
          </cell>
        </row>
        <row r="6735">
          <cell r="C6735" t="str">
            <v>a.) Vật liệu</v>
          </cell>
        </row>
        <row r="6736">
          <cell r="B6736" t="str">
            <v>020</v>
          </cell>
          <cell r="C6736" t="str">
            <v>Cồn công nghiệp</v>
          </cell>
          <cell r="D6736" t="str">
            <v>kg</v>
          </cell>
          <cell r="E6736">
            <v>0.84</v>
          </cell>
          <cell r="F6736">
            <v>9500</v>
          </cell>
          <cell r="G6736">
            <v>7980</v>
          </cell>
        </row>
        <row r="6737">
          <cell r="B6737" t="str">
            <v>040</v>
          </cell>
          <cell r="C6737" t="str">
            <v>Giẻ lau</v>
          </cell>
          <cell r="D6737" t="str">
            <v>kg</v>
          </cell>
          <cell r="E6737">
            <v>0.28999999999999998</v>
          </cell>
          <cell r="F6737">
            <v>5000</v>
          </cell>
          <cell r="G6737">
            <v>1450</v>
          </cell>
        </row>
        <row r="6738">
          <cell r="B6738" t="str">
            <v>VLK</v>
          </cell>
          <cell r="C6738" t="str">
            <v>Vật liệu khác</v>
          </cell>
          <cell r="D6738" t="str">
            <v>%</v>
          </cell>
          <cell r="E6738">
            <v>5</v>
          </cell>
          <cell r="G6738">
            <v>472</v>
          </cell>
        </row>
        <row r="6739">
          <cell r="C6739" t="str">
            <v>b.) Nhân công</v>
          </cell>
        </row>
        <row r="6740">
          <cell r="B6740" t="str">
            <v>NC4,5_N2</v>
          </cell>
          <cell r="C6740" t="str">
            <v>Nhân công 4,5/7_nhóm 2</v>
          </cell>
          <cell r="D6740" t="str">
            <v>công</v>
          </cell>
          <cell r="E6740">
            <v>4.34</v>
          </cell>
          <cell r="F6740">
            <v>333424.79276315786</v>
          </cell>
          <cell r="H6740">
            <v>1447063.6005921052</v>
          </cell>
        </row>
        <row r="6741">
          <cell r="B6741" t="str">
            <v>D4.3321</v>
          </cell>
          <cell r="C6741" t="str">
            <v>Đầu cáp lực 22kV đến 35kV. Đầu cáp khô điện áp 22kV đến 35kV, đầu cáp 35kV, tiết diện cáp &lt;= 35mm2</v>
          </cell>
          <cell r="D6741" t="str">
            <v>1 đầu cáp (3 pha)</v>
          </cell>
          <cell r="G6741">
            <v>6825</v>
          </cell>
          <cell r="H6741">
            <v>803553.75055921054</v>
          </cell>
          <cell r="I6741">
            <v>0</v>
          </cell>
        </row>
        <row r="6742">
          <cell r="C6742" t="str">
            <v>a.) Vật liệu</v>
          </cell>
        </row>
        <row r="6743">
          <cell r="B6743" t="str">
            <v>020</v>
          </cell>
          <cell r="C6743" t="str">
            <v>Cồn công nghiệp</v>
          </cell>
          <cell r="D6743" t="str">
            <v>kg</v>
          </cell>
          <cell r="E6743">
            <v>0.6</v>
          </cell>
          <cell r="F6743">
            <v>9500</v>
          </cell>
          <cell r="G6743">
            <v>5700</v>
          </cell>
        </row>
        <row r="6744">
          <cell r="B6744" t="str">
            <v>040</v>
          </cell>
          <cell r="C6744" t="str">
            <v>Giẻ lau</v>
          </cell>
          <cell r="D6744" t="str">
            <v>kg</v>
          </cell>
          <cell r="E6744">
            <v>0.16</v>
          </cell>
          <cell r="F6744">
            <v>5000</v>
          </cell>
          <cell r="G6744">
            <v>800</v>
          </cell>
        </row>
        <row r="6745">
          <cell r="B6745" t="str">
            <v>VLK</v>
          </cell>
          <cell r="C6745" t="str">
            <v>Vật liệu khác</v>
          </cell>
          <cell r="D6745" t="str">
            <v>%</v>
          </cell>
          <cell r="E6745">
            <v>5</v>
          </cell>
          <cell r="G6745">
            <v>325</v>
          </cell>
        </row>
        <row r="6746">
          <cell r="C6746" t="str">
            <v>b.) Nhân công</v>
          </cell>
        </row>
        <row r="6747">
          <cell r="B6747" t="str">
            <v>NC4,5_N2</v>
          </cell>
          <cell r="C6747" t="str">
            <v>Nhân công 4,5/7_nhóm 2</v>
          </cell>
          <cell r="D6747" t="str">
            <v>công</v>
          </cell>
          <cell r="E6747">
            <v>2.41</v>
          </cell>
          <cell r="F6747">
            <v>333424.79276315786</v>
          </cell>
          <cell r="H6747">
            <v>803553.75055921054</v>
          </cell>
        </row>
        <row r="6748">
          <cell r="B6748" t="str">
            <v>D4.3322</v>
          </cell>
          <cell r="C6748" t="str">
            <v>Đầu cáp lực 22kV đến 35kV. Đầu cáp khô điện áp 22kV đến 35kV, đầu cáp 35kV, tiết diện cáp &lt;= 70mm2</v>
          </cell>
          <cell r="D6748" t="str">
            <v>1 đầu cáp (3 pha)</v>
          </cell>
          <cell r="G6748">
            <v>6825</v>
          </cell>
          <cell r="H6748">
            <v>890244.19667763147</v>
          </cell>
          <cell r="I6748">
            <v>0</v>
          </cell>
        </row>
        <row r="6749">
          <cell r="C6749" t="str">
            <v>a.) Vật liệu</v>
          </cell>
        </row>
        <row r="6750">
          <cell r="B6750" t="str">
            <v>020</v>
          </cell>
          <cell r="C6750" t="str">
            <v>Cồn công nghiệp</v>
          </cell>
          <cell r="D6750" t="str">
            <v>kg</v>
          </cell>
          <cell r="E6750">
            <v>0.6</v>
          </cell>
          <cell r="F6750">
            <v>9500</v>
          </cell>
          <cell r="G6750">
            <v>5700</v>
          </cell>
        </row>
        <row r="6751">
          <cell r="B6751" t="str">
            <v>040</v>
          </cell>
          <cell r="C6751" t="str">
            <v>Giẻ lau</v>
          </cell>
          <cell r="D6751" t="str">
            <v>kg</v>
          </cell>
          <cell r="E6751">
            <v>0.16</v>
          </cell>
          <cell r="F6751">
            <v>5000</v>
          </cell>
          <cell r="G6751">
            <v>800</v>
          </cell>
        </row>
        <row r="6752">
          <cell r="B6752" t="str">
            <v>VLK</v>
          </cell>
          <cell r="C6752" t="str">
            <v>Vật liệu khác</v>
          </cell>
          <cell r="D6752" t="str">
            <v>%</v>
          </cell>
          <cell r="E6752">
            <v>5</v>
          </cell>
          <cell r="G6752">
            <v>325</v>
          </cell>
        </row>
        <row r="6753">
          <cell r="C6753" t="str">
            <v>b.) Nhân công</v>
          </cell>
        </row>
        <row r="6754">
          <cell r="B6754" t="str">
            <v>NC4,5_N2</v>
          </cell>
          <cell r="C6754" t="str">
            <v>Nhân công 4,5/7_nhóm 2</v>
          </cell>
          <cell r="D6754" t="str">
            <v>công</v>
          </cell>
          <cell r="E6754">
            <v>2.67</v>
          </cell>
          <cell r="F6754">
            <v>333424.79276315786</v>
          </cell>
          <cell r="H6754">
            <v>890244.19667763147</v>
          </cell>
        </row>
        <row r="6755">
          <cell r="B6755" t="str">
            <v>D4.3323</v>
          </cell>
          <cell r="C6755" t="str">
            <v>Đầu cáp lực 22kV đến 35kV. Đầu cáp khô điện áp 22kV đến 35kV, đầu cáp 35kV, tiết diện cáp &lt;= 120mm2</v>
          </cell>
          <cell r="D6755" t="str">
            <v>1 đầu cáp (3 pha)</v>
          </cell>
          <cell r="G6755">
            <v>7035</v>
          </cell>
          <cell r="H6755">
            <v>983603.1386513157</v>
          </cell>
          <cell r="I6755">
            <v>0</v>
          </cell>
        </row>
        <row r="6756">
          <cell r="C6756" t="str">
            <v>a.) Vật liệu</v>
          </cell>
        </row>
        <row r="6757">
          <cell r="B6757" t="str">
            <v>020</v>
          </cell>
          <cell r="C6757" t="str">
            <v>Cồn công nghiệp</v>
          </cell>
          <cell r="D6757" t="str">
            <v>kg</v>
          </cell>
          <cell r="E6757">
            <v>0.6</v>
          </cell>
          <cell r="F6757">
            <v>9500</v>
          </cell>
          <cell r="G6757">
            <v>5700</v>
          </cell>
        </row>
        <row r="6758">
          <cell r="B6758" t="str">
            <v>040</v>
          </cell>
          <cell r="C6758" t="str">
            <v>Giẻ lau</v>
          </cell>
          <cell r="D6758" t="str">
            <v>kg</v>
          </cell>
          <cell r="E6758">
            <v>0.2</v>
          </cell>
          <cell r="F6758">
            <v>5000</v>
          </cell>
          <cell r="G6758">
            <v>1000</v>
          </cell>
        </row>
        <row r="6759">
          <cell r="B6759" t="str">
            <v>VLK</v>
          </cell>
          <cell r="C6759" t="str">
            <v>Vật liệu khác</v>
          </cell>
          <cell r="D6759" t="str">
            <v>%</v>
          </cell>
          <cell r="E6759">
            <v>5</v>
          </cell>
          <cell r="G6759">
            <v>335</v>
          </cell>
        </row>
        <row r="6760">
          <cell r="C6760" t="str">
            <v>b.) Nhân công</v>
          </cell>
        </row>
        <row r="6761">
          <cell r="B6761" t="str">
            <v>NC4,5_N2</v>
          </cell>
          <cell r="C6761" t="str">
            <v>Nhân công 4,5/7_nhóm 2</v>
          </cell>
          <cell r="D6761" t="str">
            <v>công</v>
          </cell>
          <cell r="E6761">
            <v>2.95</v>
          </cell>
          <cell r="F6761">
            <v>333424.79276315786</v>
          </cell>
          <cell r="H6761">
            <v>983603.1386513157</v>
          </cell>
        </row>
        <row r="6762">
          <cell r="B6762" t="str">
            <v>D4.3324</v>
          </cell>
          <cell r="C6762" t="str">
            <v>Đầu cáp lực 22kV đến 35kV. Đầu cáp khô điện áp 22kV đến 35kV, đầu cáp 35kV, tiết diện cáp &lt;= 185mm2</v>
          </cell>
          <cell r="D6762" t="str">
            <v>1 đầu cáp (3 pha)</v>
          </cell>
          <cell r="G6762">
            <v>8033</v>
          </cell>
          <cell r="H6762">
            <v>1080296.3285526317</v>
          </cell>
          <cell r="I6762">
            <v>0</v>
          </cell>
        </row>
        <row r="6763">
          <cell r="C6763" t="str">
            <v>a.) Vật liệu</v>
          </cell>
        </row>
        <row r="6764">
          <cell r="B6764" t="str">
            <v>020</v>
          </cell>
          <cell r="C6764" t="str">
            <v>Cồn công nghiệp</v>
          </cell>
          <cell r="D6764" t="str">
            <v>kg</v>
          </cell>
          <cell r="E6764">
            <v>0.7</v>
          </cell>
          <cell r="F6764">
            <v>9500</v>
          </cell>
          <cell r="G6764">
            <v>6650</v>
          </cell>
        </row>
        <row r="6765">
          <cell r="B6765" t="str">
            <v>040</v>
          </cell>
          <cell r="C6765" t="str">
            <v>Giẻ lau</v>
          </cell>
          <cell r="D6765" t="str">
            <v>kg</v>
          </cell>
          <cell r="E6765">
            <v>0.2</v>
          </cell>
          <cell r="F6765">
            <v>5000</v>
          </cell>
          <cell r="G6765">
            <v>1000</v>
          </cell>
        </row>
        <row r="6766">
          <cell r="B6766" t="str">
            <v>VLK</v>
          </cell>
          <cell r="C6766" t="str">
            <v>Vật liệu khác</v>
          </cell>
          <cell r="D6766" t="str">
            <v>%</v>
          </cell>
          <cell r="E6766">
            <v>5</v>
          </cell>
          <cell r="G6766">
            <v>383</v>
          </cell>
        </row>
        <row r="6767">
          <cell r="C6767" t="str">
            <v>b.) Nhân công</v>
          </cell>
        </row>
        <row r="6768">
          <cell r="B6768" t="str">
            <v>NC4,5_N2</v>
          </cell>
          <cell r="C6768" t="str">
            <v>Nhân công 4,5/7_nhóm 2</v>
          </cell>
          <cell r="D6768" t="str">
            <v>công</v>
          </cell>
          <cell r="E6768">
            <v>3.24</v>
          </cell>
          <cell r="F6768">
            <v>333424.79276315786</v>
          </cell>
          <cell r="H6768">
            <v>1080296.3285526317</v>
          </cell>
        </row>
        <row r="6769">
          <cell r="B6769" t="str">
            <v>D4.3325</v>
          </cell>
          <cell r="C6769" t="str">
            <v>Đầu cáp lực 22kV đến 35kV. Đầu cáp khô điện áp 22kV đến 35kV, đầu cáp 35kV, tiết diện cáp &lt;= 240mm2</v>
          </cell>
          <cell r="D6769" t="str">
            <v>1 đầu cáp (3 pha)</v>
          </cell>
          <cell r="G6769">
            <v>8243</v>
          </cell>
          <cell r="H6769">
            <v>1210331.997730263</v>
          </cell>
          <cell r="I6769">
            <v>0</v>
          </cell>
        </row>
        <row r="6770">
          <cell r="C6770" t="str">
            <v>a.) Vật liệu</v>
          </cell>
        </row>
        <row r="6771">
          <cell r="B6771" t="str">
            <v>020</v>
          </cell>
          <cell r="C6771" t="str">
            <v>Cồn công nghiệp</v>
          </cell>
          <cell r="D6771" t="str">
            <v>kg</v>
          </cell>
          <cell r="E6771">
            <v>0.7</v>
          </cell>
          <cell r="F6771">
            <v>9500</v>
          </cell>
          <cell r="G6771">
            <v>6650</v>
          </cell>
        </row>
        <row r="6772">
          <cell r="B6772" t="str">
            <v>040</v>
          </cell>
          <cell r="C6772" t="str">
            <v>Giẻ lau</v>
          </cell>
          <cell r="D6772" t="str">
            <v>kg</v>
          </cell>
          <cell r="E6772">
            <v>0.24</v>
          </cell>
          <cell r="F6772">
            <v>5000</v>
          </cell>
          <cell r="G6772">
            <v>1200</v>
          </cell>
        </row>
        <row r="6773">
          <cell r="B6773" t="str">
            <v>VLK</v>
          </cell>
          <cell r="C6773" t="str">
            <v>Vật liệu khác</v>
          </cell>
          <cell r="D6773" t="str">
            <v>%</v>
          </cell>
          <cell r="E6773">
            <v>5</v>
          </cell>
          <cell r="G6773">
            <v>393</v>
          </cell>
        </row>
        <row r="6774">
          <cell r="C6774" t="str">
            <v>b.) Nhân công</v>
          </cell>
        </row>
        <row r="6775">
          <cell r="B6775" t="str">
            <v>NC4,5_N2</v>
          </cell>
          <cell r="C6775" t="str">
            <v>Nhân công 4,5/7_nhóm 2</v>
          </cell>
          <cell r="D6775" t="str">
            <v>công</v>
          </cell>
          <cell r="E6775">
            <v>3.63</v>
          </cell>
          <cell r="F6775">
            <v>333424.79276315786</v>
          </cell>
          <cell r="H6775">
            <v>1210331.997730263</v>
          </cell>
        </row>
        <row r="6776">
          <cell r="B6776" t="str">
            <v>D4.3326</v>
          </cell>
          <cell r="C6776" t="str">
            <v>Đầu cáp lực 22kV đến 35kV. Đầu cáp khô điện áp 22kV đến 35kV, đầu cáp 35kV, tiết diện cáp &lt;= 300mm2</v>
          </cell>
          <cell r="D6776" t="str">
            <v>1 đầu cáp (3 pha)</v>
          </cell>
          <cell r="G6776">
            <v>8243</v>
          </cell>
          <cell r="H6776">
            <v>1567096.5259868421</v>
          </cell>
          <cell r="I6776">
            <v>0</v>
          </cell>
        </row>
        <row r="6777">
          <cell r="C6777" t="str">
            <v>a.) Vật liệu</v>
          </cell>
        </row>
        <row r="6778">
          <cell r="B6778" t="str">
            <v>020</v>
          </cell>
          <cell r="C6778" t="str">
            <v>Cồn công nghiệp</v>
          </cell>
          <cell r="D6778" t="str">
            <v>kg</v>
          </cell>
          <cell r="E6778">
            <v>0.7</v>
          </cell>
          <cell r="F6778">
            <v>9500</v>
          </cell>
          <cell r="G6778">
            <v>6650</v>
          </cell>
        </row>
        <row r="6779">
          <cell r="B6779" t="str">
            <v>040</v>
          </cell>
          <cell r="C6779" t="str">
            <v>Giẻ lau</v>
          </cell>
          <cell r="D6779" t="str">
            <v>kg</v>
          </cell>
          <cell r="E6779">
            <v>0.24</v>
          </cell>
          <cell r="F6779">
            <v>5000</v>
          </cell>
          <cell r="G6779">
            <v>1200</v>
          </cell>
        </row>
        <row r="6780">
          <cell r="B6780" t="str">
            <v>VLK</v>
          </cell>
          <cell r="C6780" t="str">
            <v>Vật liệu khác</v>
          </cell>
          <cell r="D6780" t="str">
            <v>%</v>
          </cell>
          <cell r="E6780">
            <v>5</v>
          </cell>
          <cell r="G6780">
            <v>393</v>
          </cell>
        </row>
        <row r="6781">
          <cell r="C6781" t="str">
            <v>b.) Nhân công</v>
          </cell>
        </row>
        <row r="6782">
          <cell r="B6782" t="str">
            <v>NC4,5_N2</v>
          </cell>
          <cell r="C6782" t="str">
            <v>Nhân công 4,5/7_nhóm 2</v>
          </cell>
          <cell r="D6782" t="str">
            <v>công</v>
          </cell>
          <cell r="E6782">
            <v>4.7</v>
          </cell>
          <cell r="F6782">
            <v>333424.79276315786</v>
          </cell>
          <cell r="H6782">
            <v>1567096.5259868421</v>
          </cell>
        </row>
        <row r="6783">
          <cell r="B6783" t="str">
            <v>D4.3327</v>
          </cell>
          <cell r="C6783" t="str">
            <v>Đầu cáp lực 22kV đến 35kV. Đầu cáp khô điện áp 22kV đến 35kV, đầu cáp 35kV, tiết diện cáp &lt;= 400mm2</v>
          </cell>
          <cell r="D6783" t="str">
            <v>1 đầu cáp (3 pha)</v>
          </cell>
          <cell r="G6783">
            <v>9902</v>
          </cell>
          <cell r="H6783">
            <v>1880515.8311842103</v>
          </cell>
          <cell r="I6783">
            <v>0</v>
          </cell>
        </row>
        <row r="6784">
          <cell r="C6784" t="str">
            <v>a.) Vật liệu</v>
          </cell>
        </row>
        <row r="6785">
          <cell r="B6785" t="str">
            <v>020</v>
          </cell>
          <cell r="C6785" t="str">
            <v>Cồn công nghiệp</v>
          </cell>
          <cell r="D6785" t="str">
            <v>kg</v>
          </cell>
          <cell r="E6785">
            <v>0.84</v>
          </cell>
          <cell r="F6785">
            <v>9500</v>
          </cell>
          <cell r="G6785">
            <v>7980</v>
          </cell>
        </row>
        <row r="6786">
          <cell r="B6786" t="str">
            <v>040</v>
          </cell>
          <cell r="C6786" t="str">
            <v>Giẻ lau</v>
          </cell>
          <cell r="D6786" t="str">
            <v>kg</v>
          </cell>
          <cell r="E6786">
            <v>0.28999999999999998</v>
          </cell>
          <cell r="F6786">
            <v>5000</v>
          </cell>
          <cell r="G6786">
            <v>1450</v>
          </cell>
        </row>
        <row r="6787">
          <cell r="B6787" t="str">
            <v>VLK</v>
          </cell>
          <cell r="C6787" t="str">
            <v>Vật liệu khác</v>
          </cell>
          <cell r="D6787" t="str">
            <v>%</v>
          </cell>
          <cell r="E6787">
            <v>5</v>
          </cell>
          <cell r="G6787">
            <v>472</v>
          </cell>
        </row>
        <row r="6788">
          <cell r="C6788" t="str">
            <v>b.) Nhân công</v>
          </cell>
        </row>
        <row r="6789">
          <cell r="B6789" t="str">
            <v>NC4,5_N2</v>
          </cell>
          <cell r="C6789" t="str">
            <v>Nhân công 4,5/7_nhóm 2</v>
          </cell>
          <cell r="D6789" t="str">
            <v>công</v>
          </cell>
          <cell r="E6789">
            <v>5.64</v>
          </cell>
          <cell r="F6789">
            <v>333424.79276315786</v>
          </cell>
          <cell r="H6789">
            <v>1880515.8311842103</v>
          </cell>
        </row>
        <row r="6790">
          <cell r="B6790" t="str">
            <v>D4.3331</v>
          </cell>
          <cell r="C6790" t="str">
            <v>Đầu cáp lực 22kV đến 35kV. Đầu cáp dầu điện áp 22kV đến 35kV, phễu tôn 22kV, tiết diện cáp &lt;= 35mm2</v>
          </cell>
          <cell r="D6790" t="str">
            <v>1 đầu cáp (3 pha)</v>
          </cell>
          <cell r="G6790">
            <v>359643.97297297296</v>
          </cell>
          <cell r="H6790">
            <v>963597.65108552622</v>
          </cell>
          <cell r="I6790">
            <v>0</v>
          </cell>
        </row>
        <row r="6791">
          <cell r="C6791" t="str">
            <v>a.) Vật liệu</v>
          </cell>
        </row>
        <row r="6792">
          <cell r="B6792" t="str">
            <v>124</v>
          </cell>
          <cell r="C6792" t="str">
            <v>Phễu cáp</v>
          </cell>
          <cell r="D6792" t="str">
            <v>cái</v>
          </cell>
          <cell r="E6792">
            <v>1</v>
          </cell>
          <cell r="F6792">
            <v>7650</v>
          </cell>
          <cell r="G6792">
            <v>7650</v>
          </cell>
        </row>
        <row r="6793">
          <cell r="B6793" t="str">
            <v>019</v>
          </cell>
          <cell r="C6793" t="str">
            <v>Côliê (thép)</v>
          </cell>
          <cell r="D6793" t="str">
            <v>bộ</v>
          </cell>
          <cell r="E6793">
            <v>2</v>
          </cell>
          <cell r="F6793">
            <v>15000</v>
          </cell>
          <cell r="G6793">
            <v>30000</v>
          </cell>
        </row>
        <row r="6794">
          <cell r="B6794" t="str">
            <v>026</v>
          </cell>
          <cell r="C6794" t="str">
            <v>Dây đồng 25mm2</v>
          </cell>
          <cell r="D6794" t="str">
            <v>m</v>
          </cell>
          <cell r="E6794">
            <v>4</v>
          </cell>
          <cell r="F6794">
            <v>50000</v>
          </cell>
          <cell r="G6794">
            <v>200000</v>
          </cell>
        </row>
        <row r="6795">
          <cell r="B6795" t="str">
            <v>016</v>
          </cell>
          <cell r="C6795" t="str">
            <v>Chất cách điện</v>
          </cell>
          <cell r="D6795" t="str">
            <v>kg</v>
          </cell>
          <cell r="E6795">
            <v>5</v>
          </cell>
          <cell r="F6795">
            <v>15450</v>
          </cell>
          <cell r="G6795">
            <v>77250</v>
          </cell>
        </row>
        <row r="6796">
          <cell r="B6796" t="str">
            <v>005</v>
          </cell>
          <cell r="C6796" t="str">
            <v>Băng nilông</v>
          </cell>
          <cell r="D6796" t="str">
            <v>cuộn</v>
          </cell>
          <cell r="E6796">
            <v>1</v>
          </cell>
          <cell r="F6796">
            <v>6500</v>
          </cell>
          <cell r="G6796">
            <v>6500</v>
          </cell>
        </row>
        <row r="6797">
          <cell r="B6797" t="str">
            <v>119</v>
          </cell>
          <cell r="C6797" t="str">
            <v>Xăng A92</v>
          </cell>
          <cell r="D6797" t="str">
            <v>kg</v>
          </cell>
          <cell r="E6797">
            <v>0.5</v>
          </cell>
          <cell r="F6797">
            <v>25195.945945945947</v>
          </cell>
          <cell r="G6797">
            <v>12597.972972972973</v>
          </cell>
        </row>
        <row r="6798">
          <cell r="B6798" t="str">
            <v>020</v>
          </cell>
          <cell r="C6798" t="str">
            <v>Cồn công nghiệp</v>
          </cell>
          <cell r="D6798" t="str">
            <v>kg</v>
          </cell>
          <cell r="E6798">
            <v>0.6</v>
          </cell>
          <cell r="F6798">
            <v>9500</v>
          </cell>
          <cell r="G6798">
            <v>5700</v>
          </cell>
        </row>
        <row r="6799">
          <cell r="B6799" t="str">
            <v>040</v>
          </cell>
          <cell r="C6799" t="str">
            <v>Giẻ lau</v>
          </cell>
          <cell r="D6799" t="str">
            <v>kg</v>
          </cell>
          <cell r="E6799">
            <v>0.2</v>
          </cell>
          <cell r="F6799">
            <v>5000</v>
          </cell>
          <cell r="G6799">
            <v>1000</v>
          </cell>
        </row>
        <row r="6800">
          <cell r="B6800" t="str">
            <v>039</v>
          </cell>
          <cell r="C6800" t="str">
            <v>Giấy ráp</v>
          </cell>
          <cell r="D6800" t="str">
            <v>tờ</v>
          </cell>
          <cell r="E6800">
            <v>1</v>
          </cell>
          <cell r="F6800">
            <v>1500</v>
          </cell>
          <cell r="G6800">
            <v>1500</v>
          </cell>
        </row>
        <row r="6801">
          <cell r="B6801" t="str">
            <v>048</v>
          </cell>
          <cell r="C6801" t="str">
            <v>Ma tít</v>
          </cell>
          <cell r="D6801" t="str">
            <v>kg</v>
          </cell>
          <cell r="E6801">
            <v>0.1</v>
          </cell>
          <cell r="F6801">
            <v>3200</v>
          </cell>
          <cell r="G6801">
            <v>320</v>
          </cell>
        </row>
        <row r="6802">
          <cell r="B6802" t="str">
            <v>VLK</v>
          </cell>
          <cell r="C6802" t="str">
            <v>Vật liệu khác</v>
          </cell>
          <cell r="D6802" t="str">
            <v>%</v>
          </cell>
          <cell r="E6802">
            <v>5</v>
          </cell>
          <cell r="G6802">
            <v>17126</v>
          </cell>
        </row>
        <row r="6803">
          <cell r="C6803" t="str">
            <v>b.) Nhân công</v>
          </cell>
        </row>
        <row r="6804">
          <cell r="B6804" t="str">
            <v>NC4,5_N2</v>
          </cell>
          <cell r="C6804" t="str">
            <v>Nhân công 4,5/7_nhóm 2</v>
          </cell>
          <cell r="D6804" t="str">
            <v>công</v>
          </cell>
          <cell r="E6804">
            <v>2.89</v>
          </cell>
          <cell r="F6804">
            <v>333424.79276315786</v>
          </cell>
          <cell r="H6804">
            <v>963597.65108552622</v>
          </cell>
        </row>
        <row r="6805">
          <cell r="B6805" t="str">
            <v>D4.3332</v>
          </cell>
          <cell r="C6805" t="str">
            <v>Đầu cáp lực 22kV đến 35kV. Đầu cáp dầu điện áp 22kV đến 35kV, phễu tôn 22kV, tiết diện cáp &lt;= 70mm2</v>
          </cell>
          <cell r="D6805" t="str">
            <v>1 đầu cáp (3 pha)</v>
          </cell>
          <cell r="G6805">
            <v>359643.97297297296</v>
          </cell>
          <cell r="H6805">
            <v>1203663.5018749998</v>
          </cell>
          <cell r="I6805">
            <v>0</v>
          </cell>
        </row>
        <row r="6806">
          <cell r="C6806" t="str">
            <v>a.) Vật liệu</v>
          </cell>
        </row>
        <row r="6807">
          <cell r="B6807" t="str">
            <v>124</v>
          </cell>
          <cell r="C6807" t="str">
            <v>Phễu cáp</v>
          </cell>
          <cell r="D6807" t="str">
            <v>cái</v>
          </cell>
          <cell r="E6807">
            <v>1</v>
          </cell>
          <cell r="F6807">
            <v>7650</v>
          </cell>
          <cell r="G6807">
            <v>7650</v>
          </cell>
        </row>
        <row r="6808">
          <cell r="B6808" t="str">
            <v>019</v>
          </cell>
          <cell r="C6808" t="str">
            <v>Côliê (thép)</v>
          </cell>
          <cell r="D6808" t="str">
            <v>bộ</v>
          </cell>
          <cell r="E6808">
            <v>2</v>
          </cell>
          <cell r="F6808">
            <v>15000</v>
          </cell>
          <cell r="G6808">
            <v>30000</v>
          </cell>
        </row>
        <row r="6809">
          <cell r="B6809" t="str">
            <v>026</v>
          </cell>
          <cell r="C6809" t="str">
            <v>Dây đồng 25mm2</v>
          </cell>
          <cell r="D6809" t="str">
            <v>m</v>
          </cell>
          <cell r="E6809">
            <v>4</v>
          </cell>
          <cell r="F6809">
            <v>50000</v>
          </cell>
          <cell r="G6809">
            <v>200000</v>
          </cell>
        </row>
        <row r="6810">
          <cell r="B6810" t="str">
            <v>016</v>
          </cell>
          <cell r="C6810" t="str">
            <v>Chất cách điện</v>
          </cell>
          <cell r="D6810" t="str">
            <v>kg</v>
          </cell>
          <cell r="E6810">
            <v>5</v>
          </cell>
          <cell r="F6810">
            <v>15450</v>
          </cell>
          <cell r="G6810">
            <v>77250</v>
          </cell>
        </row>
        <row r="6811">
          <cell r="B6811" t="str">
            <v>005</v>
          </cell>
          <cell r="C6811" t="str">
            <v>Băng nilông</v>
          </cell>
          <cell r="D6811" t="str">
            <v>cuộn</v>
          </cell>
          <cell r="E6811">
            <v>1</v>
          </cell>
          <cell r="F6811">
            <v>6500</v>
          </cell>
          <cell r="G6811">
            <v>6500</v>
          </cell>
        </row>
        <row r="6812">
          <cell r="B6812" t="str">
            <v>119</v>
          </cell>
          <cell r="C6812" t="str">
            <v>Xăng A92</v>
          </cell>
          <cell r="D6812" t="str">
            <v>kg</v>
          </cell>
          <cell r="E6812">
            <v>0.5</v>
          </cell>
          <cell r="F6812">
            <v>25195.945945945947</v>
          </cell>
          <cell r="G6812">
            <v>12597.972972972973</v>
          </cell>
        </row>
        <row r="6813">
          <cell r="B6813" t="str">
            <v>020</v>
          </cell>
          <cell r="C6813" t="str">
            <v>Cồn công nghiệp</v>
          </cell>
          <cell r="D6813" t="str">
            <v>kg</v>
          </cell>
          <cell r="E6813">
            <v>0.6</v>
          </cell>
          <cell r="F6813">
            <v>9500</v>
          </cell>
          <cell r="G6813">
            <v>5700</v>
          </cell>
        </row>
        <row r="6814">
          <cell r="B6814" t="str">
            <v>040</v>
          </cell>
          <cell r="C6814" t="str">
            <v>Giẻ lau</v>
          </cell>
          <cell r="D6814" t="str">
            <v>kg</v>
          </cell>
          <cell r="E6814">
            <v>0.2</v>
          </cell>
          <cell r="F6814">
            <v>5000</v>
          </cell>
          <cell r="G6814">
            <v>1000</v>
          </cell>
        </row>
        <row r="6815">
          <cell r="B6815" t="str">
            <v>039</v>
          </cell>
          <cell r="C6815" t="str">
            <v>Giấy ráp</v>
          </cell>
          <cell r="D6815" t="str">
            <v>tờ</v>
          </cell>
          <cell r="E6815">
            <v>1</v>
          </cell>
          <cell r="F6815">
            <v>1500</v>
          </cell>
          <cell r="G6815">
            <v>1500</v>
          </cell>
        </row>
        <row r="6816">
          <cell r="B6816" t="str">
            <v>048</v>
          </cell>
          <cell r="C6816" t="str">
            <v>Ma tít</v>
          </cell>
          <cell r="D6816" t="str">
            <v>kg</v>
          </cell>
          <cell r="E6816">
            <v>0.1</v>
          </cell>
          <cell r="F6816">
            <v>3200</v>
          </cell>
          <cell r="G6816">
            <v>320</v>
          </cell>
        </row>
        <row r="6817">
          <cell r="B6817" t="str">
            <v>VLK</v>
          </cell>
          <cell r="C6817" t="str">
            <v>Vật liệu khác</v>
          </cell>
          <cell r="D6817" t="str">
            <v>%</v>
          </cell>
          <cell r="E6817">
            <v>5</v>
          </cell>
          <cell r="G6817">
            <v>17126</v>
          </cell>
        </row>
        <row r="6818">
          <cell r="C6818" t="str">
            <v>b.) Nhân công</v>
          </cell>
        </row>
        <row r="6819">
          <cell r="B6819" t="str">
            <v>NC4,5_N2</v>
          </cell>
          <cell r="C6819" t="str">
            <v>Nhân công 4,5/7_nhóm 2</v>
          </cell>
          <cell r="D6819" t="str">
            <v>công</v>
          </cell>
          <cell r="E6819">
            <v>3.61</v>
          </cell>
          <cell r="F6819">
            <v>333424.79276315786</v>
          </cell>
          <cell r="H6819">
            <v>1203663.5018749998</v>
          </cell>
        </row>
        <row r="6820">
          <cell r="B6820" t="str">
            <v>D4.3333</v>
          </cell>
          <cell r="C6820" t="str">
            <v>Đầu cáp lực 22kV đến 35kV. Đầu cáp dầu điện áp 22kV đến 35kV, phễu tôn 22kV, tiết diện cáp &lt;= 120mm2</v>
          </cell>
          <cell r="D6820" t="str">
            <v>1 đầu cáp (3 pha)</v>
          </cell>
          <cell r="G6820">
            <v>359905.97297297296</v>
          </cell>
          <cell r="H6820">
            <v>1443729.3526644735</v>
          </cell>
          <cell r="I6820">
            <v>0</v>
          </cell>
        </row>
        <row r="6821">
          <cell r="C6821" t="str">
            <v>a.) Vật liệu</v>
          </cell>
        </row>
        <row r="6822">
          <cell r="B6822" t="str">
            <v>124</v>
          </cell>
          <cell r="C6822" t="str">
            <v>Phễu cáp</v>
          </cell>
          <cell r="D6822" t="str">
            <v>cái</v>
          </cell>
          <cell r="E6822">
            <v>1</v>
          </cell>
          <cell r="F6822">
            <v>7650</v>
          </cell>
          <cell r="G6822">
            <v>7650</v>
          </cell>
        </row>
        <row r="6823">
          <cell r="B6823" t="str">
            <v>019</v>
          </cell>
          <cell r="C6823" t="str">
            <v>Côliê (thép)</v>
          </cell>
          <cell r="D6823" t="str">
            <v>bộ</v>
          </cell>
          <cell r="E6823">
            <v>2</v>
          </cell>
          <cell r="F6823">
            <v>15000</v>
          </cell>
          <cell r="G6823">
            <v>30000</v>
          </cell>
        </row>
        <row r="6824">
          <cell r="B6824" t="str">
            <v>026</v>
          </cell>
          <cell r="C6824" t="str">
            <v>Dây đồng 25mm2</v>
          </cell>
          <cell r="D6824" t="str">
            <v>m</v>
          </cell>
          <cell r="E6824">
            <v>4</v>
          </cell>
          <cell r="F6824">
            <v>50000</v>
          </cell>
          <cell r="G6824">
            <v>200000</v>
          </cell>
        </row>
        <row r="6825">
          <cell r="B6825" t="str">
            <v>016</v>
          </cell>
          <cell r="C6825" t="str">
            <v>Chất cách điện</v>
          </cell>
          <cell r="D6825" t="str">
            <v>kg</v>
          </cell>
          <cell r="E6825">
            <v>5</v>
          </cell>
          <cell r="F6825">
            <v>15450</v>
          </cell>
          <cell r="G6825">
            <v>77250</v>
          </cell>
        </row>
        <row r="6826">
          <cell r="B6826" t="str">
            <v>005</v>
          </cell>
          <cell r="C6826" t="str">
            <v>Băng nilông</v>
          </cell>
          <cell r="D6826" t="str">
            <v>cuộn</v>
          </cell>
          <cell r="E6826">
            <v>1</v>
          </cell>
          <cell r="F6826">
            <v>6500</v>
          </cell>
          <cell r="G6826">
            <v>6500</v>
          </cell>
        </row>
        <row r="6827">
          <cell r="B6827" t="str">
            <v>119</v>
          </cell>
          <cell r="C6827" t="str">
            <v>Xăng A92</v>
          </cell>
          <cell r="D6827" t="str">
            <v>kg</v>
          </cell>
          <cell r="E6827">
            <v>0.5</v>
          </cell>
          <cell r="F6827">
            <v>25195.945945945947</v>
          </cell>
          <cell r="G6827">
            <v>12597.972972972973</v>
          </cell>
        </row>
        <row r="6828">
          <cell r="B6828" t="str">
            <v>020</v>
          </cell>
          <cell r="C6828" t="str">
            <v>Cồn công nghiệp</v>
          </cell>
          <cell r="D6828" t="str">
            <v>kg</v>
          </cell>
          <cell r="E6828">
            <v>0.6</v>
          </cell>
          <cell r="F6828">
            <v>9500</v>
          </cell>
          <cell r="G6828">
            <v>5700</v>
          </cell>
        </row>
        <row r="6829">
          <cell r="B6829" t="str">
            <v>040</v>
          </cell>
          <cell r="C6829" t="str">
            <v>Giẻ lau</v>
          </cell>
          <cell r="D6829" t="str">
            <v>kg</v>
          </cell>
          <cell r="E6829">
            <v>0.25</v>
          </cell>
          <cell r="F6829">
            <v>5000</v>
          </cell>
          <cell r="G6829">
            <v>1250</v>
          </cell>
        </row>
        <row r="6830">
          <cell r="B6830" t="str">
            <v>039</v>
          </cell>
          <cell r="C6830" t="str">
            <v>Giấy ráp</v>
          </cell>
          <cell r="D6830" t="str">
            <v>tờ</v>
          </cell>
          <cell r="E6830">
            <v>1</v>
          </cell>
          <cell r="F6830">
            <v>1500</v>
          </cell>
          <cell r="G6830">
            <v>1500</v>
          </cell>
        </row>
        <row r="6831">
          <cell r="B6831" t="str">
            <v>048</v>
          </cell>
          <cell r="C6831" t="str">
            <v>Ma tít</v>
          </cell>
          <cell r="D6831" t="str">
            <v>kg</v>
          </cell>
          <cell r="E6831">
            <v>0.1</v>
          </cell>
          <cell r="F6831">
            <v>3200</v>
          </cell>
          <cell r="G6831">
            <v>320</v>
          </cell>
        </row>
        <row r="6832">
          <cell r="B6832" t="str">
            <v>VLK</v>
          </cell>
          <cell r="C6832" t="str">
            <v>Vật liệu khác</v>
          </cell>
          <cell r="D6832" t="str">
            <v>%</v>
          </cell>
          <cell r="E6832">
            <v>5</v>
          </cell>
          <cell r="G6832">
            <v>17138</v>
          </cell>
        </row>
        <row r="6833">
          <cell r="C6833" t="str">
            <v>b.) Nhân công</v>
          </cell>
        </row>
        <row r="6834">
          <cell r="B6834" t="str">
            <v>NC4,5_N2</v>
          </cell>
          <cell r="C6834" t="str">
            <v>Nhân công 4,5/7_nhóm 2</v>
          </cell>
          <cell r="D6834" t="str">
            <v>công</v>
          </cell>
          <cell r="E6834">
            <v>4.33</v>
          </cell>
          <cell r="F6834">
            <v>333424.79276315786</v>
          </cell>
          <cell r="H6834">
            <v>1443729.3526644735</v>
          </cell>
        </row>
        <row r="6835">
          <cell r="B6835" t="str">
            <v>D4.3334</v>
          </cell>
          <cell r="C6835" t="str">
            <v>Đầu cáp lực 22kV đến 35kV. Đầu cáp dầu điện áp 22kV đến 35kV, phễu tôn 22kV, tiết diện cáp &lt;= 185mm2</v>
          </cell>
          <cell r="D6835" t="str">
            <v>1 đầu cáp (3 pha)</v>
          </cell>
          <cell r="G6835">
            <v>380905.97297297296</v>
          </cell>
          <cell r="H6835">
            <v>1660455.4679605262</v>
          </cell>
          <cell r="I6835">
            <v>0</v>
          </cell>
        </row>
        <row r="6836">
          <cell r="C6836" t="str">
            <v>a.) Vật liệu</v>
          </cell>
        </row>
        <row r="6837">
          <cell r="B6837" t="str">
            <v>124</v>
          </cell>
          <cell r="C6837" t="str">
            <v>Phễu cáp</v>
          </cell>
          <cell r="D6837" t="str">
            <v>cái</v>
          </cell>
          <cell r="E6837">
            <v>1</v>
          </cell>
          <cell r="F6837">
            <v>7650</v>
          </cell>
          <cell r="G6837">
            <v>7650</v>
          </cell>
        </row>
        <row r="6838">
          <cell r="B6838" t="str">
            <v>019</v>
          </cell>
          <cell r="C6838" t="str">
            <v>Côliê (thép)</v>
          </cell>
          <cell r="D6838" t="str">
            <v>bộ</v>
          </cell>
          <cell r="E6838">
            <v>2</v>
          </cell>
          <cell r="F6838">
            <v>15000</v>
          </cell>
          <cell r="G6838">
            <v>30000</v>
          </cell>
        </row>
        <row r="6839">
          <cell r="B6839" t="str">
            <v>026</v>
          </cell>
          <cell r="C6839" t="str">
            <v>Dây đồng 25mm2</v>
          </cell>
          <cell r="D6839" t="str">
            <v>m</v>
          </cell>
          <cell r="E6839">
            <v>4</v>
          </cell>
          <cell r="F6839">
            <v>50000</v>
          </cell>
          <cell r="G6839">
            <v>200000</v>
          </cell>
        </row>
        <row r="6840">
          <cell r="B6840" t="str">
            <v>016</v>
          </cell>
          <cell r="C6840" t="str">
            <v>Chất cách điện</v>
          </cell>
          <cell r="D6840" t="str">
            <v>kg</v>
          </cell>
          <cell r="E6840">
            <v>6</v>
          </cell>
          <cell r="F6840">
            <v>15450</v>
          </cell>
          <cell r="G6840">
            <v>92700</v>
          </cell>
        </row>
        <row r="6841">
          <cell r="B6841" t="str">
            <v>005</v>
          </cell>
          <cell r="C6841" t="str">
            <v>Băng nilông</v>
          </cell>
          <cell r="D6841" t="str">
            <v>cuộn</v>
          </cell>
          <cell r="E6841">
            <v>1.5</v>
          </cell>
          <cell r="F6841">
            <v>6500</v>
          </cell>
          <cell r="G6841">
            <v>9750</v>
          </cell>
        </row>
        <row r="6842">
          <cell r="B6842" t="str">
            <v>119</v>
          </cell>
          <cell r="C6842" t="str">
            <v>Xăng A92</v>
          </cell>
          <cell r="D6842" t="str">
            <v>kg</v>
          </cell>
          <cell r="E6842">
            <v>0.5</v>
          </cell>
          <cell r="F6842">
            <v>25195.945945945947</v>
          </cell>
          <cell r="G6842">
            <v>12597.972972972973</v>
          </cell>
        </row>
        <row r="6843">
          <cell r="B6843" t="str">
            <v>020</v>
          </cell>
          <cell r="C6843" t="str">
            <v>Cồn công nghiệp</v>
          </cell>
          <cell r="D6843" t="str">
            <v>kg</v>
          </cell>
          <cell r="E6843">
            <v>0.72</v>
          </cell>
          <cell r="F6843">
            <v>9500</v>
          </cell>
          <cell r="G6843">
            <v>6840</v>
          </cell>
        </row>
        <row r="6844">
          <cell r="B6844" t="str">
            <v>040</v>
          </cell>
          <cell r="C6844" t="str">
            <v>Giẻ lau</v>
          </cell>
          <cell r="D6844" t="str">
            <v>kg</v>
          </cell>
          <cell r="E6844">
            <v>0.25</v>
          </cell>
          <cell r="F6844">
            <v>5000</v>
          </cell>
          <cell r="G6844">
            <v>1250</v>
          </cell>
        </row>
        <row r="6845">
          <cell r="B6845" t="str">
            <v>039</v>
          </cell>
          <cell r="C6845" t="str">
            <v>Giấy ráp</v>
          </cell>
          <cell r="D6845" t="str">
            <v>tờ</v>
          </cell>
          <cell r="E6845">
            <v>1</v>
          </cell>
          <cell r="F6845">
            <v>1500</v>
          </cell>
          <cell r="G6845">
            <v>1500</v>
          </cell>
        </row>
        <row r="6846">
          <cell r="B6846" t="str">
            <v>048</v>
          </cell>
          <cell r="C6846" t="str">
            <v>Ma tít</v>
          </cell>
          <cell r="D6846" t="str">
            <v>kg</v>
          </cell>
          <cell r="E6846">
            <v>0.15</v>
          </cell>
          <cell r="F6846">
            <v>3200</v>
          </cell>
          <cell r="G6846">
            <v>480</v>
          </cell>
        </row>
        <row r="6847">
          <cell r="B6847" t="str">
            <v>VLK</v>
          </cell>
          <cell r="C6847" t="str">
            <v>Vật liệu khác</v>
          </cell>
          <cell r="D6847" t="str">
            <v>%</v>
          </cell>
          <cell r="E6847">
            <v>5</v>
          </cell>
          <cell r="G6847">
            <v>18138</v>
          </cell>
        </row>
        <row r="6848">
          <cell r="C6848" t="str">
            <v>b.) Nhân công</v>
          </cell>
        </row>
        <row r="6849">
          <cell r="B6849" t="str">
            <v>NC4,5_N2</v>
          </cell>
          <cell r="C6849" t="str">
            <v>Nhân công 4,5/7_nhóm 2</v>
          </cell>
          <cell r="D6849" t="str">
            <v>công</v>
          </cell>
          <cell r="E6849">
            <v>4.9800000000000004</v>
          </cell>
          <cell r="F6849">
            <v>333424.79276315786</v>
          </cell>
          <cell r="H6849">
            <v>1660455.4679605262</v>
          </cell>
        </row>
        <row r="6850">
          <cell r="B6850" t="str">
            <v>D4.3335</v>
          </cell>
          <cell r="C6850" t="str">
            <v>Đầu cáp lực 22kV đến 35kV. Đầu cáp dầu điện áp 22kV đến 35kV, phễu tôn 22kV, tiết diện cáp &lt;= 240mm2</v>
          </cell>
          <cell r="D6850" t="str">
            <v>1 đầu cáp (3 pha)</v>
          </cell>
          <cell r="G6850">
            <v>381168.97297297296</v>
          </cell>
          <cell r="H6850">
            <v>1857176.0956907894</v>
          </cell>
          <cell r="I6850">
            <v>0</v>
          </cell>
        </row>
        <row r="6851">
          <cell r="C6851" t="str">
            <v>a.) Vật liệu</v>
          </cell>
        </row>
        <row r="6852">
          <cell r="B6852" t="str">
            <v>124</v>
          </cell>
          <cell r="C6852" t="str">
            <v>Phễu cáp</v>
          </cell>
          <cell r="D6852" t="str">
            <v>cái</v>
          </cell>
          <cell r="E6852">
            <v>1</v>
          </cell>
          <cell r="F6852">
            <v>7650</v>
          </cell>
          <cell r="G6852">
            <v>7650</v>
          </cell>
        </row>
        <row r="6853">
          <cell r="B6853" t="str">
            <v>019</v>
          </cell>
          <cell r="C6853" t="str">
            <v>Côliê (thép)</v>
          </cell>
          <cell r="D6853" t="str">
            <v>bộ</v>
          </cell>
          <cell r="E6853">
            <v>2</v>
          </cell>
          <cell r="F6853">
            <v>15000</v>
          </cell>
          <cell r="G6853">
            <v>30000</v>
          </cell>
        </row>
        <row r="6854">
          <cell r="B6854" t="str">
            <v>026</v>
          </cell>
          <cell r="C6854" t="str">
            <v>Dây đồng 25mm2</v>
          </cell>
          <cell r="D6854" t="str">
            <v>m</v>
          </cell>
          <cell r="E6854">
            <v>4</v>
          </cell>
          <cell r="F6854">
            <v>50000</v>
          </cell>
          <cell r="G6854">
            <v>200000</v>
          </cell>
        </row>
        <row r="6855">
          <cell r="B6855" t="str">
            <v>016</v>
          </cell>
          <cell r="C6855" t="str">
            <v>Chất cách điện</v>
          </cell>
          <cell r="D6855" t="str">
            <v>kg</v>
          </cell>
          <cell r="E6855">
            <v>6</v>
          </cell>
          <cell r="F6855">
            <v>15450</v>
          </cell>
          <cell r="G6855">
            <v>92700</v>
          </cell>
        </row>
        <row r="6856">
          <cell r="B6856" t="str">
            <v>005</v>
          </cell>
          <cell r="C6856" t="str">
            <v>Băng nilông</v>
          </cell>
          <cell r="D6856" t="str">
            <v>cuộn</v>
          </cell>
          <cell r="E6856">
            <v>1.5</v>
          </cell>
          <cell r="F6856">
            <v>6500</v>
          </cell>
          <cell r="G6856">
            <v>9750</v>
          </cell>
        </row>
        <row r="6857">
          <cell r="B6857" t="str">
            <v>119</v>
          </cell>
          <cell r="C6857" t="str">
            <v>Xăng A92</v>
          </cell>
          <cell r="D6857" t="str">
            <v>kg</v>
          </cell>
          <cell r="E6857">
            <v>0.5</v>
          </cell>
          <cell r="F6857">
            <v>25195.945945945947</v>
          </cell>
          <cell r="G6857">
            <v>12597.972972972973</v>
          </cell>
        </row>
        <row r="6858">
          <cell r="B6858" t="str">
            <v>020</v>
          </cell>
          <cell r="C6858" t="str">
            <v>Cồn công nghiệp</v>
          </cell>
          <cell r="D6858" t="str">
            <v>kg</v>
          </cell>
          <cell r="E6858">
            <v>0.72</v>
          </cell>
          <cell r="F6858">
            <v>9500</v>
          </cell>
          <cell r="G6858">
            <v>6840</v>
          </cell>
        </row>
        <row r="6859">
          <cell r="B6859" t="str">
            <v>040</v>
          </cell>
          <cell r="C6859" t="str">
            <v>Giẻ lau</v>
          </cell>
          <cell r="D6859" t="str">
            <v>kg</v>
          </cell>
          <cell r="E6859">
            <v>0.3</v>
          </cell>
          <cell r="F6859">
            <v>5000</v>
          </cell>
          <cell r="G6859">
            <v>1500</v>
          </cell>
        </row>
        <row r="6860">
          <cell r="B6860" t="str">
            <v>039</v>
          </cell>
          <cell r="C6860" t="str">
            <v>Giấy ráp</v>
          </cell>
          <cell r="D6860" t="str">
            <v>tờ</v>
          </cell>
          <cell r="E6860">
            <v>1</v>
          </cell>
          <cell r="F6860">
            <v>1500</v>
          </cell>
          <cell r="G6860">
            <v>1500</v>
          </cell>
        </row>
        <row r="6861">
          <cell r="B6861" t="str">
            <v>048</v>
          </cell>
          <cell r="C6861" t="str">
            <v>Ma tít</v>
          </cell>
          <cell r="D6861" t="str">
            <v>kg</v>
          </cell>
          <cell r="E6861">
            <v>0.15</v>
          </cell>
          <cell r="F6861">
            <v>3200</v>
          </cell>
          <cell r="G6861">
            <v>480</v>
          </cell>
        </row>
        <row r="6862">
          <cell r="B6862" t="str">
            <v>VLK</v>
          </cell>
          <cell r="C6862" t="str">
            <v>Vật liệu khác</v>
          </cell>
          <cell r="D6862" t="str">
            <v>%</v>
          </cell>
          <cell r="E6862">
            <v>5</v>
          </cell>
          <cell r="G6862">
            <v>18151</v>
          </cell>
        </row>
        <row r="6863">
          <cell r="C6863" t="str">
            <v>b.) Nhân công</v>
          </cell>
        </row>
        <row r="6864">
          <cell r="B6864" t="str">
            <v>NC4,5_N2</v>
          </cell>
          <cell r="C6864" t="str">
            <v>Nhân công 4,5/7_nhóm 2</v>
          </cell>
          <cell r="D6864" t="str">
            <v>công</v>
          </cell>
          <cell r="E6864">
            <v>5.57</v>
          </cell>
          <cell r="F6864">
            <v>333424.79276315786</v>
          </cell>
          <cell r="H6864">
            <v>1857176.0956907894</v>
          </cell>
        </row>
        <row r="6865">
          <cell r="B6865" t="str">
            <v>D4.3336</v>
          </cell>
          <cell r="C6865" t="str">
            <v>Đầu cáp lực 22kV đến 35kV. Đầu cáp dầu điện áp 22kV đến 35kV, phễu tôn 22kV, tiết diện cáp &lt;= 300mm2</v>
          </cell>
          <cell r="D6865" t="str">
            <v>1 đầu cáp (3 pha)</v>
          </cell>
          <cell r="G6865">
            <v>381168.97297297296</v>
          </cell>
          <cell r="H6865">
            <v>2020554.2441447366</v>
          </cell>
          <cell r="I6865">
            <v>0</v>
          </cell>
        </row>
        <row r="6866">
          <cell r="C6866" t="str">
            <v>a.) Vật liệu</v>
          </cell>
        </row>
        <row r="6867">
          <cell r="B6867" t="str">
            <v>124</v>
          </cell>
          <cell r="C6867" t="str">
            <v>Phễu cáp</v>
          </cell>
          <cell r="D6867" t="str">
            <v>cái</v>
          </cell>
          <cell r="E6867">
            <v>1</v>
          </cell>
          <cell r="F6867">
            <v>7650</v>
          </cell>
          <cell r="G6867">
            <v>7650</v>
          </cell>
        </row>
        <row r="6868">
          <cell r="B6868" t="str">
            <v>019</v>
          </cell>
          <cell r="C6868" t="str">
            <v>Côliê (thép)</v>
          </cell>
          <cell r="D6868" t="str">
            <v>bộ</v>
          </cell>
          <cell r="E6868">
            <v>2</v>
          </cell>
          <cell r="F6868">
            <v>15000</v>
          </cell>
          <cell r="G6868">
            <v>30000</v>
          </cell>
        </row>
        <row r="6869">
          <cell r="B6869" t="str">
            <v>026</v>
          </cell>
          <cell r="C6869" t="str">
            <v>Dây đồng 25mm2</v>
          </cell>
          <cell r="D6869" t="str">
            <v>m</v>
          </cell>
          <cell r="E6869">
            <v>4</v>
          </cell>
          <cell r="F6869">
            <v>50000</v>
          </cell>
          <cell r="G6869">
            <v>200000</v>
          </cell>
        </row>
        <row r="6870">
          <cell r="B6870" t="str">
            <v>016</v>
          </cell>
          <cell r="C6870" t="str">
            <v>Chất cách điện</v>
          </cell>
          <cell r="D6870" t="str">
            <v>kg</v>
          </cell>
          <cell r="E6870">
            <v>6</v>
          </cell>
          <cell r="F6870">
            <v>15450</v>
          </cell>
          <cell r="G6870">
            <v>92700</v>
          </cell>
        </row>
        <row r="6871">
          <cell r="B6871" t="str">
            <v>005</v>
          </cell>
          <cell r="C6871" t="str">
            <v>Băng nilông</v>
          </cell>
          <cell r="D6871" t="str">
            <v>cuộn</v>
          </cell>
          <cell r="E6871">
            <v>1.5</v>
          </cell>
          <cell r="F6871">
            <v>6500</v>
          </cell>
          <cell r="G6871">
            <v>9750</v>
          </cell>
        </row>
        <row r="6872">
          <cell r="B6872" t="str">
            <v>119</v>
          </cell>
          <cell r="C6872" t="str">
            <v>Xăng A92</v>
          </cell>
          <cell r="D6872" t="str">
            <v>kg</v>
          </cell>
          <cell r="E6872">
            <v>0.5</v>
          </cell>
          <cell r="F6872">
            <v>25195.945945945947</v>
          </cell>
          <cell r="G6872">
            <v>12597.972972972973</v>
          </cell>
        </row>
        <row r="6873">
          <cell r="B6873" t="str">
            <v>020</v>
          </cell>
          <cell r="C6873" t="str">
            <v>Cồn công nghiệp</v>
          </cell>
          <cell r="D6873" t="str">
            <v>kg</v>
          </cell>
          <cell r="E6873">
            <v>0.72</v>
          </cell>
          <cell r="F6873">
            <v>9500</v>
          </cell>
          <cell r="G6873">
            <v>6840</v>
          </cell>
        </row>
        <row r="6874">
          <cell r="B6874" t="str">
            <v>040</v>
          </cell>
          <cell r="C6874" t="str">
            <v>Giẻ lau</v>
          </cell>
          <cell r="D6874" t="str">
            <v>kg</v>
          </cell>
          <cell r="E6874">
            <v>0.3</v>
          </cell>
          <cell r="F6874">
            <v>5000</v>
          </cell>
          <cell r="G6874">
            <v>1500</v>
          </cell>
        </row>
        <row r="6875">
          <cell r="B6875" t="str">
            <v>039</v>
          </cell>
          <cell r="C6875" t="str">
            <v>Giấy ráp</v>
          </cell>
          <cell r="D6875" t="str">
            <v>tờ</v>
          </cell>
          <cell r="E6875">
            <v>1</v>
          </cell>
          <cell r="F6875">
            <v>1500</v>
          </cell>
          <cell r="G6875">
            <v>1500</v>
          </cell>
        </row>
        <row r="6876">
          <cell r="B6876" t="str">
            <v>048</v>
          </cell>
          <cell r="C6876" t="str">
            <v>Ma tít</v>
          </cell>
          <cell r="D6876" t="str">
            <v>kg</v>
          </cell>
          <cell r="E6876">
            <v>0.15</v>
          </cell>
          <cell r="F6876">
            <v>3200</v>
          </cell>
          <cell r="G6876">
            <v>480</v>
          </cell>
        </row>
        <row r="6877">
          <cell r="B6877" t="str">
            <v>VLK</v>
          </cell>
          <cell r="C6877" t="str">
            <v>Vật liệu khác</v>
          </cell>
          <cell r="D6877" t="str">
            <v>%</v>
          </cell>
          <cell r="E6877">
            <v>5</v>
          </cell>
          <cell r="G6877">
            <v>18151</v>
          </cell>
        </row>
        <row r="6878">
          <cell r="C6878" t="str">
            <v>b.) Nhân công</v>
          </cell>
        </row>
        <row r="6879">
          <cell r="B6879" t="str">
            <v>NC4,5_N2</v>
          </cell>
          <cell r="C6879" t="str">
            <v>Nhân công 4,5/7_nhóm 2</v>
          </cell>
          <cell r="D6879" t="str">
            <v>công</v>
          </cell>
          <cell r="E6879">
            <v>6.06</v>
          </cell>
          <cell r="F6879">
            <v>333424.79276315786</v>
          </cell>
          <cell r="H6879">
            <v>2020554.2441447366</v>
          </cell>
        </row>
        <row r="6880">
          <cell r="B6880" t="str">
            <v>D4.3337</v>
          </cell>
          <cell r="C6880" t="str">
            <v>Đầu cáp lực 22kV đến 35kV. Đầu cáp dầu điện áp 22kV đến 35kV, phễu tôn 22kV, tiết diện cáp &lt;= 400mm2</v>
          </cell>
          <cell r="D6880" t="str">
            <v>1 đầu cáp (3 pha)</v>
          </cell>
          <cell r="G6880">
            <v>407456.56756756757</v>
          </cell>
          <cell r="H6880">
            <v>2423998.2433881573</v>
          </cell>
          <cell r="I6880">
            <v>0</v>
          </cell>
        </row>
        <row r="6881">
          <cell r="C6881" t="str">
            <v>a.) Vật liệu</v>
          </cell>
        </row>
        <row r="6882">
          <cell r="B6882" t="str">
            <v>124</v>
          </cell>
          <cell r="C6882" t="str">
            <v>Phễu cáp</v>
          </cell>
          <cell r="D6882" t="str">
            <v>cái</v>
          </cell>
          <cell r="E6882">
            <v>1</v>
          </cell>
          <cell r="F6882">
            <v>7650</v>
          </cell>
          <cell r="G6882">
            <v>7650</v>
          </cell>
        </row>
        <row r="6883">
          <cell r="B6883" t="str">
            <v>019</v>
          </cell>
          <cell r="C6883" t="str">
            <v>Côliê (thép)</v>
          </cell>
          <cell r="D6883" t="str">
            <v>bộ</v>
          </cell>
          <cell r="E6883">
            <v>2</v>
          </cell>
          <cell r="F6883">
            <v>15000</v>
          </cell>
          <cell r="G6883">
            <v>30000</v>
          </cell>
        </row>
        <row r="6884">
          <cell r="B6884" t="str">
            <v>026</v>
          </cell>
          <cell r="C6884" t="str">
            <v>Dây đồng 25mm2</v>
          </cell>
          <cell r="D6884" t="str">
            <v>m</v>
          </cell>
          <cell r="E6884">
            <v>4</v>
          </cell>
          <cell r="F6884">
            <v>50000</v>
          </cell>
          <cell r="G6884">
            <v>200000</v>
          </cell>
        </row>
        <row r="6885">
          <cell r="B6885" t="str">
            <v>016</v>
          </cell>
          <cell r="C6885" t="str">
            <v>Chất cách điện</v>
          </cell>
          <cell r="D6885" t="str">
            <v>kg</v>
          </cell>
          <cell r="E6885">
            <v>7.2</v>
          </cell>
          <cell r="F6885">
            <v>15450</v>
          </cell>
          <cell r="G6885">
            <v>111240</v>
          </cell>
        </row>
        <row r="6886">
          <cell r="B6886" t="str">
            <v>005</v>
          </cell>
          <cell r="C6886" t="str">
            <v>Băng nilông</v>
          </cell>
          <cell r="D6886" t="str">
            <v>cuộn</v>
          </cell>
          <cell r="E6886">
            <v>1.8</v>
          </cell>
          <cell r="F6886">
            <v>6500</v>
          </cell>
          <cell r="G6886">
            <v>11700</v>
          </cell>
        </row>
        <row r="6887">
          <cell r="B6887" t="str">
            <v>119</v>
          </cell>
          <cell r="C6887" t="str">
            <v>Xăng A92</v>
          </cell>
          <cell r="D6887" t="str">
            <v>kg</v>
          </cell>
          <cell r="E6887">
            <v>0.6</v>
          </cell>
          <cell r="F6887">
            <v>25195.945945945947</v>
          </cell>
          <cell r="G6887">
            <v>15117.567567567567</v>
          </cell>
        </row>
        <row r="6888">
          <cell r="B6888" t="str">
            <v>020</v>
          </cell>
          <cell r="C6888" t="str">
            <v>Cồn công nghiệp</v>
          </cell>
          <cell r="D6888" t="str">
            <v>kg</v>
          </cell>
          <cell r="E6888">
            <v>0.86</v>
          </cell>
          <cell r="F6888">
            <v>9500</v>
          </cell>
          <cell r="G6888">
            <v>8170</v>
          </cell>
        </row>
        <row r="6889">
          <cell r="B6889" t="str">
            <v>040</v>
          </cell>
          <cell r="C6889" t="str">
            <v>Giẻ lau</v>
          </cell>
          <cell r="D6889" t="str">
            <v>kg</v>
          </cell>
          <cell r="E6889">
            <v>0.36</v>
          </cell>
          <cell r="F6889">
            <v>5000</v>
          </cell>
          <cell r="G6889">
            <v>1800</v>
          </cell>
        </row>
        <row r="6890">
          <cell r="B6890" t="str">
            <v>039</v>
          </cell>
          <cell r="C6890" t="str">
            <v>Giấy ráp</v>
          </cell>
          <cell r="D6890" t="str">
            <v>tờ</v>
          </cell>
          <cell r="E6890">
            <v>1.2</v>
          </cell>
          <cell r="F6890">
            <v>1500</v>
          </cell>
          <cell r="G6890">
            <v>1800</v>
          </cell>
        </row>
        <row r="6891">
          <cell r="B6891" t="str">
            <v>048</v>
          </cell>
          <cell r="C6891" t="str">
            <v>Ma tít</v>
          </cell>
          <cell r="D6891" t="str">
            <v>kg</v>
          </cell>
          <cell r="E6891">
            <v>0.18</v>
          </cell>
          <cell r="F6891">
            <v>3200</v>
          </cell>
          <cell r="G6891">
            <v>576</v>
          </cell>
        </row>
        <row r="6892">
          <cell r="B6892" t="str">
            <v>VLK</v>
          </cell>
          <cell r="C6892" t="str">
            <v>Vật liệu khác</v>
          </cell>
          <cell r="D6892" t="str">
            <v>%</v>
          </cell>
          <cell r="E6892">
            <v>5</v>
          </cell>
          <cell r="G6892">
            <v>19403</v>
          </cell>
        </row>
        <row r="6893">
          <cell r="C6893" t="str">
            <v>b.) Nhân công</v>
          </cell>
        </row>
        <row r="6894">
          <cell r="B6894" t="str">
            <v>NC4,5_N2</v>
          </cell>
          <cell r="C6894" t="str">
            <v>Nhân công 4,5/7_nhóm 2</v>
          </cell>
          <cell r="D6894" t="str">
            <v>công</v>
          </cell>
          <cell r="E6894">
            <v>7.27</v>
          </cell>
          <cell r="F6894">
            <v>333424.79276315786</v>
          </cell>
          <cell r="H6894">
            <v>2423998.2433881573</v>
          </cell>
        </row>
        <row r="6895">
          <cell r="B6895" t="str">
            <v>D4.3341</v>
          </cell>
          <cell r="C6895" t="str">
            <v>Đầu cáp lực 22kV đến 35kV. Đầu cáp dầu điện áp 22kV đến 35kV, phễu tôn 35kV, tiết diện cáp &lt;= 35mm2</v>
          </cell>
          <cell r="D6895" t="str">
            <v>1 đầu cáp (3 pha)</v>
          </cell>
          <cell r="G6895">
            <v>359643.97297297296</v>
          </cell>
          <cell r="H6895">
            <v>1156984.0308881579</v>
          </cell>
          <cell r="I6895">
            <v>0</v>
          </cell>
        </row>
        <row r="6896">
          <cell r="C6896" t="str">
            <v>a.) Vật liệu</v>
          </cell>
        </row>
        <row r="6897">
          <cell r="B6897" t="str">
            <v>124</v>
          </cell>
          <cell r="C6897" t="str">
            <v>Phễu cáp</v>
          </cell>
          <cell r="D6897" t="str">
            <v>cái</v>
          </cell>
          <cell r="E6897">
            <v>1</v>
          </cell>
          <cell r="F6897">
            <v>7650</v>
          </cell>
          <cell r="G6897">
            <v>7650</v>
          </cell>
        </row>
        <row r="6898">
          <cell r="B6898" t="str">
            <v>019</v>
          </cell>
          <cell r="C6898" t="str">
            <v>Côliê (thép)</v>
          </cell>
          <cell r="D6898" t="str">
            <v>bộ</v>
          </cell>
          <cell r="E6898">
            <v>2</v>
          </cell>
          <cell r="F6898">
            <v>15000</v>
          </cell>
          <cell r="G6898">
            <v>30000</v>
          </cell>
        </row>
        <row r="6899">
          <cell r="B6899" t="str">
            <v>026</v>
          </cell>
          <cell r="C6899" t="str">
            <v>Dây đồng 25mm2</v>
          </cell>
          <cell r="D6899" t="str">
            <v>m</v>
          </cell>
          <cell r="E6899">
            <v>4</v>
          </cell>
          <cell r="F6899">
            <v>50000</v>
          </cell>
          <cell r="G6899">
            <v>200000</v>
          </cell>
        </row>
        <row r="6900">
          <cell r="B6900" t="str">
            <v>016</v>
          </cell>
          <cell r="C6900" t="str">
            <v>Chất cách điện</v>
          </cell>
          <cell r="D6900" t="str">
            <v>kg</v>
          </cell>
          <cell r="E6900">
            <v>5</v>
          </cell>
          <cell r="F6900">
            <v>15450</v>
          </cell>
          <cell r="G6900">
            <v>77250</v>
          </cell>
        </row>
        <row r="6901">
          <cell r="B6901" t="str">
            <v>005</v>
          </cell>
          <cell r="C6901" t="str">
            <v>Băng nilông</v>
          </cell>
          <cell r="D6901" t="str">
            <v>cuộn</v>
          </cell>
          <cell r="E6901">
            <v>1</v>
          </cell>
          <cell r="F6901">
            <v>6500</v>
          </cell>
          <cell r="G6901">
            <v>6500</v>
          </cell>
        </row>
        <row r="6902">
          <cell r="B6902" t="str">
            <v>119</v>
          </cell>
          <cell r="C6902" t="str">
            <v>Xăng A92</v>
          </cell>
          <cell r="D6902" t="str">
            <v>kg</v>
          </cell>
          <cell r="E6902">
            <v>0.5</v>
          </cell>
          <cell r="F6902">
            <v>25195.945945945947</v>
          </cell>
          <cell r="G6902">
            <v>12597.972972972973</v>
          </cell>
        </row>
        <row r="6903">
          <cell r="B6903" t="str">
            <v>020</v>
          </cell>
          <cell r="C6903" t="str">
            <v>Cồn công nghiệp</v>
          </cell>
          <cell r="D6903" t="str">
            <v>kg</v>
          </cell>
          <cell r="E6903">
            <v>0.6</v>
          </cell>
          <cell r="F6903">
            <v>9500</v>
          </cell>
          <cell r="G6903">
            <v>5700</v>
          </cell>
        </row>
        <row r="6904">
          <cell r="B6904" t="str">
            <v>040</v>
          </cell>
          <cell r="C6904" t="str">
            <v>Giẻ lau</v>
          </cell>
          <cell r="D6904" t="str">
            <v>kg</v>
          </cell>
          <cell r="E6904">
            <v>0.2</v>
          </cell>
          <cell r="F6904">
            <v>5000</v>
          </cell>
          <cell r="G6904">
            <v>1000</v>
          </cell>
        </row>
        <row r="6905">
          <cell r="B6905" t="str">
            <v>039</v>
          </cell>
          <cell r="C6905" t="str">
            <v>Giấy ráp</v>
          </cell>
          <cell r="D6905" t="str">
            <v>tờ</v>
          </cell>
          <cell r="E6905">
            <v>1</v>
          </cell>
          <cell r="F6905">
            <v>1500</v>
          </cell>
          <cell r="G6905">
            <v>1500</v>
          </cell>
        </row>
        <row r="6906">
          <cell r="B6906" t="str">
            <v>048</v>
          </cell>
          <cell r="C6906" t="str">
            <v>Ma tít</v>
          </cell>
          <cell r="D6906" t="str">
            <v>kg</v>
          </cell>
          <cell r="E6906">
            <v>0.1</v>
          </cell>
          <cell r="F6906">
            <v>3200</v>
          </cell>
          <cell r="G6906">
            <v>320</v>
          </cell>
        </row>
        <row r="6907">
          <cell r="B6907" t="str">
            <v>VLK</v>
          </cell>
          <cell r="C6907" t="str">
            <v>Vật liệu khác</v>
          </cell>
          <cell r="D6907" t="str">
            <v>%</v>
          </cell>
          <cell r="E6907">
            <v>5</v>
          </cell>
          <cell r="G6907">
            <v>17126</v>
          </cell>
        </row>
        <row r="6908">
          <cell r="C6908" t="str">
            <v>b.) Nhân công</v>
          </cell>
        </row>
        <row r="6909">
          <cell r="B6909" t="str">
            <v>NC4,5_N2</v>
          </cell>
          <cell r="C6909" t="str">
            <v>Nhân công 4,5/7_nhóm 2</v>
          </cell>
          <cell r="D6909" t="str">
            <v>công</v>
          </cell>
          <cell r="E6909">
            <v>3.47</v>
          </cell>
          <cell r="F6909">
            <v>333424.79276315786</v>
          </cell>
          <cell r="H6909">
            <v>1156984.0308881579</v>
          </cell>
        </row>
        <row r="6910">
          <cell r="B6910" t="str">
            <v>D4.3342</v>
          </cell>
          <cell r="C6910" t="str">
            <v>Đầu cáp lực 22kV đến 35kV. Đầu cáp dầu điện áp 22kV đến 35kV, phễu tôn 35kV, tiết diện cáp &lt;= 70mm2</v>
          </cell>
          <cell r="D6910" t="str">
            <v>1 đầu cáp (3 pha)</v>
          </cell>
          <cell r="G6910">
            <v>359643.97297297296</v>
          </cell>
          <cell r="H6910">
            <v>1443729.3526644735</v>
          </cell>
          <cell r="I6910">
            <v>0</v>
          </cell>
        </row>
        <row r="6911">
          <cell r="C6911" t="str">
            <v>a.) Vật liệu</v>
          </cell>
        </row>
        <row r="6912">
          <cell r="B6912" t="str">
            <v>124</v>
          </cell>
          <cell r="C6912" t="str">
            <v>Phễu cáp</v>
          </cell>
          <cell r="D6912" t="str">
            <v>cái</v>
          </cell>
          <cell r="E6912">
            <v>1</v>
          </cell>
          <cell r="F6912">
            <v>7650</v>
          </cell>
          <cell r="G6912">
            <v>7650</v>
          </cell>
        </row>
        <row r="6913">
          <cell r="B6913" t="str">
            <v>019</v>
          </cell>
          <cell r="C6913" t="str">
            <v>Côliê (thép)</v>
          </cell>
          <cell r="D6913" t="str">
            <v>bộ</v>
          </cell>
          <cell r="E6913">
            <v>2</v>
          </cell>
          <cell r="F6913">
            <v>15000</v>
          </cell>
          <cell r="G6913">
            <v>30000</v>
          </cell>
        </row>
        <row r="6914">
          <cell r="B6914" t="str">
            <v>026</v>
          </cell>
          <cell r="C6914" t="str">
            <v>Dây đồng 25mm2</v>
          </cell>
          <cell r="D6914" t="str">
            <v>m</v>
          </cell>
          <cell r="E6914">
            <v>4</v>
          </cell>
          <cell r="F6914">
            <v>50000</v>
          </cell>
          <cell r="G6914">
            <v>200000</v>
          </cell>
        </row>
        <row r="6915">
          <cell r="B6915" t="str">
            <v>016</v>
          </cell>
          <cell r="C6915" t="str">
            <v>Chất cách điện</v>
          </cell>
          <cell r="D6915" t="str">
            <v>kg</v>
          </cell>
          <cell r="E6915">
            <v>5</v>
          </cell>
          <cell r="F6915">
            <v>15450</v>
          </cell>
          <cell r="G6915">
            <v>77250</v>
          </cell>
        </row>
        <row r="6916">
          <cell r="B6916" t="str">
            <v>005</v>
          </cell>
          <cell r="C6916" t="str">
            <v>Băng nilông</v>
          </cell>
          <cell r="D6916" t="str">
            <v>cuộn</v>
          </cell>
          <cell r="E6916">
            <v>1</v>
          </cell>
          <cell r="F6916">
            <v>6500</v>
          </cell>
          <cell r="G6916">
            <v>6500</v>
          </cell>
        </row>
        <row r="6917">
          <cell r="B6917" t="str">
            <v>119</v>
          </cell>
          <cell r="C6917" t="str">
            <v>Xăng A92</v>
          </cell>
          <cell r="D6917" t="str">
            <v>kg</v>
          </cell>
          <cell r="E6917">
            <v>0.5</v>
          </cell>
          <cell r="F6917">
            <v>25195.945945945947</v>
          </cell>
          <cell r="G6917">
            <v>12597.972972972973</v>
          </cell>
        </row>
        <row r="6918">
          <cell r="B6918" t="str">
            <v>020</v>
          </cell>
          <cell r="C6918" t="str">
            <v>Cồn công nghiệp</v>
          </cell>
          <cell r="D6918" t="str">
            <v>kg</v>
          </cell>
          <cell r="E6918">
            <v>0.6</v>
          </cell>
          <cell r="F6918">
            <v>9500</v>
          </cell>
          <cell r="G6918">
            <v>5700</v>
          </cell>
        </row>
        <row r="6919">
          <cell r="B6919" t="str">
            <v>040</v>
          </cell>
          <cell r="C6919" t="str">
            <v>Giẻ lau</v>
          </cell>
          <cell r="D6919" t="str">
            <v>kg</v>
          </cell>
          <cell r="E6919">
            <v>0.2</v>
          </cell>
          <cell r="F6919">
            <v>5000</v>
          </cell>
          <cell r="G6919">
            <v>1000</v>
          </cell>
        </row>
        <row r="6920">
          <cell r="B6920" t="str">
            <v>039</v>
          </cell>
          <cell r="C6920" t="str">
            <v>Giấy ráp</v>
          </cell>
          <cell r="D6920" t="str">
            <v>tờ</v>
          </cell>
          <cell r="E6920">
            <v>1</v>
          </cell>
          <cell r="F6920">
            <v>1500</v>
          </cell>
          <cell r="G6920">
            <v>1500</v>
          </cell>
        </row>
        <row r="6921">
          <cell r="B6921" t="str">
            <v>048</v>
          </cell>
          <cell r="C6921" t="str">
            <v>Ma tít</v>
          </cell>
          <cell r="D6921" t="str">
            <v>kg</v>
          </cell>
          <cell r="E6921">
            <v>0.1</v>
          </cell>
          <cell r="F6921">
            <v>3200</v>
          </cell>
          <cell r="G6921">
            <v>320</v>
          </cell>
        </row>
        <row r="6922">
          <cell r="B6922" t="str">
            <v>VLK</v>
          </cell>
          <cell r="C6922" t="str">
            <v>Vật liệu khác</v>
          </cell>
          <cell r="D6922" t="str">
            <v>%</v>
          </cell>
          <cell r="E6922">
            <v>5</v>
          </cell>
          <cell r="G6922">
            <v>17126</v>
          </cell>
        </row>
        <row r="6923">
          <cell r="C6923" t="str">
            <v>b.) Nhân công</v>
          </cell>
        </row>
        <row r="6924">
          <cell r="B6924" t="str">
            <v>NC4,5_N2</v>
          </cell>
          <cell r="C6924" t="str">
            <v>Nhân công 4,5/7_nhóm 2</v>
          </cell>
          <cell r="D6924" t="str">
            <v>công</v>
          </cell>
          <cell r="E6924">
            <v>4.33</v>
          </cell>
          <cell r="F6924">
            <v>333424.79276315786</v>
          </cell>
          <cell r="H6924">
            <v>1443729.3526644735</v>
          </cell>
        </row>
        <row r="6925">
          <cell r="B6925" t="str">
            <v>D4.3343</v>
          </cell>
          <cell r="C6925" t="str">
            <v>Đầu cáp lực 22kV đến 35kV. Đầu cáp dầu điện áp 22kV đến 35kV, phễu tôn 35kV, tiết diện cáp &lt;= 120mm2</v>
          </cell>
          <cell r="D6925" t="str">
            <v>1 đầu cáp (3 pha)</v>
          </cell>
          <cell r="G6925">
            <v>359905.97297297296</v>
          </cell>
          <cell r="H6925">
            <v>1733808.922368421</v>
          </cell>
          <cell r="I6925">
            <v>0</v>
          </cell>
        </row>
        <row r="6926">
          <cell r="C6926" t="str">
            <v>a.) Vật liệu</v>
          </cell>
        </row>
        <row r="6927">
          <cell r="B6927" t="str">
            <v>124</v>
          </cell>
          <cell r="C6927" t="str">
            <v>Phễu cáp</v>
          </cell>
          <cell r="D6927" t="str">
            <v>cái</v>
          </cell>
          <cell r="E6927">
            <v>1</v>
          </cell>
          <cell r="F6927">
            <v>7650</v>
          </cell>
          <cell r="G6927">
            <v>7650</v>
          </cell>
        </row>
        <row r="6928">
          <cell r="B6928" t="str">
            <v>019</v>
          </cell>
          <cell r="C6928" t="str">
            <v>Côliê (thép)</v>
          </cell>
          <cell r="D6928" t="str">
            <v>bộ</v>
          </cell>
          <cell r="E6928">
            <v>2</v>
          </cell>
          <cell r="F6928">
            <v>15000</v>
          </cell>
          <cell r="G6928">
            <v>30000</v>
          </cell>
        </row>
        <row r="6929">
          <cell r="B6929" t="str">
            <v>026</v>
          </cell>
          <cell r="C6929" t="str">
            <v>Dây đồng 25mm2</v>
          </cell>
          <cell r="D6929" t="str">
            <v>m</v>
          </cell>
          <cell r="E6929">
            <v>4</v>
          </cell>
          <cell r="F6929">
            <v>50000</v>
          </cell>
          <cell r="G6929">
            <v>200000</v>
          </cell>
        </row>
        <row r="6930">
          <cell r="B6930" t="str">
            <v>016</v>
          </cell>
          <cell r="C6930" t="str">
            <v>Chất cách điện</v>
          </cell>
          <cell r="D6930" t="str">
            <v>kg</v>
          </cell>
          <cell r="E6930">
            <v>5</v>
          </cell>
          <cell r="F6930">
            <v>15450</v>
          </cell>
          <cell r="G6930">
            <v>77250</v>
          </cell>
        </row>
        <row r="6931">
          <cell r="B6931" t="str">
            <v>005</v>
          </cell>
          <cell r="C6931" t="str">
            <v>Băng nilông</v>
          </cell>
          <cell r="D6931" t="str">
            <v>cuộn</v>
          </cell>
          <cell r="E6931">
            <v>1</v>
          </cell>
          <cell r="F6931">
            <v>6500</v>
          </cell>
          <cell r="G6931">
            <v>6500</v>
          </cell>
        </row>
        <row r="6932">
          <cell r="B6932" t="str">
            <v>119</v>
          </cell>
          <cell r="C6932" t="str">
            <v>Xăng A92</v>
          </cell>
          <cell r="D6932" t="str">
            <v>kg</v>
          </cell>
          <cell r="E6932">
            <v>0.5</v>
          </cell>
          <cell r="F6932">
            <v>25195.945945945947</v>
          </cell>
          <cell r="G6932">
            <v>12597.972972972973</v>
          </cell>
        </row>
        <row r="6933">
          <cell r="B6933" t="str">
            <v>020</v>
          </cell>
          <cell r="C6933" t="str">
            <v>Cồn công nghiệp</v>
          </cell>
          <cell r="D6933" t="str">
            <v>kg</v>
          </cell>
          <cell r="E6933">
            <v>0.6</v>
          </cell>
          <cell r="F6933">
            <v>9500</v>
          </cell>
          <cell r="G6933">
            <v>5700</v>
          </cell>
        </row>
        <row r="6934">
          <cell r="B6934" t="str">
            <v>040</v>
          </cell>
          <cell r="C6934" t="str">
            <v>Giẻ lau</v>
          </cell>
          <cell r="D6934" t="str">
            <v>kg</v>
          </cell>
          <cell r="E6934">
            <v>0.25</v>
          </cell>
          <cell r="F6934">
            <v>5000</v>
          </cell>
          <cell r="G6934">
            <v>1250</v>
          </cell>
        </row>
        <row r="6935">
          <cell r="B6935" t="str">
            <v>039</v>
          </cell>
          <cell r="C6935" t="str">
            <v>Giấy ráp</v>
          </cell>
          <cell r="D6935" t="str">
            <v>tờ</v>
          </cell>
          <cell r="E6935">
            <v>1</v>
          </cell>
          <cell r="F6935">
            <v>1500</v>
          </cell>
          <cell r="G6935">
            <v>1500</v>
          </cell>
        </row>
        <row r="6936">
          <cell r="B6936" t="str">
            <v>048</v>
          </cell>
          <cell r="C6936" t="str">
            <v>Ma tít</v>
          </cell>
          <cell r="D6936" t="str">
            <v>kg</v>
          </cell>
          <cell r="E6936">
            <v>0.1</v>
          </cell>
          <cell r="F6936">
            <v>3200</v>
          </cell>
          <cell r="G6936">
            <v>320</v>
          </cell>
        </row>
        <row r="6937">
          <cell r="B6937" t="str">
            <v>VLK</v>
          </cell>
          <cell r="C6937" t="str">
            <v>Vật liệu khác</v>
          </cell>
          <cell r="D6937" t="str">
            <v>%</v>
          </cell>
          <cell r="E6937">
            <v>5</v>
          </cell>
          <cell r="G6937">
            <v>17138</v>
          </cell>
        </row>
        <row r="6938">
          <cell r="C6938" t="str">
            <v>b.) Nhân công</v>
          </cell>
        </row>
        <row r="6939">
          <cell r="B6939" t="str">
            <v>NC4,5_N2</v>
          </cell>
          <cell r="C6939" t="str">
            <v>Nhân công 4,5/7_nhóm 2</v>
          </cell>
          <cell r="D6939" t="str">
            <v>công</v>
          </cell>
          <cell r="E6939">
            <v>5.2</v>
          </cell>
          <cell r="F6939">
            <v>333424.79276315786</v>
          </cell>
          <cell r="H6939">
            <v>1733808.922368421</v>
          </cell>
        </row>
        <row r="6940">
          <cell r="B6940" t="str">
            <v>D4.3344</v>
          </cell>
          <cell r="C6940" t="str">
            <v>Đầu cáp lực 22kV đến 35kV. Đầu cáp dầu điện áp 22kV đến 35kV, phễu tôn 35kV, tiết diện cáp &lt;= 185mm2</v>
          </cell>
          <cell r="D6940" t="str">
            <v>1 đầu cáp (3 pha)</v>
          </cell>
          <cell r="G6940">
            <v>380905.97297297296</v>
          </cell>
          <cell r="H6940">
            <v>1993880.2607236842</v>
          </cell>
          <cell r="I6940">
            <v>0</v>
          </cell>
        </row>
        <row r="6941">
          <cell r="C6941" t="str">
            <v>a.) Vật liệu</v>
          </cell>
        </row>
        <row r="6942">
          <cell r="B6942" t="str">
            <v>124</v>
          </cell>
          <cell r="C6942" t="str">
            <v>Phễu cáp</v>
          </cell>
          <cell r="D6942" t="str">
            <v>cái</v>
          </cell>
          <cell r="E6942">
            <v>1</v>
          </cell>
          <cell r="F6942">
            <v>7650</v>
          </cell>
          <cell r="G6942">
            <v>7650</v>
          </cell>
        </row>
        <row r="6943">
          <cell r="B6943" t="str">
            <v>019</v>
          </cell>
          <cell r="C6943" t="str">
            <v>Côliê (thép)</v>
          </cell>
          <cell r="D6943" t="str">
            <v>bộ</v>
          </cell>
          <cell r="E6943">
            <v>2</v>
          </cell>
          <cell r="F6943">
            <v>15000</v>
          </cell>
          <cell r="G6943">
            <v>30000</v>
          </cell>
        </row>
        <row r="6944">
          <cell r="B6944" t="str">
            <v>026</v>
          </cell>
          <cell r="C6944" t="str">
            <v>Dây đồng 25mm2</v>
          </cell>
          <cell r="D6944" t="str">
            <v>m</v>
          </cell>
          <cell r="E6944">
            <v>4</v>
          </cell>
          <cell r="F6944">
            <v>50000</v>
          </cell>
          <cell r="G6944">
            <v>200000</v>
          </cell>
        </row>
        <row r="6945">
          <cell r="B6945" t="str">
            <v>016</v>
          </cell>
          <cell r="C6945" t="str">
            <v>Chất cách điện</v>
          </cell>
          <cell r="D6945" t="str">
            <v>kg</v>
          </cell>
          <cell r="E6945">
            <v>6</v>
          </cell>
          <cell r="F6945">
            <v>15450</v>
          </cell>
          <cell r="G6945">
            <v>92700</v>
          </cell>
        </row>
        <row r="6946">
          <cell r="B6946" t="str">
            <v>005</v>
          </cell>
          <cell r="C6946" t="str">
            <v>Băng nilông</v>
          </cell>
          <cell r="D6946" t="str">
            <v>cuộn</v>
          </cell>
          <cell r="E6946">
            <v>1.5</v>
          </cell>
          <cell r="F6946">
            <v>6500</v>
          </cell>
          <cell r="G6946">
            <v>9750</v>
          </cell>
        </row>
        <row r="6947">
          <cell r="B6947" t="str">
            <v>119</v>
          </cell>
          <cell r="C6947" t="str">
            <v>Xăng A92</v>
          </cell>
          <cell r="D6947" t="str">
            <v>kg</v>
          </cell>
          <cell r="E6947">
            <v>0.5</v>
          </cell>
          <cell r="F6947">
            <v>25195.945945945947</v>
          </cell>
          <cell r="G6947">
            <v>12597.972972972973</v>
          </cell>
        </row>
        <row r="6948">
          <cell r="B6948" t="str">
            <v>020</v>
          </cell>
          <cell r="C6948" t="str">
            <v>Cồn công nghiệp</v>
          </cell>
          <cell r="D6948" t="str">
            <v>kg</v>
          </cell>
          <cell r="E6948">
            <v>0.72</v>
          </cell>
          <cell r="F6948">
            <v>9500</v>
          </cell>
          <cell r="G6948">
            <v>6840</v>
          </cell>
        </row>
        <row r="6949">
          <cell r="B6949" t="str">
            <v>040</v>
          </cell>
          <cell r="C6949" t="str">
            <v>Giẻ lau</v>
          </cell>
          <cell r="D6949" t="str">
            <v>kg</v>
          </cell>
          <cell r="E6949">
            <v>0.25</v>
          </cell>
          <cell r="F6949">
            <v>5000</v>
          </cell>
          <cell r="G6949">
            <v>1250</v>
          </cell>
        </row>
        <row r="6950">
          <cell r="B6950" t="str">
            <v>039</v>
          </cell>
          <cell r="C6950" t="str">
            <v>Giấy ráp</v>
          </cell>
          <cell r="D6950" t="str">
            <v>tờ</v>
          </cell>
          <cell r="E6950">
            <v>1</v>
          </cell>
          <cell r="F6950">
            <v>1500</v>
          </cell>
          <cell r="G6950">
            <v>1500</v>
          </cell>
        </row>
        <row r="6951">
          <cell r="B6951" t="str">
            <v>048</v>
          </cell>
          <cell r="C6951" t="str">
            <v>Ma tít</v>
          </cell>
          <cell r="D6951" t="str">
            <v>kg</v>
          </cell>
          <cell r="E6951">
            <v>0.15</v>
          </cell>
          <cell r="F6951">
            <v>3200</v>
          </cell>
          <cell r="G6951">
            <v>480</v>
          </cell>
        </row>
        <row r="6952">
          <cell r="B6952" t="str">
            <v>VLK</v>
          </cell>
          <cell r="C6952" t="str">
            <v>Vật liệu khác</v>
          </cell>
          <cell r="D6952" t="str">
            <v>%</v>
          </cell>
          <cell r="E6952">
            <v>5</v>
          </cell>
          <cell r="G6952">
            <v>18138</v>
          </cell>
        </row>
        <row r="6953">
          <cell r="C6953" t="str">
            <v>b.) Nhân công</v>
          </cell>
        </row>
        <row r="6954">
          <cell r="B6954" t="str">
            <v>NC4,5_N2</v>
          </cell>
          <cell r="C6954" t="str">
            <v>Nhân công 4,5/7_nhóm 2</v>
          </cell>
          <cell r="D6954" t="str">
            <v>công</v>
          </cell>
          <cell r="E6954">
            <v>5.98</v>
          </cell>
          <cell r="F6954">
            <v>333424.79276315786</v>
          </cell>
          <cell r="H6954">
            <v>1993880.2607236842</v>
          </cell>
        </row>
        <row r="6955">
          <cell r="B6955" t="str">
            <v>D4.3345</v>
          </cell>
          <cell r="C6955" t="str">
            <v>Đầu cáp lực 22kV đến 35kV. Đầu cáp dầu điện áp 22kV đến 35kV, phễu tôn 35kV, tiết diện cáp &lt;= 240mm2</v>
          </cell>
          <cell r="D6955" t="str">
            <v>1 đầu cáp (3 pha)</v>
          </cell>
          <cell r="G6955">
            <v>381168.97297297296</v>
          </cell>
          <cell r="H6955">
            <v>2227277.6156578944</v>
          </cell>
          <cell r="I6955">
            <v>0</v>
          </cell>
        </row>
        <row r="6956">
          <cell r="C6956" t="str">
            <v>a.) Vật liệu</v>
          </cell>
        </row>
        <row r="6957">
          <cell r="B6957" t="str">
            <v>124</v>
          </cell>
          <cell r="C6957" t="str">
            <v>Phễu cáp</v>
          </cell>
          <cell r="D6957" t="str">
            <v>cái</v>
          </cell>
          <cell r="E6957">
            <v>1</v>
          </cell>
          <cell r="F6957">
            <v>7650</v>
          </cell>
          <cell r="G6957">
            <v>7650</v>
          </cell>
        </row>
        <row r="6958">
          <cell r="B6958" t="str">
            <v>019</v>
          </cell>
          <cell r="C6958" t="str">
            <v>Côliê (thép)</v>
          </cell>
          <cell r="D6958" t="str">
            <v>bộ</v>
          </cell>
          <cell r="E6958">
            <v>2</v>
          </cell>
          <cell r="F6958">
            <v>15000</v>
          </cell>
          <cell r="G6958">
            <v>30000</v>
          </cell>
        </row>
        <row r="6959">
          <cell r="B6959" t="str">
            <v>026</v>
          </cell>
          <cell r="C6959" t="str">
            <v>Dây đồng 25mm2</v>
          </cell>
          <cell r="D6959" t="str">
            <v>m</v>
          </cell>
          <cell r="E6959">
            <v>4</v>
          </cell>
          <cell r="F6959">
            <v>50000</v>
          </cell>
          <cell r="G6959">
            <v>200000</v>
          </cell>
        </row>
        <row r="6960">
          <cell r="B6960" t="str">
            <v>016</v>
          </cell>
          <cell r="C6960" t="str">
            <v>Chất cách điện</v>
          </cell>
          <cell r="D6960" t="str">
            <v>kg</v>
          </cell>
          <cell r="E6960">
            <v>6</v>
          </cell>
          <cell r="F6960">
            <v>15450</v>
          </cell>
          <cell r="G6960">
            <v>92700</v>
          </cell>
        </row>
        <row r="6961">
          <cell r="B6961" t="str">
            <v>005</v>
          </cell>
          <cell r="C6961" t="str">
            <v>Băng nilông</v>
          </cell>
          <cell r="D6961" t="str">
            <v>cuộn</v>
          </cell>
          <cell r="E6961">
            <v>1.5</v>
          </cell>
          <cell r="F6961">
            <v>6500</v>
          </cell>
          <cell r="G6961">
            <v>9750</v>
          </cell>
        </row>
        <row r="6962">
          <cell r="B6962" t="str">
            <v>119</v>
          </cell>
          <cell r="C6962" t="str">
            <v>Xăng A92</v>
          </cell>
          <cell r="D6962" t="str">
            <v>kg</v>
          </cell>
          <cell r="E6962">
            <v>0.5</v>
          </cell>
          <cell r="F6962">
            <v>25195.945945945947</v>
          </cell>
          <cell r="G6962">
            <v>12597.972972972973</v>
          </cell>
        </row>
        <row r="6963">
          <cell r="B6963" t="str">
            <v>020</v>
          </cell>
          <cell r="C6963" t="str">
            <v>Cồn công nghiệp</v>
          </cell>
          <cell r="D6963" t="str">
            <v>kg</v>
          </cell>
          <cell r="E6963">
            <v>0.72</v>
          </cell>
          <cell r="F6963">
            <v>9500</v>
          </cell>
          <cell r="G6963">
            <v>6840</v>
          </cell>
        </row>
        <row r="6964">
          <cell r="B6964" t="str">
            <v>040</v>
          </cell>
          <cell r="C6964" t="str">
            <v>Giẻ lau</v>
          </cell>
          <cell r="D6964" t="str">
            <v>kg</v>
          </cell>
          <cell r="E6964">
            <v>0.3</v>
          </cell>
          <cell r="F6964">
            <v>5000</v>
          </cell>
          <cell r="G6964">
            <v>1500</v>
          </cell>
        </row>
        <row r="6965">
          <cell r="B6965" t="str">
            <v>039</v>
          </cell>
          <cell r="C6965" t="str">
            <v>Giấy ráp</v>
          </cell>
          <cell r="D6965" t="str">
            <v>tờ</v>
          </cell>
          <cell r="E6965">
            <v>1</v>
          </cell>
          <cell r="F6965">
            <v>1500</v>
          </cell>
          <cell r="G6965">
            <v>1500</v>
          </cell>
        </row>
        <row r="6966">
          <cell r="B6966" t="str">
            <v>048</v>
          </cell>
          <cell r="C6966" t="str">
            <v>Ma tít</v>
          </cell>
          <cell r="D6966" t="str">
            <v>kg</v>
          </cell>
          <cell r="E6966">
            <v>0.15</v>
          </cell>
          <cell r="F6966">
            <v>3200</v>
          </cell>
          <cell r="G6966">
            <v>480</v>
          </cell>
        </row>
        <row r="6967">
          <cell r="B6967" t="str">
            <v>VLK</v>
          </cell>
          <cell r="C6967" t="str">
            <v>Vật liệu khác</v>
          </cell>
          <cell r="D6967" t="str">
            <v>%</v>
          </cell>
          <cell r="E6967">
            <v>5</v>
          </cell>
          <cell r="G6967">
            <v>18151</v>
          </cell>
        </row>
        <row r="6968">
          <cell r="C6968" t="str">
            <v>b.) Nhân công</v>
          </cell>
        </row>
        <row r="6969">
          <cell r="B6969" t="str">
            <v>NC4,5_N2</v>
          </cell>
          <cell r="C6969" t="str">
            <v>Nhân công 4,5/7_nhóm 2</v>
          </cell>
          <cell r="D6969" t="str">
            <v>công</v>
          </cell>
          <cell r="E6969">
            <v>6.68</v>
          </cell>
          <cell r="F6969">
            <v>333424.79276315786</v>
          </cell>
          <cell r="H6969">
            <v>2227277.6156578944</v>
          </cell>
        </row>
        <row r="6970">
          <cell r="B6970" t="str">
            <v>D4.3346</v>
          </cell>
          <cell r="C6970" t="str">
            <v>Đầu cáp lực 22kV đến 35kV. Đầu cáp dầu điện áp 22kV đến 35kV, phễu tôn 35kV, tiết diện cáp &lt;= 300mm2</v>
          </cell>
          <cell r="D6970" t="str">
            <v>1 đầu cáp (3 pha)</v>
          </cell>
          <cell r="G6970">
            <v>381168.97297297296</v>
          </cell>
          <cell r="H6970">
            <v>2427332.4913157895</v>
          </cell>
          <cell r="I6970">
            <v>0</v>
          </cell>
        </row>
        <row r="6971">
          <cell r="C6971" t="str">
            <v>a.) Vật liệu</v>
          </cell>
        </row>
        <row r="6972">
          <cell r="B6972" t="str">
            <v>124</v>
          </cell>
          <cell r="C6972" t="str">
            <v>Phễu cáp</v>
          </cell>
          <cell r="D6972" t="str">
            <v>cái</v>
          </cell>
          <cell r="E6972">
            <v>1</v>
          </cell>
          <cell r="F6972">
            <v>7650</v>
          </cell>
          <cell r="G6972">
            <v>7650</v>
          </cell>
        </row>
        <row r="6973">
          <cell r="B6973" t="str">
            <v>019</v>
          </cell>
          <cell r="C6973" t="str">
            <v>Côliê (thép)</v>
          </cell>
          <cell r="D6973" t="str">
            <v>bộ</v>
          </cell>
          <cell r="E6973">
            <v>2</v>
          </cell>
          <cell r="F6973">
            <v>15000</v>
          </cell>
          <cell r="G6973">
            <v>30000</v>
          </cell>
        </row>
        <row r="6974">
          <cell r="B6974" t="str">
            <v>026</v>
          </cell>
          <cell r="C6974" t="str">
            <v>Dây đồng 25mm2</v>
          </cell>
          <cell r="D6974" t="str">
            <v>m</v>
          </cell>
          <cell r="E6974">
            <v>4</v>
          </cell>
          <cell r="F6974">
            <v>50000</v>
          </cell>
          <cell r="G6974">
            <v>200000</v>
          </cell>
        </row>
        <row r="6975">
          <cell r="B6975" t="str">
            <v>016</v>
          </cell>
          <cell r="C6975" t="str">
            <v>Chất cách điện</v>
          </cell>
          <cell r="D6975" t="str">
            <v>kg</v>
          </cell>
          <cell r="E6975">
            <v>6</v>
          </cell>
          <cell r="F6975">
            <v>15450</v>
          </cell>
          <cell r="G6975">
            <v>92700</v>
          </cell>
        </row>
        <row r="6976">
          <cell r="B6976" t="str">
            <v>005</v>
          </cell>
          <cell r="C6976" t="str">
            <v>Băng nilông</v>
          </cell>
          <cell r="D6976" t="str">
            <v>cuộn</v>
          </cell>
          <cell r="E6976">
            <v>1.5</v>
          </cell>
          <cell r="F6976">
            <v>6500</v>
          </cell>
          <cell r="G6976">
            <v>9750</v>
          </cell>
        </row>
        <row r="6977">
          <cell r="B6977" t="str">
            <v>119</v>
          </cell>
          <cell r="C6977" t="str">
            <v>Xăng A92</v>
          </cell>
          <cell r="D6977" t="str">
            <v>kg</v>
          </cell>
          <cell r="E6977">
            <v>0.5</v>
          </cell>
          <cell r="F6977">
            <v>25195.945945945947</v>
          </cell>
          <cell r="G6977">
            <v>12597.972972972973</v>
          </cell>
        </row>
        <row r="6978">
          <cell r="B6978" t="str">
            <v>020</v>
          </cell>
          <cell r="C6978" t="str">
            <v>Cồn công nghiệp</v>
          </cell>
          <cell r="D6978" t="str">
            <v>kg</v>
          </cell>
          <cell r="E6978">
            <v>0.72</v>
          </cell>
          <cell r="F6978">
            <v>9500</v>
          </cell>
          <cell r="G6978">
            <v>6840</v>
          </cell>
        </row>
        <row r="6979">
          <cell r="B6979" t="str">
            <v>040</v>
          </cell>
          <cell r="C6979" t="str">
            <v>Giẻ lau</v>
          </cell>
          <cell r="D6979" t="str">
            <v>kg</v>
          </cell>
          <cell r="E6979">
            <v>0.3</v>
          </cell>
          <cell r="F6979">
            <v>5000</v>
          </cell>
          <cell r="G6979">
            <v>1500</v>
          </cell>
        </row>
        <row r="6980">
          <cell r="B6980" t="str">
            <v>039</v>
          </cell>
          <cell r="C6980" t="str">
            <v>Giấy ráp</v>
          </cell>
          <cell r="D6980" t="str">
            <v>tờ</v>
          </cell>
          <cell r="E6980">
            <v>1</v>
          </cell>
          <cell r="F6980">
            <v>1500</v>
          </cell>
          <cell r="G6980">
            <v>1500</v>
          </cell>
        </row>
        <row r="6981">
          <cell r="B6981" t="str">
            <v>048</v>
          </cell>
          <cell r="C6981" t="str">
            <v>Ma tít</v>
          </cell>
          <cell r="D6981" t="str">
            <v>kg</v>
          </cell>
          <cell r="E6981">
            <v>0.15</v>
          </cell>
          <cell r="F6981">
            <v>3200</v>
          </cell>
          <cell r="G6981">
            <v>480</v>
          </cell>
        </row>
        <row r="6982">
          <cell r="B6982" t="str">
            <v>VLK</v>
          </cell>
          <cell r="C6982" t="str">
            <v>Vật liệu khác</v>
          </cell>
          <cell r="D6982" t="str">
            <v>%</v>
          </cell>
          <cell r="E6982">
            <v>5</v>
          </cell>
          <cell r="G6982">
            <v>18151</v>
          </cell>
        </row>
        <row r="6983">
          <cell r="C6983" t="str">
            <v>b.) Nhân công</v>
          </cell>
        </row>
        <row r="6984">
          <cell r="B6984" t="str">
            <v>NC4,5_N2</v>
          </cell>
          <cell r="C6984" t="str">
            <v>Nhân công 4,5/7_nhóm 2</v>
          </cell>
          <cell r="D6984" t="str">
            <v>công</v>
          </cell>
          <cell r="E6984">
            <v>7.28</v>
          </cell>
          <cell r="F6984">
            <v>333424.79276315786</v>
          </cell>
          <cell r="H6984">
            <v>2427332.4913157895</v>
          </cell>
        </row>
        <row r="6985">
          <cell r="B6985" t="str">
            <v>D4.3347</v>
          </cell>
          <cell r="C6985" t="str">
            <v>Đầu cáp lực 22kV đến 35kV. Đầu cáp dầu điện áp 22kV đến 35kV, phễu tôn 35kV, tiết diện cáp &lt;= 400mm2</v>
          </cell>
          <cell r="D6985" t="str">
            <v>1 đầu cáp (3 pha)</v>
          </cell>
          <cell r="G6985">
            <v>407456.56756756757</v>
          </cell>
          <cell r="H6985">
            <v>2910798.4408223685</v>
          </cell>
          <cell r="I6985">
            <v>0</v>
          </cell>
        </row>
        <row r="6986">
          <cell r="C6986" t="str">
            <v>a.) Vật liệu</v>
          </cell>
        </row>
        <row r="6987">
          <cell r="B6987" t="str">
            <v>124</v>
          </cell>
          <cell r="C6987" t="str">
            <v>Phễu cáp</v>
          </cell>
          <cell r="D6987" t="str">
            <v>cái</v>
          </cell>
          <cell r="E6987">
            <v>1</v>
          </cell>
          <cell r="F6987">
            <v>7650</v>
          </cell>
          <cell r="G6987">
            <v>7650</v>
          </cell>
        </row>
        <row r="6988">
          <cell r="B6988" t="str">
            <v>019</v>
          </cell>
          <cell r="C6988" t="str">
            <v>Côliê (thép)</v>
          </cell>
          <cell r="D6988" t="str">
            <v>bộ</v>
          </cell>
          <cell r="E6988">
            <v>2</v>
          </cell>
          <cell r="F6988">
            <v>15000</v>
          </cell>
          <cell r="G6988">
            <v>30000</v>
          </cell>
        </row>
        <row r="6989">
          <cell r="B6989" t="str">
            <v>026</v>
          </cell>
          <cell r="C6989" t="str">
            <v>Dây đồng 25mm2</v>
          </cell>
          <cell r="D6989" t="str">
            <v>m</v>
          </cell>
          <cell r="E6989">
            <v>4</v>
          </cell>
          <cell r="F6989">
            <v>50000</v>
          </cell>
          <cell r="G6989">
            <v>200000</v>
          </cell>
        </row>
        <row r="6990">
          <cell r="B6990" t="str">
            <v>016</v>
          </cell>
          <cell r="C6990" t="str">
            <v>Chất cách điện</v>
          </cell>
          <cell r="D6990" t="str">
            <v>kg</v>
          </cell>
          <cell r="E6990">
            <v>7.2</v>
          </cell>
          <cell r="F6990">
            <v>15450</v>
          </cell>
          <cell r="G6990">
            <v>111240</v>
          </cell>
        </row>
        <row r="6991">
          <cell r="B6991" t="str">
            <v>005</v>
          </cell>
          <cell r="C6991" t="str">
            <v>Băng nilông</v>
          </cell>
          <cell r="D6991" t="str">
            <v>cuộn</v>
          </cell>
          <cell r="E6991">
            <v>1.8</v>
          </cell>
          <cell r="F6991">
            <v>6500</v>
          </cell>
          <cell r="G6991">
            <v>11700</v>
          </cell>
        </row>
        <row r="6992">
          <cell r="B6992" t="str">
            <v>119</v>
          </cell>
          <cell r="C6992" t="str">
            <v>Xăng A92</v>
          </cell>
          <cell r="D6992" t="str">
            <v>kg</v>
          </cell>
          <cell r="E6992">
            <v>0.6</v>
          </cell>
          <cell r="F6992">
            <v>25195.945945945947</v>
          </cell>
          <cell r="G6992">
            <v>15117.567567567567</v>
          </cell>
        </row>
        <row r="6993">
          <cell r="B6993" t="str">
            <v>020</v>
          </cell>
          <cell r="C6993" t="str">
            <v>Cồn công nghiệp</v>
          </cell>
          <cell r="D6993" t="str">
            <v>kg</v>
          </cell>
          <cell r="E6993">
            <v>0.86</v>
          </cell>
          <cell r="F6993">
            <v>9500</v>
          </cell>
          <cell r="G6993">
            <v>8170</v>
          </cell>
        </row>
        <row r="6994">
          <cell r="B6994" t="str">
            <v>040</v>
          </cell>
          <cell r="C6994" t="str">
            <v>Giẻ lau</v>
          </cell>
          <cell r="D6994" t="str">
            <v>kg</v>
          </cell>
          <cell r="E6994">
            <v>0.36</v>
          </cell>
          <cell r="F6994">
            <v>5000</v>
          </cell>
          <cell r="G6994">
            <v>1800</v>
          </cell>
        </row>
        <row r="6995">
          <cell r="B6995" t="str">
            <v>039</v>
          </cell>
          <cell r="C6995" t="str">
            <v>Giấy ráp</v>
          </cell>
          <cell r="D6995" t="str">
            <v>tờ</v>
          </cell>
          <cell r="E6995">
            <v>1.2</v>
          </cell>
          <cell r="F6995">
            <v>1500</v>
          </cell>
          <cell r="G6995">
            <v>1800</v>
          </cell>
        </row>
        <row r="6996">
          <cell r="B6996" t="str">
            <v>048</v>
          </cell>
          <cell r="C6996" t="str">
            <v>Ma tít</v>
          </cell>
          <cell r="D6996" t="str">
            <v>kg</v>
          </cell>
          <cell r="E6996">
            <v>0.18</v>
          </cell>
          <cell r="F6996">
            <v>3200</v>
          </cell>
          <cell r="G6996">
            <v>576</v>
          </cell>
        </row>
        <row r="6997">
          <cell r="B6997" t="str">
            <v>VLK</v>
          </cell>
          <cell r="C6997" t="str">
            <v>Vật liệu khác</v>
          </cell>
          <cell r="D6997" t="str">
            <v>%</v>
          </cell>
          <cell r="E6997">
            <v>5</v>
          </cell>
          <cell r="G6997">
            <v>19403</v>
          </cell>
        </row>
        <row r="6998">
          <cell r="C6998" t="str">
            <v>b.) Nhân công</v>
          </cell>
        </row>
        <row r="6999">
          <cell r="B6999" t="str">
            <v>NC4,5_N2</v>
          </cell>
          <cell r="C6999" t="str">
            <v>Nhân công 4,5/7_nhóm 2</v>
          </cell>
          <cell r="D6999" t="str">
            <v>công</v>
          </cell>
          <cell r="E6999">
            <v>8.73</v>
          </cell>
          <cell r="F6999">
            <v>333424.79276315786</v>
          </cell>
          <cell r="H6999">
            <v>2910798.4408223685</v>
          </cell>
        </row>
        <row r="7000">
          <cell r="B7000" t="str">
            <v>D4.3351</v>
          </cell>
          <cell r="C7000" t="str">
            <v>Đầu cáp lực 22kV đến 35kV. Đầu cáp dầu điện áp 22kV đến 35kV, phễu ngang 22kV, tiết diện cáp &lt;= 35mm2</v>
          </cell>
          <cell r="D7000" t="str">
            <v>1 đầu cáp (3 pha)</v>
          </cell>
          <cell r="G7000">
            <v>359643.97297297296</v>
          </cell>
          <cell r="H7000">
            <v>1803828.128848684</v>
          </cell>
          <cell r="I7000">
            <v>0</v>
          </cell>
        </row>
        <row r="7001">
          <cell r="C7001" t="str">
            <v>a.) Vật liệu</v>
          </cell>
        </row>
        <row r="7002">
          <cell r="B7002" t="str">
            <v>124</v>
          </cell>
          <cell r="C7002" t="str">
            <v>Phễu cáp</v>
          </cell>
          <cell r="D7002" t="str">
            <v>cái</v>
          </cell>
          <cell r="E7002">
            <v>1</v>
          </cell>
          <cell r="F7002">
            <v>7650</v>
          </cell>
          <cell r="G7002">
            <v>7650</v>
          </cell>
        </row>
        <row r="7003">
          <cell r="B7003" t="str">
            <v>019</v>
          </cell>
          <cell r="C7003" t="str">
            <v>Côliê (thép)</v>
          </cell>
          <cell r="D7003" t="str">
            <v>bộ</v>
          </cell>
          <cell r="E7003">
            <v>2</v>
          </cell>
          <cell r="F7003">
            <v>15000</v>
          </cell>
          <cell r="G7003">
            <v>30000</v>
          </cell>
        </row>
        <row r="7004">
          <cell r="B7004" t="str">
            <v>026</v>
          </cell>
          <cell r="C7004" t="str">
            <v>Dây đồng 25mm2</v>
          </cell>
          <cell r="D7004" t="str">
            <v>m</v>
          </cell>
          <cell r="E7004">
            <v>4</v>
          </cell>
          <cell r="F7004">
            <v>50000</v>
          </cell>
          <cell r="G7004">
            <v>200000</v>
          </cell>
        </row>
        <row r="7005">
          <cell r="B7005" t="str">
            <v>016</v>
          </cell>
          <cell r="C7005" t="str">
            <v>Chất cách điện</v>
          </cell>
          <cell r="D7005" t="str">
            <v>kg</v>
          </cell>
          <cell r="E7005">
            <v>5</v>
          </cell>
          <cell r="F7005">
            <v>15450</v>
          </cell>
          <cell r="G7005">
            <v>77250</v>
          </cell>
        </row>
        <row r="7006">
          <cell r="B7006" t="str">
            <v>005</v>
          </cell>
          <cell r="C7006" t="str">
            <v>Băng nilông</v>
          </cell>
          <cell r="D7006" t="str">
            <v>cuộn</v>
          </cell>
          <cell r="E7006">
            <v>1</v>
          </cell>
          <cell r="F7006">
            <v>6500</v>
          </cell>
          <cell r="G7006">
            <v>6500</v>
          </cell>
        </row>
        <row r="7007">
          <cell r="B7007" t="str">
            <v>119</v>
          </cell>
          <cell r="C7007" t="str">
            <v>Xăng A92</v>
          </cell>
          <cell r="D7007" t="str">
            <v>kg</v>
          </cell>
          <cell r="E7007">
            <v>0.5</v>
          </cell>
          <cell r="F7007">
            <v>25195.945945945947</v>
          </cell>
          <cell r="G7007">
            <v>12597.972972972973</v>
          </cell>
        </row>
        <row r="7008">
          <cell r="B7008" t="str">
            <v>020</v>
          </cell>
          <cell r="C7008" t="str">
            <v>Cồn công nghiệp</v>
          </cell>
          <cell r="D7008" t="str">
            <v>kg</v>
          </cell>
          <cell r="E7008">
            <v>0.6</v>
          </cell>
          <cell r="F7008">
            <v>9500</v>
          </cell>
          <cell r="G7008">
            <v>5700</v>
          </cell>
        </row>
        <row r="7009">
          <cell r="B7009" t="str">
            <v>040</v>
          </cell>
          <cell r="C7009" t="str">
            <v>Giẻ lau</v>
          </cell>
          <cell r="D7009" t="str">
            <v>kg</v>
          </cell>
          <cell r="E7009">
            <v>0.2</v>
          </cell>
          <cell r="F7009">
            <v>5000</v>
          </cell>
          <cell r="G7009">
            <v>1000</v>
          </cell>
        </row>
        <row r="7010">
          <cell r="B7010" t="str">
            <v>039</v>
          </cell>
          <cell r="C7010" t="str">
            <v>Giấy ráp</v>
          </cell>
          <cell r="D7010" t="str">
            <v>tờ</v>
          </cell>
          <cell r="E7010">
            <v>1</v>
          </cell>
          <cell r="F7010">
            <v>1500</v>
          </cell>
          <cell r="G7010">
            <v>1500</v>
          </cell>
        </row>
        <row r="7011">
          <cell r="B7011" t="str">
            <v>048</v>
          </cell>
          <cell r="C7011" t="str">
            <v>Ma tít</v>
          </cell>
          <cell r="D7011" t="str">
            <v>kg</v>
          </cell>
          <cell r="E7011">
            <v>0.1</v>
          </cell>
          <cell r="F7011">
            <v>3200</v>
          </cell>
          <cell r="G7011">
            <v>320</v>
          </cell>
        </row>
        <row r="7012">
          <cell r="B7012" t="str">
            <v>VLK</v>
          </cell>
          <cell r="C7012" t="str">
            <v>Vật liệu khác</v>
          </cell>
          <cell r="D7012" t="str">
            <v>%</v>
          </cell>
          <cell r="E7012">
            <v>5</v>
          </cell>
          <cell r="G7012">
            <v>17126</v>
          </cell>
        </row>
        <row r="7013">
          <cell r="C7013" t="str">
            <v>b.) Nhân công</v>
          </cell>
        </row>
        <row r="7014">
          <cell r="B7014" t="str">
            <v>NC4,5_N2</v>
          </cell>
          <cell r="C7014" t="str">
            <v>Nhân công 4,5/7_nhóm 2</v>
          </cell>
          <cell r="D7014" t="str">
            <v>công</v>
          </cell>
          <cell r="E7014">
            <v>5.41</v>
          </cell>
          <cell r="F7014">
            <v>333424.79276315786</v>
          </cell>
          <cell r="H7014">
            <v>1803828.128848684</v>
          </cell>
        </row>
        <row r="7015">
          <cell r="B7015" t="str">
            <v>D4.3352</v>
          </cell>
          <cell r="C7015" t="str">
            <v>Đầu cáp lực 22kV đến 35kV. Đầu cáp dầu điện áp 22kV đến 35kV, phễu ngang 22kV, tiết diện cáp &lt;= 70mm2</v>
          </cell>
          <cell r="D7015" t="str">
            <v>1 đầu cáp (3 pha)</v>
          </cell>
          <cell r="G7015">
            <v>359643.97297297296</v>
          </cell>
          <cell r="H7015">
            <v>2007217.2524342102</v>
          </cell>
          <cell r="I7015">
            <v>0</v>
          </cell>
        </row>
        <row r="7016">
          <cell r="C7016" t="str">
            <v>a.) Vật liệu</v>
          </cell>
        </row>
        <row r="7017">
          <cell r="B7017" t="str">
            <v>124</v>
          </cell>
          <cell r="C7017" t="str">
            <v>Phễu cáp</v>
          </cell>
          <cell r="D7017" t="str">
            <v>cái</v>
          </cell>
          <cell r="E7017">
            <v>1</v>
          </cell>
          <cell r="F7017">
            <v>7650</v>
          </cell>
          <cell r="G7017">
            <v>7650</v>
          </cell>
        </row>
        <row r="7018">
          <cell r="B7018" t="str">
            <v>019</v>
          </cell>
          <cell r="C7018" t="str">
            <v>Côliê (thép)</v>
          </cell>
          <cell r="D7018" t="str">
            <v>bộ</v>
          </cell>
          <cell r="E7018">
            <v>2</v>
          </cell>
          <cell r="F7018">
            <v>15000</v>
          </cell>
          <cell r="G7018">
            <v>30000</v>
          </cell>
        </row>
        <row r="7019">
          <cell r="B7019" t="str">
            <v>026</v>
          </cell>
          <cell r="C7019" t="str">
            <v>Dây đồng 25mm2</v>
          </cell>
          <cell r="D7019" t="str">
            <v>m</v>
          </cell>
          <cell r="E7019">
            <v>4</v>
          </cell>
          <cell r="F7019">
            <v>50000</v>
          </cell>
          <cell r="G7019">
            <v>200000</v>
          </cell>
        </row>
        <row r="7020">
          <cell r="B7020" t="str">
            <v>016</v>
          </cell>
          <cell r="C7020" t="str">
            <v>Chất cách điện</v>
          </cell>
          <cell r="D7020" t="str">
            <v>kg</v>
          </cell>
          <cell r="E7020">
            <v>5</v>
          </cell>
          <cell r="F7020">
            <v>15450</v>
          </cell>
          <cell r="G7020">
            <v>77250</v>
          </cell>
        </row>
        <row r="7021">
          <cell r="B7021" t="str">
            <v>005</v>
          </cell>
          <cell r="C7021" t="str">
            <v>Băng nilông</v>
          </cell>
          <cell r="D7021" t="str">
            <v>cuộn</v>
          </cell>
          <cell r="E7021">
            <v>1</v>
          </cell>
          <cell r="F7021">
            <v>6500</v>
          </cell>
          <cell r="G7021">
            <v>6500</v>
          </cell>
        </row>
        <row r="7022">
          <cell r="B7022" t="str">
            <v>119</v>
          </cell>
          <cell r="C7022" t="str">
            <v>Xăng A92</v>
          </cell>
          <cell r="D7022" t="str">
            <v>kg</v>
          </cell>
          <cell r="E7022">
            <v>0.5</v>
          </cell>
          <cell r="F7022">
            <v>25195.945945945947</v>
          </cell>
          <cell r="G7022">
            <v>12597.972972972973</v>
          </cell>
        </row>
        <row r="7023">
          <cell r="B7023" t="str">
            <v>020</v>
          </cell>
          <cell r="C7023" t="str">
            <v>Cồn công nghiệp</v>
          </cell>
          <cell r="D7023" t="str">
            <v>kg</v>
          </cell>
          <cell r="E7023">
            <v>0.6</v>
          </cell>
          <cell r="F7023">
            <v>9500</v>
          </cell>
          <cell r="G7023">
            <v>5700</v>
          </cell>
        </row>
        <row r="7024">
          <cell r="B7024" t="str">
            <v>040</v>
          </cell>
          <cell r="C7024" t="str">
            <v>Giẻ lau</v>
          </cell>
          <cell r="D7024" t="str">
            <v>kg</v>
          </cell>
          <cell r="E7024">
            <v>0.2</v>
          </cell>
          <cell r="F7024">
            <v>5000</v>
          </cell>
          <cell r="G7024">
            <v>1000</v>
          </cell>
        </row>
        <row r="7025">
          <cell r="B7025" t="str">
            <v>039</v>
          </cell>
          <cell r="C7025" t="str">
            <v>Giấy ráp</v>
          </cell>
          <cell r="D7025" t="str">
            <v>tờ</v>
          </cell>
          <cell r="E7025">
            <v>1</v>
          </cell>
          <cell r="F7025">
            <v>1500</v>
          </cell>
          <cell r="G7025">
            <v>1500</v>
          </cell>
        </row>
        <row r="7026">
          <cell r="B7026" t="str">
            <v>048</v>
          </cell>
          <cell r="C7026" t="str">
            <v>Ma tít</v>
          </cell>
          <cell r="D7026" t="str">
            <v>kg</v>
          </cell>
          <cell r="E7026">
            <v>0.1</v>
          </cell>
          <cell r="F7026">
            <v>3200</v>
          </cell>
          <cell r="G7026">
            <v>320</v>
          </cell>
        </row>
        <row r="7027">
          <cell r="B7027" t="str">
            <v>VLK</v>
          </cell>
          <cell r="C7027" t="str">
            <v>Vật liệu khác</v>
          </cell>
          <cell r="D7027" t="str">
            <v>%</v>
          </cell>
          <cell r="E7027">
            <v>5</v>
          </cell>
          <cell r="G7027">
            <v>17126</v>
          </cell>
        </row>
        <row r="7028">
          <cell r="C7028" t="str">
            <v>b.) Nhân công</v>
          </cell>
        </row>
        <row r="7029">
          <cell r="B7029" t="str">
            <v>NC4,5_N2</v>
          </cell>
          <cell r="C7029" t="str">
            <v>Nhân công 4,5/7_nhóm 2</v>
          </cell>
          <cell r="D7029" t="str">
            <v>công</v>
          </cell>
          <cell r="E7029">
            <v>6.02</v>
          </cell>
          <cell r="F7029">
            <v>333424.79276315786</v>
          </cell>
          <cell r="H7029">
            <v>2007217.2524342102</v>
          </cell>
        </row>
        <row r="7030">
          <cell r="B7030" t="str">
            <v>D4.3353</v>
          </cell>
          <cell r="C7030" t="str">
            <v>Đầu cáp lực 22kV đến 35kV. Đầu cáp dầu điện áp 22kV đến 35kV, phễu ngang 22kV, tiết diện cáp &lt;= 120mm2</v>
          </cell>
          <cell r="D7030" t="str">
            <v>1 đầu cáp (3 pha)</v>
          </cell>
          <cell r="G7030">
            <v>359905.97297297296</v>
          </cell>
          <cell r="H7030">
            <v>2217274.8718749997</v>
          </cell>
          <cell r="I7030">
            <v>0</v>
          </cell>
        </row>
        <row r="7031">
          <cell r="C7031" t="str">
            <v>a.) Vật liệu</v>
          </cell>
        </row>
        <row r="7032">
          <cell r="B7032" t="str">
            <v>124</v>
          </cell>
          <cell r="C7032" t="str">
            <v>Phễu cáp</v>
          </cell>
          <cell r="D7032" t="str">
            <v>cái</v>
          </cell>
          <cell r="E7032">
            <v>1</v>
          </cell>
          <cell r="F7032">
            <v>7650</v>
          </cell>
          <cell r="G7032">
            <v>7650</v>
          </cell>
        </row>
        <row r="7033">
          <cell r="B7033" t="str">
            <v>019</v>
          </cell>
          <cell r="C7033" t="str">
            <v>Côliê (thép)</v>
          </cell>
          <cell r="D7033" t="str">
            <v>bộ</v>
          </cell>
          <cell r="E7033">
            <v>2</v>
          </cell>
          <cell r="F7033">
            <v>15000</v>
          </cell>
          <cell r="G7033">
            <v>30000</v>
          </cell>
        </row>
        <row r="7034">
          <cell r="B7034" t="str">
            <v>026</v>
          </cell>
          <cell r="C7034" t="str">
            <v>Dây đồng 25mm2</v>
          </cell>
          <cell r="D7034" t="str">
            <v>m</v>
          </cell>
          <cell r="E7034">
            <v>4</v>
          </cell>
          <cell r="F7034">
            <v>50000</v>
          </cell>
          <cell r="G7034">
            <v>200000</v>
          </cell>
        </row>
        <row r="7035">
          <cell r="B7035" t="str">
            <v>016</v>
          </cell>
          <cell r="C7035" t="str">
            <v>Chất cách điện</v>
          </cell>
          <cell r="D7035" t="str">
            <v>kg</v>
          </cell>
          <cell r="E7035">
            <v>5</v>
          </cell>
          <cell r="F7035">
            <v>15450</v>
          </cell>
          <cell r="G7035">
            <v>77250</v>
          </cell>
        </row>
        <row r="7036">
          <cell r="B7036" t="str">
            <v>005</v>
          </cell>
          <cell r="C7036" t="str">
            <v>Băng nilông</v>
          </cell>
          <cell r="D7036" t="str">
            <v>cuộn</v>
          </cell>
          <cell r="E7036">
            <v>1</v>
          </cell>
          <cell r="F7036">
            <v>6500</v>
          </cell>
          <cell r="G7036">
            <v>6500</v>
          </cell>
        </row>
        <row r="7037">
          <cell r="B7037" t="str">
            <v>119</v>
          </cell>
          <cell r="C7037" t="str">
            <v>Xăng A92</v>
          </cell>
          <cell r="D7037" t="str">
            <v>kg</v>
          </cell>
          <cell r="E7037">
            <v>0.5</v>
          </cell>
          <cell r="F7037">
            <v>25195.945945945947</v>
          </cell>
          <cell r="G7037">
            <v>12597.972972972973</v>
          </cell>
        </row>
        <row r="7038">
          <cell r="B7038" t="str">
            <v>020</v>
          </cell>
          <cell r="C7038" t="str">
            <v>Cồn công nghiệp</v>
          </cell>
          <cell r="D7038" t="str">
            <v>kg</v>
          </cell>
          <cell r="E7038">
            <v>0.6</v>
          </cell>
          <cell r="F7038">
            <v>9500</v>
          </cell>
          <cell r="G7038">
            <v>5700</v>
          </cell>
        </row>
        <row r="7039">
          <cell r="B7039" t="str">
            <v>040</v>
          </cell>
          <cell r="C7039" t="str">
            <v>Giẻ lau</v>
          </cell>
          <cell r="D7039" t="str">
            <v>kg</v>
          </cell>
          <cell r="E7039">
            <v>0.25</v>
          </cell>
          <cell r="F7039">
            <v>5000</v>
          </cell>
          <cell r="G7039">
            <v>1250</v>
          </cell>
        </row>
        <row r="7040">
          <cell r="B7040" t="str">
            <v>039</v>
          </cell>
          <cell r="C7040" t="str">
            <v>Giấy ráp</v>
          </cell>
          <cell r="D7040" t="str">
            <v>tờ</v>
          </cell>
          <cell r="E7040">
            <v>1</v>
          </cell>
          <cell r="F7040">
            <v>1500</v>
          </cell>
          <cell r="G7040">
            <v>1500</v>
          </cell>
        </row>
        <row r="7041">
          <cell r="B7041" t="str">
            <v>048</v>
          </cell>
          <cell r="C7041" t="str">
            <v>Ma tít</v>
          </cell>
          <cell r="D7041" t="str">
            <v>kg</v>
          </cell>
          <cell r="E7041">
            <v>0.1</v>
          </cell>
          <cell r="F7041">
            <v>3200</v>
          </cell>
          <cell r="G7041">
            <v>320</v>
          </cell>
        </row>
        <row r="7042">
          <cell r="B7042" t="str">
            <v>VLK</v>
          </cell>
          <cell r="C7042" t="str">
            <v>Vật liệu khác</v>
          </cell>
          <cell r="D7042" t="str">
            <v>%</v>
          </cell>
          <cell r="E7042">
            <v>5</v>
          </cell>
          <cell r="G7042">
            <v>17138</v>
          </cell>
        </row>
        <row r="7043">
          <cell r="C7043" t="str">
            <v>b.) Nhân công</v>
          </cell>
        </row>
        <row r="7044">
          <cell r="B7044" t="str">
            <v>NC4,5_N2</v>
          </cell>
          <cell r="C7044" t="str">
            <v>Nhân công 4,5/7_nhóm 2</v>
          </cell>
          <cell r="D7044" t="str">
            <v>công</v>
          </cell>
          <cell r="E7044">
            <v>6.65</v>
          </cell>
          <cell r="F7044">
            <v>333424.79276315786</v>
          </cell>
          <cell r="H7044">
            <v>2217274.8718749997</v>
          </cell>
        </row>
        <row r="7045">
          <cell r="B7045" t="str">
            <v>D4.3354</v>
          </cell>
          <cell r="C7045" t="str">
            <v>Đầu cáp lực 22kV đến 35kV. Đầu cáp dầu điện áp 22kV đến 35kV, phễu ngang 22kV, tiết diện cáp &lt;= 185mm2</v>
          </cell>
          <cell r="D7045" t="str">
            <v>1 đầu cáp (3 pha)</v>
          </cell>
          <cell r="G7045">
            <v>380905.97297297296</v>
          </cell>
          <cell r="H7045">
            <v>2420663.9954605261</v>
          </cell>
          <cell r="I7045">
            <v>0</v>
          </cell>
        </row>
        <row r="7046">
          <cell r="C7046" t="str">
            <v>a.) Vật liệu</v>
          </cell>
        </row>
        <row r="7047">
          <cell r="B7047" t="str">
            <v>124</v>
          </cell>
          <cell r="C7047" t="str">
            <v>Phễu cáp</v>
          </cell>
          <cell r="D7047" t="str">
            <v>cái</v>
          </cell>
          <cell r="E7047">
            <v>1</v>
          </cell>
          <cell r="F7047">
            <v>7650</v>
          </cell>
          <cell r="G7047">
            <v>7650</v>
          </cell>
        </row>
        <row r="7048">
          <cell r="B7048" t="str">
            <v>019</v>
          </cell>
          <cell r="C7048" t="str">
            <v>Côliê (thép)</v>
          </cell>
          <cell r="D7048" t="str">
            <v>bộ</v>
          </cell>
          <cell r="E7048">
            <v>2</v>
          </cell>
          <cell r="F7048">
            <v>15000</v>
          </cell>
          <cell r="G7048">
            <v>30000</v>
          </cell>
        </row>
        <row r="7049">
          <cell r="B7049" t="str">
            <v>026</v>
          </cell>
          <cell r="C7049" t="str">
            <v>Dây đồng 25mm2</v>
          </cell>
          <cell r="D7049" t="str">
            <v>m</v>
          </cell>
          <cell r="E7049">
            <v>4</v>
          </cell>
          <cell r="F7049">
            <v>50000</v>
          </cell>
          <cell r="G7049">
            <v>200000</v>
          </cell>
        </row>
        <row r="7050">
          <cell r="B7050" t="str">
            <v>016</v>
          </cell>
          <cell r="C7050" t="str">
            <v>Chất cách điện</v>
          </cell>
          <cell r="D7050" t="str">
            <v>kg</v>
          </cell>
          <cell r="E7050">
            <v>6</v>
          </cell>
          <cell r="F7050">
            <v>15450</v>
          </cell>
          <cell r="G7050">
            <v>92700</v>
          </cell>
        </row>
        <row r="7051">
          <cell r="B7051" t="str">
            <v>005</v>
          </cell>
          <cell r="C7051" t="str">
            <v>Băng nilông</v>
          </cell>
          <cell r="D7051" t="str">
            <v>cuộn</v>
          </cell>
          <cell r="E7051">
            <v>1.5</v>
          </cell>
          <cell r="F7051">
            <v>6500</v>
          </cell>
          <cell r="G7051">
            <v>9750</v>
          </cell>
        </row>
        <row r="7052">
          <cell r="B7052" t="str">
            <v>119</v>
          </cell>
          <cell r="C7052" t="str">
            <v>Xăng A92</v>
          </cell>
          <cell r="D7052" t="str">
            <v>kg</v>
          </cell>
          <cell r="E7052">
            <v>0.5</v>
          </cell>
          <cell r="F7052">
            <v>25195.945945945947</v>
          </cell>
          <cell r="G7052">
            <v>12597.972972972973</v>
          </cell>
        </row>
        <row r="7053">
          <cell r="B7053" t="str">
            <v>020</v>
          </cell>
          <cell r="C7053" t="str">
            <v>Cồn công nghiệp</v>
          </cell>
          <cell r="D7053" t="str">
            <v>kg</v>
          </cell>
          <cell r="E7053">
            <v>0.72</v>
          </cell>
          <cell r="F7053">
            <v>9500</v>
          </cell>
          <cell r="G7053">
            <v>6840</v>
          </cell>
        </row>
        <row r="7054">
          <cell r="B7054" t="str">
            <v>040</v>
          </cell>
          <cell r="C7054" t="str">
            <v>Giẻ lau</v>
          </cell>
          <cell r="D7054" t="str">
            <v>kg</v>
          </cell>
          <cell r="E7054">
            <v>0.25</v>
          </cell>
          <cell r="F7054">
            <v>5000</v>
          </cell>
          <cell r="G7054">
            <v>1250</v>
          </cell>
        </row>
        <row r="7055">
          <cell r="B7055" t="str">
            <v>039</v>
          </cell>
          <cell r="C7055" t="str">
            <v>Giấy ráp</v>
          </cell>
          <cell r="D7055" t="str">
            <v>tờ</v>
          </cell>
          <cell r="E7055">
            <v>1</v>
          </cell>
          <cell r="F7055">
            <v>1500</v>
          </cell>
          <cell r="G7055">
            <v>1500</v>
          </cell>
        </row>
        <row r="7056">
          <cell r="B7056" t="str">
            <v>048</v>
          </cell>
          <cell r="C7056" t="str">
            <v>Ma tít</v>
          </cell>
          <cell r="D7056" t="str">
            <v>kg</v>
          </cell>
          <cell r="E7056">
            <v>0.15</v>
          </cell>
          <cell r="F7056">
            <v>3200</v>
          </cell>
          <cell r="G7056">
            <v>480</v>
          </cell>
        </row>
        <row r="7057">
          <cell r="B7057" t="str">
            <v>VLK</v>
          </cell>
          <cell r="C7057" t="str">
            <v>Vật liệu khác</v>
          </cell>
          <cell r="D7057" t="str">
            <v>%</v>
          </cell>
          <cell r="E7057">
            <v>5</v>
          </cell>
          <cell r="G7057">
            <v>18138</v>
          </cell>
        </row>
        <row r="7058">
          <cell r="C7058" t="str">
            <v>b.) Nhân công</v>
          </cell>
        </row>
        <row r="7059">
          <cell r="B7059" t="str">
            <v>NC4,5_N2</v>
          </cell>
          <cell r="C7059" t="str">
            <v>Nhân công 4,5/7_nhóm 2</v>
          </cell>
          <cell r="D7059" t="str">
            <v>công</v>
          </cell>
          <cell r="E7059">
            <v>7.26</v>
          </cell>
          <cell r="F7059">
            <v>333424.79276315786</v>
          </cell>
          <cell r="H7059">
            <v>2420663.9954605261</v>
          </cell>
        </row>
        <row r="7060">
          <cell r="B7060" t="str">
            <v>D4.3355</v>
          </cell>
          <cell r="C7060" t="str">
            <v>Đầu cáp lực 22kV đến 35kV. Đầu cáp dầu điện áp 22kV đến 35kV, phễu ngang 22kV, tiết diện cáp &lt;= 240mm2</v>
          </cell>
          <cell r="D7060" t="str">
            <v>1 đầu cáp (3 pha)</v>
          </cell>
          <cell r="G7060">
            <v>381168.97297297296</v>
          </cell>
          <cell r="H7060">
            <v>2864118.9698355258</v>
          </cell>
          <cell r="I7060">
            <v>0</v>
          </cell>
        </row>
        <row r="7061">
          <cell r="C7061" t="str">
            <v>a.) Vật liệu</v>
          </cell>
        </row>
        <row r="7062">
          <cell r="B7062" t="str">
            <v>124</v>
          </cell>
          <cell r="C7062" t="str">
            <v>Phễu cáp</v>
          </cell>
          <cell r="D7062" t="str">
            <v>cái</v>
          </cell>
          <cell r="E7062">
            <v>1</v>
          </cell>
          <cell r="F7062">
            <v>7650</v>
          </cell>
          <cell r="G7062">
            <v>7650</v>
          </cell>
        </row>
        <row r="7063">
          <cell r="B7063" t="str">
            <v>019</v>
          </cell>
          <cell r="C7063" t="str">
            <v>Côliê (thép)</v>
          </cell>
          <cell r="D7063" t="str">
            <v>bộ</v>
          </cell>
          <cell r="E7063">
            <v>2</v>
          </cell>
          <cell r="F7063">
            <v>15000</v>
          </cell>
          <cell r="G7063">
            <v>30000</v>
          </cell>
        </row>
        <row r="7064">
          <cell r="B7064" t="str">
            <v>026</v>
          </cell>
          <cell r="C7064" t="str">
            <v>Dây đồng 25mm2</v>
          </cell>
          <cell r="D7064" t="str">
            <v>m</v>
          </cell>
          <cell r="E7064">
            <v>4</v>
          </cell>
          <cell r="F7064">
            <v>50000</v>
          </cell>
          <cell r="G7064">
            <v>200000</v>
          </cell>
        </row>
        <row r="7065">
          <cell r="B7065" t="str">
            <v>016</v>
          </cell>
          <cell r="C7065" t="str">
            <v>Chất cách điện</v>
          </cell>
          <cell r="D7065" t="str">
            <v>kg</v>
          </cell>
          <cell r="E7065">
            <v>6</v>
          </cell>
          <cell r="F7065">
            <v>15450</v>
          </cell>
          <cell r="G7065">
            <v>92700</v>
          </cell>
        </row>
        <row r="7066">
          <cell r="B7066" t="str">
            <v>005</v>
          </cell>
          <cell r="C7066" t="str">
            <v>Băng nilông</v>
          </cell>
          <cell r="D7066" t="str">
            <v>cuộn</v>
          </cell>
          <cell r="E7066">
            <v>1.5</v>
          </cell>
          <cell r="F7066">
            <v>6500</v>
          </cell>
          <cell r="G7066">
            <v>9750</v>
          </cell>
        </row>
        <row r="7067">
          <cell r="B7067" t="str">
            <v>119</v>
          </cell>
          <cell r="C7067" t="str">
            <v>Xăng A92</v>
          </cell>
          <cell r="D7067" t="str">
            <v>kg</v>
          </cell>
          <cell r="E7067">
            <v>0.5</v>
          </cell>
          <cell r="F7067">
            <v>25195.945945945947</v>
          </cell>
          <cell r="G7067">
            <v>12597.972972972973</v>
          </cell>
        </row>
        <row r="7068">
          <cell r="B7068" t="str">
            <v>020</v>
          </cell>
          <cell r="C7068" t="str">
            <v>Cồn công nghiệp</v>
          </cell>
          <cell r="D7068" t="str">
            <v>kg</v>
          </cell>
          <cell r="E7068">
            <v>0.72</v>
          </cell>
          <cell r="F7068">
            <v>9500</v>
          </cell>
          <cell r="G7068">
            <v>6840</v>
          </cell>
        </row>
        <row r="7069">
          <cell r="B7069" t="str">
            <v>040</v>
          </cell>
          <cell r="C7069" t="str">
            <v>Giẻ lau</v>
          </cell>
          <cell r="D7069" t="str">
            <v>kg</v>
          </cell>
          <cell r="E7069">
            <v>0.3</v>
          </cell>
          <cell r="F7069">
            <v>5000</v>
          </cell>
          <cell r="G7069">
            <v>1500</v>
          </cell>
        </row>
        <row r="7070">
          <cell r="B7070" t="str">
            <v>039</v>
          </cell>
          <cell r="C7070" t="str">
            <v>Giấy ráp</v>
          </cell>
          <cell r="D7070" t="str">
            <v>tờ</v>
          </cell>
          <cell r="E7070">
            <v>1</v>
          </cell>
          <cell r="F7070">
            <v>1500</v>
          </cell>
          <cell r="G7070">
            <v>1500</v>
          </cell>
        </row>
        <row r="7071">
          <cell r="B7071" t="str">
            <v>048</v>
          </cell>
          <cell r="C7071" t="str">
            <v>Ma tít</v>
          </cell>
          <cell r="D7071" t="str">
            <v>kg</v>
          </cell>
          <cell r="E7071">
            <v>0.15</v>
          </cell>
          <cell r="F7071">
            <v>3200</v>
          </cell>
          <cell r="G7071">
            <v>480</v>
          </cell>
        </row>
        <row r="7072">
          <cell r="B7072" t="str">
            <v>VLK</v>
          </cell>
          <cell r="C7072" t="str">
            <v>Vật liệu khác</v>
          </cell>
          <cell r="D7072" t="str">
            <v>%</v>
          </cell>
          <cell r="E7072">
            <v>5</v>
          </cell>
          <cell r="G7072">
            <v>18151</v>
          </cell>
        </row>
        <row r="7073">
          <cell r="C7073" t="str">
            <v>b.) Nhân công</v>
          </cell>
        </row>
        <row r="7074">
          <cell r="B7074" t="str">
            <v>NC4,5_N2</v>
          </cell>
          <cell r="C7074" t="str">
            <v>Nhân công 4,5/7_nhóm 2</v>
          </cell>
          <cell r="D7074" t="str">
            <v>công</v>
          </cell>
          <cell r="E7074">
            <v>8.59</v>
          </cell>
          <cell r="F7074">
            <v>333424.79276315786</v>
          </cell>
          <cell r="H7074">
            <v>2864118.9698355258</v>
          </cell>
        </row>
        <row r="7075">
          <cell r="B7075" t="str">
            <v>D4.3356</v>
          </cell>
          <cell r="C7075" t="str">
            <v>Đầu cáp lực 22kV đến 35kV. Đầu cáp dầu điện áp 22kV đến 35kV, phễu ngang 22kV, tiết diện cáp &lt;= 300mm2</v>
          </cell>
          <cell r="D7075" t="str">
            <v>1 đầu cáp (3 pha)</v>
          </cell>
          <cell r="G7075">
            <v>381168.97297297296</v>
          </cell>
          <cell r="H7075">
            <v>2924135.4325328944</v>
          </cell>
          <cell r="I7075">
            <v>0</v>
          </cell>
        </row>
        <row r="7076">
          <cell r="C7076" t="str">
            <v>a.) Vật liệu</v>
          </cell>
        </row>
        <row r="7077">
          <cell r="B7077" t="str">
            <v>124</v>
          </cell>
          <cell r="C7077" t="str">
            <v>Phễu cáp</v>
          </cell>
          <cell r="D7077" t="str">
            <v>cái</v>
          </cell>
          <cell r="E7077">
            <v>1</v>
          </cell>
          <cell r="F7077">
            <v>7650</v>
          </cell>
          <cell r="G7077">
            <v>7650</v>
          </cell>
        </row>
        <row r="7078">
          <cell r="B7078" t="str">
            <v>019</v>
          </cell>
          <cell r="C7078" t="str">
            <v>Côliê (thép)</v>
          </cell>
          <cell r="D7078" t="str">
            <v>bộ</v>
          </cell>
          <cell r="E7078">
            <v>2</v>
          </cell>
          <cell r="F7078">
            <v>15000</v>
          </cell>
          <cell r="G7078">
            <v>30000</v>
          </cell>
        </row>
        <row r="7079">
          <cell r="B7079" t="str">
            <v>026</v>
          </cell>
          <cell r="C7079" t="str">
            <v>Dây đồng 25mm2</v>
          </cell>
          <cell r="D7079" t="str">
            <v>m</v>
          </cell>
          <cell r="E7079">
            <v>4</v>
          </cell>
          <cell r="F7079">
            <v>50000</v>
          </cell>
          <cell r="G7079">
            <v>200000</v>
          </cell>
        </row>
        <row r="7080">
          <cell r="B7080" t="str">
            <v>016</v>
          </cell>
          <cell r="C7080" t="str">
            <v>Chất cách điện</v>
          </cell>
          <cell r="D7080" t="str">
            <v>kg</v>
          </cell>
          <cell r="E7080">
            <v>6</v>
          </cell>
          <cell r="F7080">
            <v>15450</v>
          </cell>
          <cell r="G7080">
            <v>92700</v>
          </cell>
        </row>
        <row r="7081">
          <cell r="B7081" t="str">
            <v>005</v>
          </cell>
          <cell r="C7081" t="str">
            <v>Băng nilông</v>
          </cell>
          <cell r="D7081" t="str">
            <v>cuộn</v>
          </cell>
          <cell r="E7081">
            <v>1.5</v>
          </cell>
          <cell r="F7081">
            <v>6500</v>
          </cell>
          <cell r="G7081">
            <v>9750</v>
          </cell>
        </row>
        <row r="7082">
          <cell r="B7082" t="str">
            <v>119</v>
          </cell>
          <cell r="C7082" t="str">
            <v>Xăng A92</v>
          </cell>
          <cell r="D7082" t="str">
            <v>kg</v>
          </cell>
          <cell r="E7082">
            <v>0.5</v>
          </cell>
          <cell r="F7082">
            <v>25195.945945945947</v>
          </cell>
          <cell r="G7082">
            <v>12597.972972972973</v>
          </cell>
        </row>
        <row r="7083">
          <cell r="B7083" t="str">
            <v>020</v>
          </cell>
          <cell r="C7083" t="str">
            <v>Cồn công nghiệp</v>
          </cell>
          <cell r="D7083" t="str">
            <v>kg</v>
          </cell>
          <cell r="E7083">
            <v>0.72</v>
          </cell>
          <cell r="F7083">
            <v>9500</v>
          </cell>
          <cell r="G7083">
            <v>6840</v>
          </cell>
        </row>
        <row r="7084">
          <cell r="B7084" t="str">
            <v>040</v>
          </cell>
          <cell r="C7084" t="str">
            <v>Giẻ lau</v>
          </cell>
          <cell r="D7084" t="str">
            <v>kg</v>
          </cell>
          <cell r="E7084">
            <v>0.3</v>
          </cell>
          <cell r="F7084">
            <v>5000</v>
          </cell>
          <cell r="G7084">
            <v>1500</v>
          </cell>
        </row>
        <row r="7085">
          <cell r="B7085" t="str">
            <v>039</v>
          </cell>
          <cell r="C7085" t="str">
            <v>Giấy ráp</v>
          </cell>
          <cell r="D7085" t="str">
            <v>tờ</v>
          </cell>
          <cell r="E7085">
            <v>1</v>
          </cell>
          <cell r="F7085">
            <v>1500</v>
          </cell>
          <cell r="G7085">
            <v>1500</v>
          </cell>
        </row>
        <row r="7086">
          <cell r="B7086" t="str">
            <v>048</v>
          </cell>
          <cell r="C7086" t="str">
            <v>Ma tít</v>
          </cell>
          <cell r="D7086" t="str">
            <v>kg</v>
          </cell>
          <cell r="E7086">
            <v>0.15</v>
          </cell>
          <cell r="F7086">
            <v>3200</v>
          </cell>
          <cell r="G7086">
            <v>480</v>
          </cell>
        </row>
        <row r="7087">
          <cell r="B7087" t="str">
            <v>VLK</v>
          </cell>
          <cell r="C7087" t="str">
            <v>Vật liệu khác</v>
          </cell>
          <cell r="D7087" t="str">
            <v>%</v>
          </cell>
          <cell r="E7087">
            <v>5</v>
          </cell>
          <cell r="G7087">
            <v>18151</v>
          </cell>
        </row>
        <row r="7088">
          <cell r="C7088" t="str">
            <v>b.) Nhân công</v>
          </cell>
        </row>
        <row r="7089">
          <cell r="B7089" t="str">
            <v>NC4,5_N2</v>
          </cell>
          <cell r="C7089" t="str">
            <v>Nhân công 4,5/7_nhóm 2</v>
          </cell>
          <cell r="D7089" t="str">
            <v>công</v>
          </cell>
          <cell r="E7089">
            <v>8.77</v>
          </cell>
          <cell r="F7089">
            <v>333424.79276315786</v>
          </cell>
          <cell r="H7089">
            <v>2924135.4325328944</v>
          </cell>
        </row>
        <row r="7090">
          <cell r="B7090" t="str">
            <v>D4.3357</v>
          </cell>
          <cell r="C7090" t="str">
            <v>Đầu cáp lực 22kV đến 35kV. Đầu cáp dầu điện áp 22kV đến 35kV, phễu ngang 22kV, tiết diện cáp &lt;= 400mm2</v>
          </cell>
          <cell r="D7090" t="str">
            <v>1 đầu cáp (3 pha)</v>
          </cell>
          <cell r="G7090">
            <v>407456.56756756757</v>
          </cell>
          <cell r="H7090">
            <v>3507628.8198684207</v>
          </cell>
          <cell r="I7090">
            <v>0</v>
          </cell>
        </row>
        <row r="7091">
          <cell r="C7091" t="str">
            <v>a.) Vật liệu</v>
          </cell>
        </row>
        <row r="7092">
          <cell r="B7092" t="str">
            <v>124</v>
          </cell>
          <cell r="C7092" t="str">
            <v>Phễu cáp</v>
          </cell>
          <cell r="D7092" t="str">
            <v>cái</v>
          </cell>
          <cell r="E7092">
            <v>1</v>
          </cell>
          <cell r="F7092">
            <v>7650</v>
          </cell>
          <cell r="G7092">
            <v>7650</v>
          </cell>
        </row>
        <row r="7093">
          <cell r="B7093" t="str">
            <v>019</v>
          </cell>
          <cell r="C7093" t="str">
            <v>Côliê (thép)</v>
          </cell>
          <cell r="D7093" t="str">
            <v>bộ</v>
          </cell>
          <cell r="E7093">
            <v>2</v>
          </cell>
          <cell r="F7093">
            <v>15000</v>
          </cell>
          <cell r="G7093">
            <v>30000</v>
          </cell>
        </row>
        <row r="7094">
          <cell r="B7094" t="str">
            <v>026</v>
          </cell>
          <cell r="C7094" t="str">
            <v>Dây đồng 25mm2</v>
          </cell>
          <cell r="D7094" t="str">
            <v>m</v>
          </cell>
          <cell r="E7094">
            <v>4</v>
          </cell>
          <cell r="F7094">
            <v>50000</v>
          </cell>
          <cell r="G7094">
            <v>200000</v>
          </cell>
        </row>
        <row r="7095">
          <cell r="B7095" t="str">
            <v>016</v>
          </cell>
          <cell r="C7095" t="str">
            <v>Chất cách điện</v>
          </cell>
          <cell r="D7095" t="str">
            <v>kg</v>
          </cell>
          <cell r="E7095">
            <v>7.2</v>
          </cell>
          <cell r="F7095">
            <v>15450</v>
          </cell>
          <cell r="G7095">
            <v>111240</v>
          </cell>
        </row>
        <row r="7096">
          <cell r="B7096" t="str">
            <v>005</v>
          </cell>
          <cell r="C7096" t="str">
            <v>Băng nilông</v>
          </cell>
          <cell r="D7096" t="str">
            <v>cuộn</v>
          </cell>
          <cell r="E7096">
            <v>1.8</v>
          </cell>
          <cell r="F7096">
            <v>6500</v>
          </cell>
          <cell r="G7096">
            <v>11700</v>
          </cell>
        </row>
        <row r="7097">
          <cell r="B7097" t="str">
            <v>119</v>
          </cell>
          <cell r="C7097" t="str">
            <v>Xăng A92</v>
          </cell>
          <cell r="D7097" t="str">
            <v>kg</v>
          </cell>
          <cell r="E7097">
            <v>0.6</v>
          </cell>
          <cell r="F7097">
            <v>25195.945945945947</v>
          </cell>
          <cell r="G7097">
            <v>15117.567567567567</v>
          </cell>
        </row>
        <row r="7098">
          <cell r="B7098" t="str">
            <v>020</v>
          </cell>
          <cell r="C7098" t="str">
            <v>Cồn công nghiệp</v>
          </cell>
          <cell r="D7098" t="str">
            <v>kg</v>
          </cell>
          <cell r="E7098">
            <v>0.86</v>
          </cell>
          <cell r="F7098">
            <v>9500</v>
          </cell>
          <cell r="G7098">
            <v>8170</v>
          </cell>
        </row>
        <row r="7099">
          <cell r="B7099" t="str">
            <v>040</v>
          </cell>
          <cell r="C7099" t="str">
            <v>Giẻ lau</v>
          </cell>
          <cell r="D7099" t="str">
            <v>kg</v>
          </cell>
          <cell r="E7099">
            <v>0.36</v>
          </cell>
          <cell r="F7099">
            <v>5000</v>
          </cell>
          <cell r="G7099">
            <v>1800</v>
          </cell>
        </row>
        <row r="7100">
          <cell r="B7100" t="str">
            <v>039</v>
          </cell>
          <cell r="C7100" t="str">
            <v>Giấy ráp</v>
          </cell>
          <cell r="D7100" t="str">
            <v>tờ</v>
          </cell>
          <cell r="E7100">
            <v>1.2</v>
          </cell>
          <cell r="F7100">
            <v>1500</v>
          </cell>
          <cell r="G7100">
            <v>1800</v>
          </cell>
        </row>
        <row r="7101">
          <cell r="B7101" t="str">
            <v>048</v>
          </cell>
          <cell r="C7101" t="str">
            <v>Ma tít</v>
          </cell>
          <cell r="D7101" t="str">
            <v>kg</v>
          </cell>
          <cell r="E7101">
            <v>0.18</v>
          </cell>
          <cell r="F7101">
            <v>3200</v>
          </cell>
          <cell r="G7101">
            <v>576</v>
          </cell>
        </row>
        <row r="7102">
          <cell r="B7102" t="str">
            <v>VLK</v>
          </cell>
          <cell r="C7102" t="str">
            <v>Vật liệu khác</v>
          </cell>
          <cell r="D7102" t="str">
            <v>%</v>
          </cell>
          <cell r="E7102">
            <v>5</v>
          </cell>
          <cell r="G7102">
            <v>19403</v>
          </cell>
        </row>
        <row r="7103">
          <cell r="C7103" t="str">
            <v>b.) Nhân công</v>
          </cell>
        </row>
        <row r="7104">
          <cell r="B7104" t="str">
            <v>NC4,5_N2</v>
          </cell>
          <cell r="C7104" t="str">
            <v>Nhân công 4,5/7_nhóm 2</v>
          </cell>
          <cell r="D7104" t="str">
            <v>công</v>
          </cell>
          <cell r="E7104">
            <v>10.52</v>
          </cell>
          <cell r="F7104">
            <v>333424.79276315786</v>
          </cell>
          <cell r="H7104">
            <v>3507628.8198684207</v>
          </cell>
        </row>
        <row r="7105">
          <cell r="B7105" t="str">
            <v>D4.3361</v>
          </cell>
          <cell r="C7105" t="str">
            <v>Đầu cáp lực 22kV đến 35kV. Đầu cáp dầu điện áp 22kV đến 35kV, phễu ngang 35kV, tiết diện cáp &lt;= 35mm2</v>
          </cell>
          <cell r="D7105" t="str">
            <v>1 đầu cáp (3 pha)</v>
          </cell>
          <cell r="G7105">
            <v>359643.97297297296</v>
          </cell>
          <cell r="H7105">
            <v>2343976.2931249999</v>
          </cell>
          <cell r="I7105">
            <v>0</v>
          </cell>
        </row>
        <row r="7106">
          <cell r="C7106" t="str">
            <v>a.) Vật liệu</v>
          </cell>
        </row>
        <row r="7107">
          <cell r="B7107" t="str">
            <v>124</v>
          </cell>
          <cell r="C7107" t="str">
            <v>Phễu cáp</v>
          </cell>
          <cell r="D7107" t="str">
            <v>cái</v>
          </cell>
          <cell r="E7107">
            <v>1</v>
          </cell>
          <cell r="F7107">
            <v>7650</v>
          </cell>
          <cell r="G7107">
            <v>7650</v>
          </cell>
        </row>
        <row r="7108">
          <cell r="B7108" t="str">
            <v>019</v>
          </cell>
          <cell r="C7108" t="str">
            <v>Côliê (thép)</v>
          </cell>
          <cell r="D7108" t="str">
            <v>bộ</v>
          </cell>
          <cell r="E7108">
            <v>2</v>
          </cell>
          <cell r="F7108">
            <v>15000</v>
          </cell>
          <cell r="G7108">
            <v>30000</v>
          </cell>
        </row>
        <row r="7109">
          <cell r="B7109" t="str">
            <v>026</v>
          </cell>
          <cell r="C7109" t="str">
            <v>Dây đồng 25mm2</v>
          </cell>
          <cell r="D7109" t="str">
            <v>m</v>
          </cell>
          <cell r="E7109">
            <v>4</v>
          </cell>
          <cell r="F7109">
            <v>50000</v>
          </cell>
          <cell r="G7109">
            <v>200000</v>
          </cell>
        </row>
        <row r="7110">
          <cell r="B7110" t="str">
            <v>016</v>
          </cell>
          <cell r="C7110" t="str">
            <v>Chất cách điện</v>
          </cell>
          <cell r="D7110" t="str">
            <v>kg</v>
          </cell>
          <cell r="E7110">
            <v>5</v>
          </cell>
          <cell r="F7110">
            <v>15450</v>
          </cell>
          <cell r="G7110">
            <v>77250</v>
          </cell>
        </row>
        <row r="7111">
          <cell r="B7111" t="str">
            <v>005</v>
          </cell>
          <cell r="C7111" t="str">
            <v>Băng nilông</v>
          </cell>
          <cell r="D7111" t="str">
            <v>cuộn</v>
          </cell>
          <cell r="E7111">
            <v>1</v>
          </cell>
          <cell r="F7111">
            <v>6500</v>
          </cell>
          <cell r="G7111">
            <v>6500</v>
          </cell>
        </row>
        <row r="7112">
          <cell r="B7112" t="str">
            <v>119</v>
          </cell>
          <cell r="C7112" t="str">
            <v>Xăng A92</v>
          </cell>
          <cell r="D7112" t="str">
            <v>kg</v>
          </cell>
          <cell r="E7112">
            <v>0.5</v>
          </cell>
          <cell r="F7112">
            <v>25195.945945945947</v>
          </cell>
          <cell r="G7112">
            <v>12597.972972972973</v>
          </cell>
        </row>
        <row r="7113">
          <cell r="B7113" t="str">
            <v>020</v>
          </cell>
          <cell r="C7113" t="str">
            <v>Cồn công nghiệp</v>
          </cell>
          <cell r="D7113" t="str">
            <v>kg</v>
          </cell>
          <cell r="E7113">
            <v>0.6</v>
          </cell>
          <cell r="F7113">
            <v>9500</v>
          </cell>
          <cell r="G7113">
            <v>5700</v>
          </cell>
        </row>
        <row r="7114">
          <cell r="B7114" t="str">
            <v>040</v>
          </cell>
          <cell r="C7114" t="str">
            <v>Giẻ lau</v>
          </cell>
          <cell r="D7114" t="str">
            <v>kg</v>
          </cell>
          <cell r="E7114">
            <v>0.2</v>
          </cell>
          <cell r="F7114">
            <v>5000</v>
          </cell>
          <cell r="G7114">
            <v>1000</v>
          </cell>
        </row>
        <row r="7115">
          <cell r="B7115" t="str">
            <v>039</v>
          </cell>
          <cell r="C7115" t="str">
            <v>Giấy ráp</v>
          </cell>
          <cell r="D7115" t="str">
            <v>tờ</v>
          </cell>
          <cell r="E7115">
            <v>1</v>
          </cell>
          <cell r="F7115">
            <v>1500</v>
          </cell>
          <cell r="G7115">
            <v>1500</v>
          </cell>
        </row>
        <row r="7116">
          <cell r="B7116" t="str">
            <v>048</v>
          </cell>
          <cell r="C7116" t="str">
            <v>Ma tít</v>
          </cell>
          <cell r="D7116" t="str">
            <v>kg</v>
          </cell>
          <cell r="E7116">
            <v>0.1</v>
          </cell>
          <cell r="F7116">
            <v>3200</v>
          </cell>
          <cell r="G7116">
            <v>320</v>
          </cell>
        </row>
        <row r="7117">
          <cell r="B7117" t="str">
            <v>VLK</v>
          </cell>
          <cell r="C7117" t="str">
            <v>Vật liệu khác</v>
          </cell>
          <cell r="D7117" t="str">
            <v>%</v>
          </cell>
          <cell r="E7117">
            <v>5</v>
          </cell>
          <cell r="G7117">
            <v>17126</v>
          </cell>
        </row>
        <row r="7118">
          <cell r="C7118" t="str">
            <v>b.) Nhân công</v>
          </cell>
        </row>
        <row r="7119">
          <cell r="B7119" t="str">
            <v>NC4,5_N2</v>
          </cell>
          <cell r="C7119" t="str">
            <v>Nhân công 4,5/7_nhóm 2</v>
          </cell>
          <cell r="D7119" t="str">
            <v>công</v>
          </cell>
          <cell r="E7119">
            <v>7.03</v>
          </cell>
          <cell r="F7119">
            <v>333424.79276315786</v>
          </cell>
          <cell r="H7119">
            <v>2343976.2931249999</v>
          </cell>
        </row>
        <row r="7120">
          <cell r="B7120" t="str">
            <v>D4.3362</v>
          </cell>
          <cell r="C7120" t="str">
            <v>Đầu cáp lực 22kV đến 35kV. Đầu cáp dầu điện áp 22kV đến 35kV, phễu ngang 35kV, tiết diện cáp &lt;= 70mm2</v>
          </cell>
          <cell r="D7120" t="str">
            <v>1 đầu cáp (3 pha)</v>
          </cell>
          <cell r="G7120">
            <v>359643.97297297296</v>
          </cell>
          <cell r="H7120">
            <v>2610716.127335526</v>
          </cell>
          <cell r="I7120">
            <v>0</v>
          </cell>
        </row>
        <row r="7121">
          <cell r="C7121" t="str">
            <v>a.) Vật liệu</v>
          </cell>
        </row>
        <row r="7122">
          <cell r="B7122" t="str">
            <v>124</v>
          </cell>
          <cell r="C7122" t="str">
            <v>Phễu cáp</v>
          </cell>
          <cell r="D7122" t="str">
            <v>cái</v>
          </cell>
          <cell r="E7122">
            <v>1</v>
          </cell>
          <cell r="F7122">
            <v>7650</v>
          </cell>
          <cell r="G7122">
            <v>7650</v>
          </cell>
        </row>
        <row r="7123">
          <cell r="B7123" t="str">
            <v>019</v>
          </cell>
          <cell r="C7123" t="str">
            <v>Côliê (thép)</v>
          </cell>
          <cell r="D7123" t="str">
            <v>bộ</v>
          </cell>
          <cell r="E7123">
            <v>2</v>
          </cell>
          <cell r="F7123">
            <v>15000</v>
          </cell>
          <cell r="G7123">
            <v>30000</v>
          </cell>
        </row>
        <row r="7124">
          <cell r="B7124" t="str">
            <v>026</v>
          </cell>
          <cell r="C7124" t="str">
            <v>Dây đồng 25mm2</v>
          </cell>
          <cell r="D7124" t="str">
            <v>m</v>
          </cell>
          <cell r="E7124">
            <v>4</v>
          </cell>
          <cell r="F7124">
            <v>50000</v>
          </cell>
          <cell r="G7124">
            <v>200000</v>
          </cell>
        </row>
        <row r="7125">
          <cell r="B7125" t="str">
            <v>016</v>
          </cell>
          <cell r="C7125" t="str">
            <v>Chất cách điện</v>
          </cell>
          <cell r="D7125" t="str">
            <v>kg</v>
          </cell>
          <cell r="E7125">
            <v>5</v>
          </cell>
          <cell r="F7125">
            <v>15450</v>
          </cell>
          <cell r="G7125">
            <v>77250</v>
          </cell>
        </row>
        <row r="7126">
          <cell r="B7126" t="str">
            <v>005</v>
          </cell>
          <cell r="C7126" t="str">
            <v>Băng nilông</v>
          </cell>
          <cell r="D7126" t="str">
            <v>cuộn</v>
          </cell>
          <cell r="E7126">
            <v>1</v>
          </cell>
          <cell r="F7126">
            <v>6500</v>
          </cell>
          <cell r="G7126">
            <v>6500</v>
          </cell>
        </row>
        <row r="7127">
          <cell r="B7127" t="str">
            <v>119</v>
          </cell>
          <cell r="C7127" t="str">
            <v>Xăng A92</v>
          </cell>
          <cell r="D7127" t="str">
            <v>kg</v>
          </cell>
          <cell r="E7127">
            <v>0.5</v>
          </cell>
          <cell r="F7127">
            <v>25195.945945945947</v>
          </cell>
          <cell r="G7127">
            <v>12597.972972972973</v>
          </cell>
        </row>
        <row r="7128">
          <cell r="B7128" t="str">
            <v>020</v>
          </cell>
          <cell r="C7128" t="str">
            <v>Cồn công nghiệp</v>
          </cell>
          <cell r="D7128" t="str">
            <v>kg</v>
          </cell>
          <cell r="E7128">
            <v>0.6</v>
          </cell>
          <cell r="F7128">
            <v>9500</v>
          </cell>
          <cell r="G7128">
            <v>5700</v>
          </cell>
        </row>
        <row r="7129">
          <cell r="B7129" t="str">
            <v>040</v>
          </cell>
          <cell r="C7129" t="str">
            <v>Giẻ lau</v>
          </cell>
          <cell r="D7129" t="str">
            <v>kg</v>
          </cell>
          <cell r="E7129">
            <v>0.2</v>
          </cell>
          <cell r="F7129">
            <v>5000</v>
          </cell>
          <cell r="G7129">
            <v>1000</v>
          </cell>
        </row>
        <row r="7130">
          <cell r="B7130" t="str">
            <v>039</v>
          </cell>
          <cell r="C7130" t="str">
            <v>Giấy ráp</v>
          </cell>
          <cell r="D7130" t="str">
            <v>tờ</v>
          </cell>
          <cell r="E7130">
            <v>1</v>
          </cell>
          <cell r="F7130">
            <v>1500</v>
          </cell>
          <cell r="G7130">
            <v>1500</v>
          </cell>
        </row>
        <row r="7131">
          <cell r="B7131" t="str">
            <v>048</v>
          </cell>
          <cell r="C7131" t="str">
            <v>Ma tít</v>
          </cell>
          <cell r="D7131" t="str">
            <v>kg</v>
          </cell>
          <cell r="E7131">
            <v>0.1</v>
          </cell>
          <cell r="F7131">
            <v>3200</v>
          </cell>
          <cell r="G7131">
            <v>320</v>
          </cell>
        </row>
        <row r="7132">
          <cell r="B7132" t="str">
            <v>VLK</v>
          </cell>
          <cell r="C7132" t="str">
            <v>Vật liệu khác</v>
          </cell>
          <cell r="D7132" t="str">
            <v>%</v>
          </cell>
          <cell r="E7132">
            <v>5</v>
          </cell>
          <cell r="G7132">
            <v>17126</v>
          </cell>
        </row>
        <row r="7133">
          <cell r="C7133" t="str">
            <v>b.) Nhân công</v>
          </cell>
        </row>
        <row r="7134">
          <cell r="B7134" t="str">
            <v>NC4,5_N2</v>
          </cell>
          <cell r="C7134" t="str">
            <v>Nhân công 4,5/7_nhóm 2</v>
          </cell>
          <cell r="D7134" t="str">
            <v>công</v>
          </cell>
          <cell r="E7134">
            <v>7.83</v>
          </cell>
          <cell r="F7134">
            <v>333424.79276315786</v>
          </cell>
          <cell r="H7134">
            <v>2610716.127335526</v>
          </cell>
        </row>
        <row r="7135">
          <cell r="B7135" t="str">
            <v>D4.3363</v>
          </cell>
          <cell r="C7135" t="str">
            <v>Đầu cáp lực 22kV đến 35kV. Đầu cáp dầu điện áp 22kV đến 35kV, phễu ngang 35kV, tiết diện cáp &lt;= 120mm2</v>
          </cell>
          <cell r="D7135" t="str">
            <v>1 đầu cáp (3 pha)</v>
          </cell>
          <cell r="G7135">
            <v>359905.97297297296</v>
          </cell>
          <cell r="H7135">
            <v>2884124.4574013157</v>
          </cell>
          <cell r="I7135">
            <v>0</v>
          </cell>
        </row>
        <row r="7136">
          <cell r="C7136" t="str">
            <v>a.) Vật liệu</v>
          </cell>
        </row>
        <row r="7137">
          <cell r="B7137" t="str">
            <v>124</v>
          </cell>
          <cell r="C7137" t="str">
            <v>Phễu cáp</v>
          </cell>
          <cell r="D7137" t="str">
            <v>cái</v>
          </cell>
          <cell r="E7137">
            <v>1</v>
          </cell>
          <cell r="F7137">
            <v>7650</v>
          </cell>
          <cell r="G7137">
            <v>7650</v>
          </cell>
        </row>
        <row r="7138">
          <cell r="B7138" t="str">
            <v>019</v>
          </cell>
          <cell r="C7138" t="str">
            <v>Côliê (thép)</v>
          </cell>
          <cell r="D7138" t="str">
            <v>bộ</v>
          </cell>
          <cell r="E7138">
            <v>2</v>
          </cell>
          <cell r="F7138">
            <v>15000</v>
          </cell>
          <cell r="G7138">
            <v>30000</v>
          </cell>
        </row>
        <row r="7139">
          <cell r="B7139" t="str">
            <v>026</v>
          </cell>
          <cell r="C7139" t="str">
            <v>Dây đồng 25mm2</v>
          </cell>
          <cell r="D7139" t="str">
            <v>m</v>
          </cell>
          <cell r="E7139">
            <v>4</v>
          </cell>
          <cell r="F7139">
            <v>50000</v>
          </cell>
          <cell r="G7139">
            <v>200000</v>
          </cell>
        </row>
        <row r="7140">
          <cell r="B7140" t="str">
            <v>016</v>
          </cell>
          <cell r="C7140" t="str">
            <v>Chất cách điện</v>
          </cell>
          <cell r="D7140" t="str">
            <v>kg</v>
          </cell>
          <cell r="E7140">
            <v>5</v>
          </cell>
          <cell r="F7140">
            <v>15450</v>
          </cell>
          <cell r="G7140">
            <v>77250</v>
          </cell>
        </row>
        <row r="7141">
          <cell r="B7141" t="str">
            <v>005</v>
          </cell>
          <cell r="C7141" t="str">
            <v>Băng nilông</v>
          </cell>
          <cell r="D7141" t="str">
            <v>cuộn</v>
          </cell>
          <cell r="E7141">
            <v>1</v>
          </cell>
          <cell r="F7141">
            <v>6500</v>
          </cell>
          <cell r="G7141">
            <v>6500</v>
          </cell>
        </row>
        <row r="7142">
          <cell r="B7142" t="str">
            <v>119</v>
          </cell>
          <cell r="C7142" t="str">
            <v>Xăng A92</v>
          </cell>
          <cell r="D7142" t="str">
            <v>kg</v>
          </cell>
          <cell r="E7142">
            <v>0.5</v>
          </cell>
          <cell r="F7142">
            <v>25195.945945945947</v>
          </cell>
          <cell r="G7142">
            <v>12597.972972972973</v>
          </cell>
        </row>
        <row r="7143">
          <cell r="B7143" t="str">
            <v>020</v>
          </cell>
          <cell r="C7143" t="str">
            <v>Cồn công nghiệp</v>
          </cell>
          <cell r="D7143" t="str">
            <v>kg</v>
          </cell>
          <cell r="E7143">
            <v>0.6</v>
          </cell>
          <cell r="F7143">
            <v>9500</v>
          </cell>
          <cell r="G7143">
            <v>5700</v>
          </cell>
        </row>
        <row r="7144">
          <cell r="B7144" t="str">
            <v>040</v>
          </cell>
          <cell r="C7144" t="str">
            <v>Giẻ lau</v>
          </cell>
          <cell r="D7144" t="str">
            <v>kg</v>
          </cell>
          <cell r="E7144">
            <v>0.25</v>
          </cell>
          <cell r="F7144">
            <v>5000</v>
          </cell>
          <cell r="G7144">
            <v>1250</v>
          </cell>
        </row>
        <row r="7145">
          <cell r="B7145" t="str">
            <v>039</v>
          </cell>
          <cell r="C7145" t="str">
            <v>Giấy ráp</v>
          </cell>
          <cell r="D7145" t="str">
            <v>tờ</v>
          </cell>
          <cell r="E7145">
            <v>1</v>
          </cell>
          <cell r="F7145">
            <v>1500</v>
          </cell>
          <cell r="G7145">
            <v>1500</v>
          </cell>
        </row>
        <row r="7146">
          <cell r="B7146" t="str">
            <v>048</v>
          </cell>
          <cell r="C7146" t="str">
            <v>Ma tít</v>
          </cell>
          <cell r="D7146" t="str">
            <v>kg</v>
          </cell>
          <cell r="E7146">
            <v>0.1</v>
          </cell>
          <cell r="F7146">
            <v>3200</v>
          </cell>
          <cell r="G7146">
            <v>320</v>
          </cell>
        </row>
        <row r="7147">
          <cell r="B7147" t="str">
            <v>VLK</v>
          </cell>
          <cell r="C7147" t="str">
            <v>Vật liệu khác</v>
          </cell>
          <cell r="D7147" t="str">
            <v>%</v>
          </cell>
          <cell r="E7147">
            <v>5</v>
          </cell>
          <cell r="G7147">
            <v>17138</v>
          </cell>
        </row>
        <row r="7148">
          <cell r="C7148" t="str">
            <v>b.) Nhân công</v>
          </cell>
        </row>
        <row r="7149">
          <cell r="B7149" t="str">
            <v>NC4,5_N2</v>
          </cell>
          <cell r="C7149" t="str">
            <v>Nhân công 4,5/7_nhóm 2</v>
          </cell>
          <cell r="D7149" t="str">
            <v>công</v>
          </cell>
          <cell r="E7149">
            <v>8.65</v>
          </cell>
          <cell r="F7149">
            <v>333424.79276315786</v>
          </cell>
          <cell r="H7149">
            <v>2884124.4574013157</v>
          </cell>
        </row>
        <row r="7150">
          <cell r="B7150" t="str">
            <v>D4.3364</v>
          </cell>
          <cell r="C7150" t="str">
            <v>Đầu cáp lực 22kV đến 35kV. Đầu cáp dầu điện áp 22kV đến 35kV, phễu ngang 35kV, tiết diện cáp &lt;= 185mm2</v>
          </cell>
          <cell r="D7150" t="str">
            <v>1 đầu cáp (3 pha)</v>
          </cell>
          <cell r="G7150">
            <v>380905.97297297296</v>
          </cell>
          <cell r="H7150">
            <v>3144195.7957565784</v>
          </cell>
          <cell r="I7150">
            <v>0</v>
          </cell>
        </row>
        <row r="7151">
          <cell r="C7151" t="str">
            <v>a.) Vật liệu</v>
          </cell>
        </row>
        <row r="7152">
          <cell r="B7152" t="str">
            <v>124</v>
          </cell>
          <cell r="C7152" t="str">
            <v>Phễu cáp</v>
          </cell>
          <cell r="D7152" t="str">
            <v>cái</v>
          </cell>
          <cell r="E7152">
            <v>1</v>
          </cell>
          <cell r="F7152">
            <v>7650</v>
          </cell>
          <cell r="G7152">
            <v>7650</v>
          </cell>
        </row>
        <row r="7153">
          <cell r="B7153" t="str">
            <v>019</v>
          </cell>
          <cell r="C7153" t="str">
            <v>Côliê (thép)</v>
          </cell>
          <cell r="D7153" t="str">
            <v>bộ</v>
          </cell>
          <cell r="E7153">
            <v>2</v>
          </cell>
          <cell r="F7153">
            <v>15000</v>
          </cell>
          <cell r="G7153">
            <v>30000</v>
          </cell>
        </row>
        <row r="7154">
          <cell r="B7154" t="str">
            <v>026</v>
          </cell>
          <cell r="C7154" t="str">
            <v>Dây đồng 25mm2</v>
          </cell>
          <cell r="D7154" t="str">
            <v>m</v>
          </cell>
          <cell r="E7154">
            <v>4</v>
          </cell>
          <cell r="F7154">
            <v>50000</v>
          </cell>
          <cell r="G7154">
            <v>200000</v>
          </cell>
        </row>
        <row r="7155">
          <cell r="B7155" t="str">
            <v>016</v>
          </cell>
          <cell r="C7155" t="str">
            <v>Chất cách điện</v>
          </cell>
          <cell r="D7155" t="str">
            <v>kg</v>
          </cell>
          <cell r="E7155">
            <v>6</v>
          </cell>
          <cell r="F7155">
            <v>15450</v>
          </cell>
          <cell r="G7155">
            <v>92700</v>
          </cell>
        </row>
        <row r="7156">
          <cell r="B7156" t="str">
            <v>005</v>
          </cell>
          <cell r="C7156" t="str">
            <v>Băng nilông</v>
          </cell>
          <cell r="D7156" t="str">
            <v>cuộn</v>
          </cell>
          <cell r="E7156">
            <v>1.5</v>
          </cell>
          <cell r="F7156">
            <v>6500</v>
          </cell>
          <cell r="G7156">
            <v>9750</v>
          </cell>
        </row>
        <row r="7157">
          <cell r="B7157" t="str">
            <v>119</v>
          </cell>
          <cell r="C7157" t="str">
            <v>Xăng A92</v>
          </cell>
          <cell r="D7157" t="str">
            <v>kg</v>
          </cell>
          <cell r="E7157">
            <v>0.5</v>
          </cell>
          <cell r="F7157">
            <v>25195.945945945947</v>
          </cell>
          <cell r="G7157">
            <v>12597.972972972973</v>
          </cell>
        </row>
        <row r="7158">
          <cell r="B7158" t="str">
            <v>020</v>
          </cell>
          <cell r="C7158" t="str">
            <v>Cồn công nghiệp</v>
          </cell>
          <cell r="D7158" t="str">
            <v>kg</v>
          </cell>
          <cell r="E7158">
            <v>0.72</v>
          </cell>
          <cell r="F7158">
            <v>9500</v>
          </cell>
          <cell r="G7158">
            <v>6840</v>
          </cell>
        </row>
        <row r="7159">
          <cell r="B7159" t="str">
            <v>040</v>
          </cell>
          <cell r="C7159" t="str">
            <v>Giẻ lau</v>
          </cell>
          <cell r="D7159" t="str">
            <v>kg</v>
          </cell>
          <cell r="E7159">
            <v>0.25</v>
          </cell>
          <cell r="F7159">
            <v>5000</v>
          </cell>
          <cell r="G7159">
            <v>1250</v>
          </cell>
        </row>
        <row r="7160">
          <cell r="B7160" t="str">
            <v>039</v>
          </cell>
          <cell r="C7160" t="str">
            <v>Giấy ráp</v>
          </cell>
          <cell r="D7160" t="str">
            <v>tờ</v>
          </cell>
          <cell r="E7160">
            <v>1</v>
          </cell>
          <cell r="F7160">
            <v>1500</v>
          </cell>
          <cell r="G7160">
            <v>1500</v>
          </cell>
        </row>
        <row r="7161">
          <cell r="B7161" t="str">
            <v>048</v>
          </cell>
          <cell r="C7161" t="str">
            <v>Ma tít</v>
          </cell>
          <cell r="D7161" t="str">
            <v>kg</v>
          </cell>
          <cell r="E7161">
            <v>0.15</v>
          </cell>
          <cell r="F7161">
            <v>3200</v>
          </cell>
          <cell r="G7161">
            <v>480</v>
          </cell>
        </row>
        <row r="7162">
          <cell r="B7162" t="str">
            <v>VLK</v>
          </cell>
          <cell r="C7162" t="str">
            <v>Vật liệu khác</v>
          </cell>
          <cell r="D7162" t="str">
            <v>%</v>
          </cell>
          <cell r="E7162">
            <v>5</v>
          </cell>
          <cell r="G7162">
            <v>18138</v>
          </cell>
        </row>
        <row r="7163">
          <cell r="C7163" t="str">
            <v>b.) Nhân công</v>
          </cell>
        </row>
        <row r="7164">
          <cell r="B7164" t="str">
            <v>NC4,5_N2</v>
          </cell>
          <cell r="C7164" t="str">
            <v>Nhân công 4,5/7_nhóm 2</v>
          </cell>
          <cell r="D7164" t="str">
            <v>công</v>
          </cell>
          <cell r="E7164">
            <v>9.43</v>
          </cell>
          <cell r="F7164">
            <v>333424.79276315786</v>
          </cell>
          <cell r="H7164">
            <v>3144195.7957565784</v>
          </cell>
        </row>
        <row r="7165">
          <cell r="B7165" t="str">
            <v>D4.3365</v>
          </cell>
          <cell r="C7165" t="str">
            <v>Đầu cáp lực 22kV đến 35kV. Đầu cáp dầu điện áp 22kV đến 35kV, phễu ngang 35kV, tiết diện cáp &lt;= 240mm2</v>
          </cell>
          <cell r="D7165" t="str">
            <v>1 đầu cáp (3 pha)</v>
          </cell>
          <cell r="G7165">
            <v>381168.97297297296</v>
          </cell>
          <cell r="H7165">
            <v>3721020.6872368418</v>
          </cell>
          <cell r="I7165">
            <v>0</v>
          </cell>
        </row>
        <row r="7166">
          <cell r="C7166" t="str">
            <v>a.) Vật liệu</v>
          </cell>
        </row>
        <row r="7167">
          <cell r="B7167" t="str">
            <v>124</v>
          </cell>
          <cell r="C7167" t="str">
            <v>Phễu cáp</v>
          </cell>
          <cell r="D7167" t="str">
            <v>cái</v>
          </cell>
          <cell r="E7167">
            <v>1</v>
          </cell>
          <cell r="F7167">
            <v>7650</v>
          </cell>
          <cell r="G7167">
            <v>7650</v>
          </cell>
        </row>
        <row r="7168">
          <cell r="B7168" t="str">
            <v>019</v>
          </cell>
          <cell r="C7168" t="str">
            <v>Côliê (thép)</v>
          </cell>
          <cell r="D7168" t="str">
            <v>bộ</v>
          </cell>
          <cell r="E7168">
            <v>2</v>
          </cell>
          <cell r="F7168">
            <v>15000</v>
          </cell>
          <cell r="G7168">
            <v>30000</v>
          </cell>
        </row>
        <row r="7169">
          <cell r="B7169" t="str">
            <v>026</v>
          </cell>
          <cell r="C7169" t="str">
            <v>Dây đồng 25mm2</v>
          </cell>
          <cell r="D7169" t="str">
            <v>m</v>
          </cell>
          <cell r="E7169">
            <v>4</v>
          </cell>
          <cell r="F7169">
            <v>50000</v>
          </cell>
          <cell r="G7169">
            <v>200000</v>
          </cell>
        </row>
        <row r="7170">
          <cell r="B7170" t="str">
            <v>016</v>
          </cell>
          <cell r="C7170" t="str">
            <v>Chất cách điện</v>
          </cell>
          <cell r="D7170" t="str">
            <v>kg</v>
          </cell>
          <cell r="E7170">
            <v>6</v>
          </cell>
          <cell r="F7170">
            <v>15450</v>
          </cell>
          <cell r="G7170">
            <v>92700</v>
          </cell>
        </row>
        <row r="7171">
          <cell r="B7171" t="str">
            <v>005</v>
          </cell>
          <cell r="C7171" t="str">
            <v>Băng nilông</v>
          </cell>
          <cell r="D7171" t="str">
            <v>cuộn</v>
          </cell>
          <cell r="E7171">
            <v>1.5</v>
          </cell>
          <cell r="F7171">
            <v>6500</v>
          </cell>
          <cell r="G7171">
            <v>9750</v>
          </cell>
        </row>
        <row r="7172">
          <cell r="B7172" t="str">
            <v>119</v>
          </cell>
          <cell r="C7172" t="str">
            <v>Xăng A92</v>
          </cell>
          <cell r="D7172" t="str">
            <v>kg</v>
          </cell>
          <cell r="E7172">
            <v>0.5</v>
          </cell>
          <cell r="F7172">
            <v>25195.945945945947</v>
          </cell>
          <cell r="G7172">
            <v>12597.972972972973</v>
          </cell>
        </row>
        <row r="7173">
          <cell r="B7173" t="str">
            <v>020</v>
          </cell>
          <cell r="C7173" t="str">
            <v>Cồn công nghiệp</v>
          </cell>
          <cell r="D7173" t="str">
            <v>kg</v>
          </cell>
          <cell r="E7173">
            <v>0.72</v>
          </cell>
          <cell r="F7173">
            <v>9500</v>
          </cell>
          <cell r="G7173">
            <v>6840</v>
          </cell>
        </row>
        <row r="7174">
          <cell r="B7174" t="str">
            <v>040</v>
          </cell>
          <cell r="C7174" t="str">
            <v>Giẻ lau</v>
          </cell>
          <cell r="D7174" t="str">
            <v>kg</v>
          </cell>
          <cell r="E7174">
            <v>0.3</v>
          </cell>
          <cell r="F7174">
            <v>5000</v>
          </cell>
          <cell r="G7174">
            <v>1500</v>
          </cell>
        </row>
        <row r="7175">
          <cell r="B7175" t="str">
            <v>039</v>
          </cell>
          <cell r="C7175" t="str">
            <v>Giấy ráp</v>
          </cell>
          <cell r="D7175" t="str">
            <v>tờ</v>
          </cell>
          <cell r="E7175">
            <v>1</v>
          </cell>
          <cell r="F7175">
            <v>1500</v>
          </cell>
          <cell r="G7175">
            <v>1500</v>
          </cell>
        </row>
        <row r="7176">
          <cell r="B7176" t="str">
            <v>048</v>
          </cell>
          <cell r="C7176" t="str">
            <v>Ma tít</v>
          </cell>
          <cell r="D7176" t="str">
            <v>kg</v>
          </cell>
          <cell r="E7176">
            <v>0.15</v>
          </cell>
          <cell r="F7176">
            <v>3200</v>
          </cell>
          <cell r="G7176">
            <v>480</v>
          </cell>
        </row>
        <row r="7177">
          <cell r="B7177" t="str">
            <v>VLK</v>
          </cell>
          <cell r="C7177" t="str">
            <v>Vật liệu khác</v>
          </cell>
          <cell r="D7177" t="str">
            <v>%</v>
          </cell>
          <cell r="E7177">
            <v>5</v>
          </cell>
          <cell r="G7177">
            <v>18151</v>
          </cell>
        </row>
        <row r="7178">
          <cell r="C7178" t="str">
            <v>b.) Nhân công</v>
          </cell>
        </row>
        <row r="7179">
          <cell r="B7179" t="str">
            <v>NC4,5_N2</v>
          </cell>
          <cell r="C7179" t="str">
            <v>Nhân công 4,5/7_nhóm 2</v>
          </cell>
          <cell r="D7179" t="str">
            <v>công</v>
          </cell>
          <cell r="E7179">
            <v>11.16</v>
          </cell>
          <cell r="F7179">
            <v>333424.79276315786</v>
          </cell>
          <cell r="H7179">
            <v>3721020.6872368418</v>
          </cell>
        </row>
        <row r="7180">
          <cell r="B7180" t="str">
            <v>D4.3366</v>
          </cell>
          <cell r="C7180" t="str">
            <v>Đầu cáp lực 22kV đến 35kV. Đầu cáp dầu điện áp 22kV đến 35kV, phễu ngang 35kV, tiết diện cáp &lt;= 300mm2</v>
          </cell>
          <cell r="D7180" t="str">
            <v>1 đầu cáp (3 pha)</v>
          </cell>
          <cell r="G7180">
            <v>381168.97297297296</v>
          </cell>
          <cell r="H7180">
            <v>3801042.6374999997</v>
          </cell>
          <cell r="I7180">
            <v>0</v>
          </cell>
        </row>
        <row r="7181">
          <cell r="C7181" t="str">
            <v>a.) Vật liệu</v>
          </cell>
        </row>
        <row r="7182">
          <cell r="B7182" t="str">
            <v>124</v>
          </cell>
          <cell r="C7182" t="str">
            <v>Phễu cáp</v>
          </cell>
          <cell r="D7182" t="str">
            <v>cái</v>
          </cell>
          <cell r="E7182">
            <v>1</v>
          </cell>
          <cell r="F7182">
            <v>7650</v>
          </cell>
          <cell r="G7182">
            <v>7650</v>
          </cell>
        </row>
        <row r="7183">
          <cell r="B7183" t="str">
            <v>019</v>
          </cell>
          <cell r="C7183" t="str">
            <v>Côliê (thép)</v>
          </cell>
          <cell r="D7183" t="str">
            <v>bộ</v>
          </cell>
          <cell r="E7183">
            <v>2</v>
          </cell>
          <cell r="F7183">
            <v>15000</v>
          </cell>
          <cell r="G7183">
            <v>30000</v>
          </cell>
        </row>
        <row r="7184">
          <cell r="B7184" t="str">
            <v>026</v>
          </cell>
          <cell r="C7184" t="str">
            <v>Dây đồng 25mm2</v>
          </cell>
          <cell r="D7184" t="str">
            <v>m</v>
          </cell>
          <cell r="E7184">
            <v>4</v>
          </cell>
          <cell r="F7184">
            <v>50000</v>
          </cell>
          <cell r="G7184">
            <v>200000</v>
          </cell>
        </row>
        <row r="7185">
          <cell r="B7185" t="str">
            <v>016</v>
          </cell>
          <cell r="C7185" t="str">
            <v>Chất cách điện</v>
          </cell>
          <cell r="D7185" t="str">
            <v>kg</v>
          </cell>
          <cell r="E7185">
            <v>6</v>
          </cell>
          <cell r="F7185">
            <v>15450</v>
          </cell>
          <cell r="G7185">
            <v>92700</v>
          </cell>
        </row>
        <row r="7186">
          <cell r="B7186" t="str">
            <v>005</v>
          </cell>
          <cell r="C7186" t="str">
            <v>Băng nilông</v>
          </cell>
          <cell r="D7186" t="str">
            <v>cuộn</v>
          </cell>
          <cell r="E7186">
            <v>1.5</v>
          </cell>
          <cell r="F7186">
            <v>6500</v>
          </cell>
          <cell r="G7186">
            <v>9750</v>
          </cell>
        </row>
        <row r="7187">
          <cell r="B7187" t="str">
            <v>119</v>
          </cell>
          <cell r="C7187" t="str">
            <v>Xăng A92</v>
          </cell>
          <cell r="D7187" t="str">
            <v>kg</v>
          </cell>
          <cell r="E7187">
            <v>0.5</v>
          </cell>
          <cell r="F7187">
            <v>25195.945945945947</v>
          </cell>
          <cell r="G7187">
            <v>12597.972972972973</v>
          </cell>
        </row>
        <row r="7188">
          <cell r="B7188" t="str">
            <v>020</v>
          </cell>
          <cell r="C7188" t="str">
            <v>Cồn công nghiệp</v>
          </cell>
          <cell r="D7188" t="str">
            <v>kg</v>
          </cell>
          <cell r="E7188">
            <v>0.72</v>
          </cell>
          <cell r="F7188">
            <v>9500</v>
          </cell>
          <cell r="G7188">
            <v>6840</v>
          </cell>
        </row>
        <row r="7189">
          <cell r="B7189" t="str">
            <v>040</v>
          </cell>
          <cell r="C7189" t="str">
            <v>Giẻ lau</v>
          </cell>
          <cell r="D7189" t="str">
            <v>kg</v>
          </cell>
          <cell r="E7189">
            <v>0.3</v>
          </cell>
          <cell r="F7189">
            <v>5000</v>
          </cell>
          <cell r="G7189">
            <v>1500</v>
          </cell>
        </row>
        <row r="7190">
          <cell r="B7190" t="str">
            <v>039</v>
          </cell>
          <cell r="C7190" t="str">
            <v>Giấy ráp</v>
          </cell>
          <cell r="D7190" t="str">
            <v>tờ</v>
          </cell>
          <cell r="E7190">
            <v>1</v>
          </cell>
          <cell r="F7190">
            <v>1500</v>
          </cell>
          <cell r="G7190">
            <v>1500</v>
          </cell>
        </row>
        <row r="7191">
          <cell r="B7191" t="str">
            <v>048</v>
          </cell>
          <cell r="C7191" t="str">
            <v>Ma tít</v>
          </cell>
          <cell r="D7191" t="str">
            <v>kg</v>
          </cell>
          <cell r="E7191">
            <v>0.15</v>
          </cell>
          <cell r="F7191">
            <v>3200</v>
          </cell>
          <cell r="G7191">
            <v>480</v>
          </cell>
        </row>
        <row r="7192">
          <cell r="B7192" t="str">
            <v>VLK</v>
          </cell>
          <cell r="C7192" t="str">
            <v>Vật liệu khác</v>
          </cell>
          <cell r="D7192" t="str">
            <v>%</v>
          </cell>
          <cell r="E7192">
            <v>5</v>
          </cell>
          <cell r="G7192">
            <v>18151</v>
          </cell>
        </row>
        <row r="7193">
          <cell r="C7193" t="str">
            <v>b.) Nhân công</v>
          </cell>
        </row>
        <row r="7194">
          <cell r="B7194" t="str">
            <v>NC4,5_N2</v>
          </cell>
          <cell r="C7194" t="str">
            <v>Nhân công 4,5/7_nhóm 2</v>
          </cell>
          <cell r="D7194" t="str">
            <v>công</v>
          </cell>
          <cell r="E7194">
            <v>11.4</v>
          </cell>
          <cell r="F7194">
            <v>333424.79276315786</v>
          </cell>
          <cell r="H7194">
            <v>3801042.6374999997</v>
          </cell>
        </row>
        <row r="7195">
          <cell r="B7195" t="str">
            <v>D4.3367</v>
          </cell>
          <cell r="C7195" t="str">
            <v>Đầu cáp lực 22kV đến 35kV. Đầu cáp dầu điện áp 22kV đến 35kV, phễu ngang 35kV, tiết diện cáp &lt;= 400mm2</v>
          </cell>
          <cell r="D7195" t="str">
            <v>1 đầu cáp (3 pha)</v>
          </cell>
          <cell r="G7195">
            <v>407456.56756756757</v>
          </cell>
          <cell r="H7195">
            <v>4561251.1649999991</v>
          </cell>
          <cell r="I7195">
            <v>0</v>
          </cell>
        </row>
        <row r="7196">
          <cell r="C7196" t="str">
            <v>a.) Vật liệu</v>
          </cell>
        </row>
        <row r="7197">
          <cell r="B7197" t="str">
            <v>124</v>
          </cell>
          <cell r="C7197" t="str">
            <v>Phễu cáp</v>
          </cell>
          <cell r="D7197" t="str">
            <v>cái</v>
          </cell>
          <cell r="E7197">
            <v>1</v>
          </cell>
          <cell r="F7197">
            <v>7650</v>
          </cell>
          <cell r="G7197">
            <v>7650</v>
          </cell>
        </row>
        <row r="7198">
          <cell r="B7198" t="str">
            <v>019</v>
          </cell>
          <cell r="C7198" t="str">
            <v>Côliê (thép)</v>
          </cell>
          <cell r="D7198" t="str">
            <v>bộ</v>
          </cell>
          <cell r="E7198">
            <v>2</v>
          </cell>
          <cell r="F7198">
            <v>15000</v>
          </cell>
          <cell r="G7198">
            <v>30000</v>
          </cell>
        </row>
        <row r="7199">
          <cell r="B7199" t="str">
            <v>026</v>
          </cell>
          <cell r="C7199" t="str">
            <v>Dây đồng 25mm2</v>
          </cell>
          <cell r="D7199" t="str">
            <v>m</v>
          </cell>
          <cell r="E7199">
            <v>4</v>
          </cell>
          <cell r="F7199">
            <v>50000</v>
          </cell>
          <cell r="G7199">
            <v>200000</v>
          </cell>
        </row>
        <row r="7200">
          <cell r="B7200" t="str">
            <v>016</v>
          </cell>
          <cell r="C7200" t="str">
            <v>Chất cách điện</v>
          </cell>
          <cell r="D7200" t="str">
            <v>kg</v>
          </cell>
          <cell r="E7200">
            <v>7.2</v>
          </cell>
          <cell r="F7200">
            <v>15450</v>
          </cell>
          <cell r="G7200">
            <v>111240</v>
          </cell>
        </row>
        <row r="7201">
          <cell r="B7201" t="str">
            <v>005</v>
          </cell>
          <cell r="C7201" t="str">
            <v>Băng nilông</v>
          </cell>
          <cell r="D7201" t="str">
            <v>cuộn</v>
          </cell>
          <cell r="E7201">
            <v>1.8</v>
          </cell>
          <cell r="F7201">
            <v>6500</v>
          </cell>
          <cell r="G7201">
            <v>11700</v>
          </cell>
        </row>
        <row r="7202">
          <cell r="B7202" t="str">
            <v>119</v>
          </cell>
          <cell r="C7202" t="str">
            <v>Xăng A92</v>
          </cell>
          <cell r="D7202" t="str">
            <v>kg</v>
          </cell>
          <cell r="E7202">
            <v>0.6</v>
          </cell>
          <cell r="F7202">
            <v>25195.945945945947</v>
          </cell>
          <cell r="G7202">
            <v>15117.567567567567</v>
          </cell>
        </row>
        <row r="7203">
          <cell r="B7203" t="str">
            <v>020</v>
          </cell>
          <cell r="C7203" t="str">
            <v>Cồn công nghiệp</v>
          </cell>
          <cell r="D7203" t="str">
            <v>kg</v>
          </cell>
          <cell r="E7203">
            <v>0.86</v>
          </cell>
          <cell r="F7203">
            <v>9500</v>
          </cell>
          <cell r="G7203">
            <v>8170</v>
          </cell>
        </row>
        <row r="7204">
          <cell r="B7204" t="str">
            <v>040</v>
          </cell>
          <cell r="C7204" t="str">
            <v>Giẻ lau</v>
          </cell>
          <cell r="D7204" t="str">
            <v>kg</v>
          </cell>
          <cell r="E7204">
            <v>0.36</v>
          </cell>
          <cell r="F7204">
            <v>5000</v>
          </cell>
          <cell r="G7204">
            <v>1800</v>
          </cell>
        </row>
        <row r="7205">
          <cell r="B7205" t="str">
            <v>039</v>
          </cell>
          <cell r="C7205" t="str">
            <v>Giấy ráp</v>
          </cell>
          <cell r="D7205" t="str">
            <v>tờ</v>
          </cell>
          <cell r="E7205">
            <v>1.2</v>
          </cell>
          <cell r="F7205">
            <v>1500</v>
          </cell>
          <cell r="G7205">
            <v>1800</v>
          </cell>
        </row>
        <row r="7206">
          <cell r="B7206" t="str">
            <v>048</v>
          </cell>
          <cell r="C7206" t="str">
            <v>Ma tít</v>
          </cell>
          <cell r="D7206" t="str">
            <v>kg</v>
          </cell>
          <cell r="E7206">
            <v>0.18</v>
          </cell>
          <cell r="F7206">
            <v>3200</v>
          </cell>
          <cell r="G7206">
            <v>576</v>
          </cell>
        </row>
        <row r="7207">
          <cell r="B7207" t="str">
            <v>VLK</v>
          </cell>
          <cell r="C7207" t="str">
            <v>Vật liệu khác</v>
          </cell>
          <cell r="D7207" t="str">
            <v>%</v>
          </cell>
          <cell r="E7207">
            <v>5</v>
          </cell>
          <cell r="G7207">
            <v>19403</v>
          </cell>
        </row>
        <row r="7208">
          <cell r="C7208" t="str">
            <v>b.) Nhân công</v>
          </cell>
        </row>
        <row r="7209">
          <cell r="B7209" t="str">
            <v>NC4,5_N2</v>
          </cell>
          <cell r="C7209" t="str">
            <v>Nhân công 4,5/7_nhóm 2</v>
          </cell>
          <cell r="D7209" t="str">
            <v>công</v>
          </cell>
          <cell r="E7209">
            <v>13.68</v>
          </cell>
          <cell r="F7209">
            <v>333424.79276315786</v>
          </cell>
          <cell r="H7209">
            <v>4561251.1649999991</v>
          </cell>
        </row>
        <row r="7210">
          <cell r="B7210" t="str">
            <v>D4.3411</v>
          </cell>
          <cell r="C7210" t="str">
            <v>Đầu cáp lực 66kV đến 110kV. Đầu cáp khô điện áp 66kV đến 110kV, đầu cáp 66kV, tiết diện cáp &lt;= 35mm2</v>
          </cell>
          <cell r="D7210" t="str">
            <v>1 đầu cáp (1 pha)</v>
          </cell>
          <cell r="G7210">
            <v>12075</v>
          </cell>
          <cell r="H7210">
            <v>2444003.7309539472</v>
          </cell>
          <cell r="I7210">
            <v>0</v>
          </cell>
        </row>
        <row r="7211">
          <cell r="C7211" t="str">
            <v>a.) Vật liệu</v>
          </cell>
        </row>
        <row r="7212">
          <cell r="B7212" t="str">
            <v>020</v>
          </cell>
          <cell r="C7212" t="str">
            <v>Cồn công nghiệp</v>
          </cell>
          <cell r="D7212" t="str">
            <v>kg</v>
          </cell>
          <cell r="E7212">
            <v>1</v>
          </cell>
          <cell r="F7212">
            <v>9500</v>
          </cell>
          <cell r="G7212">
            <v>9500</v>
          </cell>
        </row>
        <row r="7213">
          <cell r="B7213" t="str">
            <v>040</v>
          </cell>
          <cell r="C7213" t="str">
            <v>Giẻ lau</v>
          </cell>
          <cell r="D7213" t="str">
            <v>kg</v>
          </cell>
          <cell r="E7213">
            <v>0.4</v>
          </cell>
          <cell r="F7213">
            <v>5000</v>
          </cell>
          <cell r="G7213">
            <v>2000</v>
          </cell>
        </row>
        <row r="7214">
          <cell r="B7214" t="str">
            <v>VLK</v>
          </cell>
          <cell r="C7214" t="str">
            <v>Vật liệu khác</v>
          </cell>
          <cell r="D7214" t="str">
            <v>%</v>
          </cell>
          <cell r="E7214">
            <v>5</v>
          </cell>
          <cell r="G7214">
            <v>575</v>
          </cell>
        </row>
        <row r="7215">
          <cell r="C7215" t="str">
            <v>b.) Nhân công</v>
          </cell>
        </row>
        <row r="7216">
          <cell r="B7216" t="str">
            <v>NC4,5_N2</v>
          </cell>
          <cell r="C7216" t="str">
            <v>Nhân công 4,5/7_nhóm 2</v>
          </cell>
          <cell r="D7216" t="str">
            <v>công</v>
          </cell>
          <cell r="E7216">
            <v>7.33</v>
          </cell>
          <cell r="F7216">
            <v>333424.79276315786</v>
          </cell>
          <cell r="H7216">
            <v>2444003.7309539472</v>
          </cell>
        </row>
        <row r="7217">
          <cell r="B7217" t="str">
            <v>D4.3412</v>
          </cell>
          <cell r="C7217" t="str">
            <v>Đầu cáp lực 66kV đến 110kV. Đầu cáp khô điện áp 66kV đến 110kV, đầu cáp 66kV, tiết diện cáp &lt;= 70mm2</v>
          </cell>
          <cell r="D7217" t="str">
            <v>1 đầu cáp (1 pha)</v>
          </cell>
          <cell r="G7217">
            <v>12075</v>
          </cell>
          <cell r="H7217">
            <v>2687403.8296710528</v>
          </cell>
          <cell r="I7217">
            <v>0</v>
          </cell>
        </row>
        <row r="7218">
          <cell r="C7218" t="str">
            <v>a.) Vật liệu</v>
          </cell>
        </row>
        <row r="7219">
          <cell r="B7219" t="str">
            <v>020</v>
          </cell>
          <cell r="C7219" t="str">
            <v>Cồn công nghiệp</v>
          </cell>
          <cell r="D7219" t="str">
            <v>kg</v>
          </cell>
          <cell r="E7219">
            <v>1</v>
          </cell>
          <cell r="F7219">
            <v>9500</v>
          </cell>
          <cell r="G7219">
            <v>9500</v>
          </cell>
        </row>
        <row r="7220">
          <cell r="B7220" t="str">
            <v>040</v>
          </cell>
          <cell r="C7220" t="str">
            <v>Giẻ lau</v>
          </cell>
          <cell r="D7220" t="str">
            <v>kg</v>
          </cell>
          <cell r="E7220">
            <v>0.4</v>
          </cell>
          <cell r="F7220">
            <v>5000</v>
          </cell>
          <cell r="G7220">
            <v>2000</v>
          </cell>
        </row>
        <row r="7221">
          <cell r="B7221" t="str">
            <v>VLK</v>
          </cell>
          <cell r="C7221" t="str">
            <v>Vật liệu khác</v>
          </cell>
          <cell r="D7221" t="str">
            <v>%</v>
          </cell>
          <cell r="E7221">
            <v>5</v>
          </cell>
          <cell r="G7221">
            <v>575</v>
          </cell>
        </row>
        <row r="7222">
          <cell r="C7222" t="str">
            <v>b.) Nhân công</v>
          </cell>
        </row>
        <row r="7223">
          <cell r="B7223" t="str">
            <v>NC4,5_N2</v>
          </cell>
          <cell r="C7223" t="str">
            <v>Nhân công 4,5/7_nhóm 2</v>
          </cell>
          <cell r="D7223" t="str">
            <v>công</v>
          </cell>
          <cell r="E7223">
            <v>8.06</v>
          </cell>
          <cell r="F7223">
            <v>333424.79276315786</v>
          </cell>
          <cell r="H7223">
            <v>2687403.8296710528</v>
          </cell>
        </row>
        <row r="7224">
          <cell r="B7224" t="str">
            <v>D4.3413</v>
          </cell>
          <cell r="C7224" t="str">
            <v>Đầu cáp lực 66kV đến 110kV. Đầu cáp khô điện áp 66kV đến 110kV, đầu cáp 66kV, tiết diện cáp &lt;= 120mm2</v>
          </cell>
          <cell r="D7224" t="str">
            <v>1 đầu cáp (1 pha)</v>
          </cell>
          <cell r="G7224">
            <v>14070</v>
          </cell>
          <cell r="H7224">
            <v>2954143.6638815785</v>
          </cell>
          <cell r="I7224">
            <v>0</v>
          </cell>
        </row>
        <row r="7225">
          <cell r="C7225" t="str">
            <v>a.) Vật liệu</v>
          </cell>
        </row>
        <row r="7226">
          <cell r="B7226" t="str">
            <v>020</v>
          </cell>
          <cell r="C7226" t="str">
            <v>Cồn công nghiệp</v>
          </cell>
          <cell r="D7226" t="str">
            <v>kg</v>
          </cell>
          <cell r="E7226">
            <v>1.2</v>
          </cell>
          <cell r="F7226">
            <v>9500</v>
          </cell>
          <cell r="G7226">
            <v>11400</v>
          </cell>
        </row>
        <row r="7227">
          <cell r="B7227" t="str">
            <v>040</v>
          </cell>
          <cell r="C7227" t="str">
            <v>Giẻ lau</v>
          </cell>
          <cell r="D7227" t="str">
            <v>kg</v>
          </cell>
          <cell r="E7227">
            <v>0.4</v>
          </cell>
          <cell r="F7227">
            <v>5000</v>
          </cell>
          <cell r="G7227">
            <v>2000</v>
          </cell>
        </row>
        <row r="7228">
          <cell r="B7228" t="str">
            <v>VLK</v>
          </cell>
          <cell r="C7228" t="str">
            <v>Vật liệu khác</v>
          </cell>
          <cell r="D7228" t="str">
            <v>%</v>
          </cell>
          <cell r="E7228">
            <v>5</v>
          </cell>
          <cell r="G7228">
            <v>670</v>
          </cell>
        </row>
        <row r="7229">
          <cell r="C7229" t="str">
            <v>b.) Nhân công</v>
          </cell>
        </row>
        <row r="7230">
          <cell r="B7230" t="str">
            <v>NC4,5_N2</v>
          </cell>
          <cell r="C7230" t="str">
            <v>Nhân công 4,5/7_nhóm 2</v>
          </cell>
          <cell r="D7230" t="str">
            <v>công</v>
          </cell>
          <cell r="E7230">
            <v>8.86</v>
          </cell>
          <cell r="F7230">
            <v>333424.79276315786</v>
          </cell>
          <cell r="H7230">
            <v>2954143.6638815785</v>
          </cell>
        </row>
        <row r="7231">
          <cell r="B7231" t="str">
            <v>D4.3414</v>
          </cell>
          <cell r="C7231" t="str">
            <v>Đầu cáp lực 66kV đến 110kV. Đầu cáp khô điện áp 66kV đến 110kV, đầu cáp 66kV, tiết diện cáp &lt;= 185mm2</v>
          </cell>
          <cell r="D7231" t="str">
            <v>1 đầu cáp (1 pha)</v>
          </cell>
          <cell r="G7231">
            <v>16170</v>
          </cell>
          <cell r="H7231">
            <v>3240888.9856578945</v>
          </cell>
          <cell r="I7231">
            <v>0</v>
          </cell>
        </row>
        <row r="7232">
          <cell r="C7232" t="str">
            <v>a.) Vật liệu</v>
          </cell>
        </row>
        <row r="7233">
          <cell r="B7233" t="str">
            <v>020</v>
          </cell>
          <cell r="C7233" t="str">
            <v>Cồn công nghiệp</v>
          </cell>
          <cell r="D7233" t="str">
            <v>kg</v>
          </cell>
          <cell r="E7233">
            <v>1.2</v>
          </cell>
          <cell r="F7233">
            <v>9500</v>
          </cell>
          <cell r="G7233">
            <v>11400</v>
          </cell>
        </row>
        <row r="7234">
          <cell r="B7234" t="str">
            <v>040</v>
          </cell>
          <cell r="C7234" t="str">
            <v>Giẻ lau</v>
          </cell>
          <cell r="D7234" t="str">
            <v>kg</v>
          </cell>
          <cell r="E7234">
            <v>0.8</v>
          </cell>
          <cell r="F7234">
            <v>5000</v>
          </cell>
          <cell r="G7234">
            <v>4000</v>
          </cell>
        </row>
        <row r="7235">
          <cell r="B7235" t="str">
            <v>VLK</v>
          </cell>
          <cell r="C7235" t="str">
            <v>Vật liệu khác</v>
          </cell>
          <cell r="D7235" t="str">
            <v>%</v>
          </cell>
          <cell r="E7235">
            <v>5</v>
          </cell>
          <cell r="G7235">
            <v>770</v>
          </cell>
        </row>
        <row r="7236">
          <cell r="C7236" t="str">
            <v>b.) Nhân công</v>
          </cell>
        </row>
        <row r="7237">
          <cell r="B7237" t="str">
            <v>NC4,5_N2</v>
          </cell>
          <cell r="C7237" t="str">
            <v>Nhân công 4,5/7_nhóm 2</v>
          </cell>
          <cell r="D7237" t="str">
            <v>công</v>
          </cell>
          <cell r="E7237">
            <v>9.7200000000000006</v>
          </cell>
          <cell r="F7237">
            <v>333424.79276315786</v>
          </cell>
          <cell r="H7237">
            <v>3240888.9856578945</v>
          </cell>
        </row>
        <row r="7238">
          <cell r="B7238" t="str">
            <v>D4.3415</v>
          </cell>
          <cell r="C7238" t="str">
            <v>Đầu cáp lực 66kV đến 110kV. Đầu cáp khô điện áp 66kV đến 110kV, đầu cáp 66kV, tiết diện cáp &lt;= 240mm2</v>
          </cell>
          <cell r="D7238" t="str">
            <v>1 đầu cáp (1 pha)</v>
          </cell>
          <cell r="G7238">
            <v>18165</v>
          </cell>
          <cell r="H7238">
            <v>3630995.9931907891</v>
          </cell>
          <cell r="I7238">
            <v>0</v>
          </cell>
        </row>
        <row r="7239">
          <cell r="C7239" t="str">
            <v>a.) Vật liệu</v>
          </cell>
        </row>
        <row r="7240">
          <cell r="B7240" t="str">
            <v>020</v>
          </cell>
          <cell r="C7240" t="str">
            <v>Cồn công nghiệp</v>
          </cell>
          <cell r="D7240" t="str">
            <v>kg</v>
          </cell>
          <cell r="E7240">
            <v>1.4</v>
          </cell>
          <cell r="F7240">
            <v>9500</v>
          </cell>
          <cell r="G7240">
            <v>13300</v>
          </cell>
        </row>
        <row r="7241">
          <cell r="B7241" t="str">
            <v>040</v>
          </cell>
          <cell r="C7241" t="str">
            <v>Giẻ lau</v>
          </cell>
          <cell r="D7241" t="str">
            <v>kg</v>
          </cell>
          <cell r="E7241">
            <v>0.8</v>
          </cell>
          <cell r="F7241">
            <v>5000</v>
          </cell>
          <cell r="G7241">
            <v>4000</v>
          </cell>
        </row>
        <row r="7242">
          <cell r="B7242" t="str">
            <v>VLK</v>
          </cell>
          <cell r="C7242" t="str">
            <v>Vật liệu khác</v>
          </cell>
          <cell r="D7242" t="str">
            <v>%</v>
          </cell>
          <cell r="E7242">
            <v>5</v>
          </cell>
          <cell r="G7242">
            <v>865</v>
          </cell>
        </row>
        <row r="7243">
          <cell r="C7243" t="str">
            <v>b.) Nhân công</v>
          </cell>
        </row>
        <row r="7244">
          <cell r="B7244" t="str">
            <v>NC4,5_N2</v>
          </cell>
          <cell r="C7244" t="str">
            <v>Nhân công 4,5/7_nhóm 2</v>
          </cell>
          <cell r="D7244" t="str">
            <v>công</v>
          </cell>
          <cell r="E7244">
            <v>10.89</v>
          </cell>
          <cell r="F7244">
            <v>333424.79276315786</v>
          </cell>
          <cell r="H7244">
            <v>3630995.9931907891</v>
          </cell>
        </row>
        <row r="7245">
          <cell r="B7245" t="str">
            <v>D4.3416</v>
          </cell>
          <cell r="C7245" t="str">
            <v>Đầu cáp lực 66kV đến 110kV. Đầu cáp khô điện áp 66kV đến 110kV, đầu cáp 66kV, tiết diện cáp &lt;= 300mm2</v>
          </cell>
          <cell r="D7245" t="str">
            <v>1 đầu cáp (1 pha)</v>
          </cell>
          <cell r="G7245">
            <v>18165</v>
          </cell>
          <cell r="H7245">
            <v>4704623.8258881569</v>
          </cell>
          <cell r="I7245">
            <v>0</v>
          </cell>
        </row>
        <row r="7246">
          <cell r="C7246" t="str">
            <v>a.) Vật liệu</v>
          </cell>
        </row>
        <row r="7247">
          <cell r="B7247" t="str">
            <v>020</v>
          </cell>
          <cell r="C7247" t="str">
            <v>Cồn công nghiệp</v>
          </cell>
          <cell r="D7247" t="str">
            <v>kg</v>
          </cell>
          <cell r="E7247">
            <v>1.4</v>
          </cell>
          <cell r="F7247">
            <v>9500</v>
          </cell>
          <cell r="G7247">
            <v>13300</v>
          </cell>
        </row>
        <row r="7248">
          <cell r="B7248" t="str">
            <v>040</v>
          </cell>
          <cell r="C7248" t="str">
            <v>Giẻ lau</v>
          </cell>
          <cell r="D7248" t="str">
            <v>kg</v>
          </cell>
          <cell r="E7248">
            <v>0.8</v>
          </cell>
          <cell r="F7248">
            <v>5000</v>
          </cell>
          <cell r="G7248">
            <v>4000</v>
          </cell>
        </row>
        <row r="7249">
          <cell r="B7249" t="str">
            <v>VLK</v>
          </cell>
          <cell r="C7249" t="str">
            <v>Vật liệu khác</v>
          </cell>
          <cell r="D7249" t="str">
            <v>%</v>
          </cell>
          <cell r="E7249">
            <v>5</v>
          </cell>
          <cell r="G7249">
            <v>865</v>
          </cell>
        </row>
        <row r="7250">
          <cell r="C7250" t="str">
            <v>b.) Nhân công</v>
          </cell>
        </row>
        <row r="7251">
          <cell r="B7251" t="str">
            <v>NC4,5_N2</v>
          </cell>
          <cell r="C7251" t="str">
            <v>Nhân công 4,5/7_nhóm 2</v>
          </cell>
          <cell r="D7251" t="str">
            <v>công</v>
          </cell>
          <cell r="E7251">
            <v>14.11</v>
          </cell>
          <cell r="F7251">
            <v>333424.79276315786</v>
          </cell>
          <cell r="H7251">
            <v>4704623.8258881569</v>
          </cell>
        </row>
        <row r="7252">
          <cell r="B7252" t="str">
            <v>D4.3417</v>
          </cell>
          <cell r="C7252" t="str">
            <v>Đầu cáp lực 66kV đến 110kV. Đầu cáp khô điện áp 66kV đến 110kV, đầu cáp 66kV, tiết diện cáp &lt;= 400mm2</v>
          </cell>
          <cell r="D7252" t="str">
            <v>1 đầu cáp (1 pha)</v>
          </cell>
          <cell r="G7252">
            <v>21798</v>
          </cell>
          <cell r="H7252">
            <v>5644881.741480263</v>
          </cell>
          <cell r="I7252">
            <v>0</v>
          </cell>
        </row>
        <row r="7253">
          <cell r="C7253" t="str">
            <v>a.) Vật liệu</v>
          </cell>
        </row>
        <row r="7254">
          <cell r="B7254" t="str">
            <v>020</v>
          </cell>
          <cell r="C7254" t="str">
            <v>Cồn công nghiệp</v>
          </cell>
          <cell r="D7254" t="str">
            <v>kg</v>
          </cell>
          <cell r="E7254">
            <v>1.68</v>
          </cell>
          <cell r="F7254">
            <v>9500</v>
          </cell>
          <cell r="G7254">
            <v>15960</v>
          </cell>
        </row>
        <row r="7255">
          <cell r="B7255" t="str">
            <v>040</v>
          </cell>
          <cell r="C7255" t="str">
            <v>Giẻ lau</v>
          </cell>
          <cell r="D7255" t="str">
            <v>kg</v>
          </cell>
          <cell r="E7255">
            <v>0.96</v>
          </cell>
          <cell r="F7255">
            <v>5000</v>
          </cell>
          <cell r="G7255">
            <v>4800</v>
          </cell>
        </row>
        <row r="7256">
          <cell r="B7256" t="str">
            <v>VLK</v>
          </cell>
          <cell r="C7256" t="str">
            <v>Vật liệu khác</v>
          </cell>
          <cell r="D7256" t="str">
            <v>%</v>
          </cell>
          <cell r="E7256">
            <v>5</v>
          </cell>
          <cell r="G7256">
            <v>1038</v>
          </cell>
        </row>
        <row r="7257">
          <cell r="C7257" t="str">
            <v>b.) Nhân công</v>
          </cell>
        </row>
        <row r="7258">
          <cell r="B7258" t="str">
            <v>NC4,5_N2</v>
          </cell>
          <cell r="C7258" t="str">
            <v>Nhân công 4,5/7_nhóm 2</v>
          </cell>
          <cell r="D7258" t="str">
            <v>công</v>
          </cell>
          <cell r="E7258">
            <v>16.93</v>
          </cell>
          <cell r="F7258">
            <v>333424.79276315786</v>
          </cell>
          <cell r="H7258">
            <v>5644881.741480263</v>
          </cell>
        </row>
        <row r="7259">
          <cell r="B7259" t="str">
            <v>D4.3421</v>
          </cell>
          <cell r="C7259" t="str">
            <v>Đầu cáp lực 66kV đến 110kV. Đầu cáp khô điện áp 66kV đến 110kV, đầu cáp 110kV, tiết diện cáp &lt;= 35mm2</v>
          </cell>
          <cell r="D7259" t="str">
            <v>1 đầu cáp (1 pha)</v>
          </cell>
          <cell r="G7259">
            <v>12075</v>
          </cell>
          <cell r="H7259">
            <v>3174204.0271052625</v>
          </cell>
          <cell r="I7259">
            <v>0</v>
          </cell>
        </row>
        <row r="7260">
          <cell r="C7260" t="str">
            <v>a.) Vật liệu</v>
          </cell>
        </row>
        <row r="7261">
          <cell r="B7261" t="str">
            <v>020</v>
          </cell>
          <cell r="C7261" t="str">
            <v>Cồn công nghiệp</v>
          </cell>
          <cell r="D7261" t="str">
            <v>kg</v>
          </cell>
          <cell r="E7261">
            <v>1</v>
          </cell>
          <cell r="F7261">
            <v>9500</v>
          </cell>
          <cell r="G7261">
            <v>9500</v>
          </cell>
        </row>
        <row r="7262">
          <cell r="B7262" t="str">
            <v>040</v>
          </cell>
          <cell r="C7262" t="str">
            <v>Giẻ lau</v>
          </cell>
          <cell r="D7262" t="str">
            <v>kg</v>
          </cell>
          <cell r="E7262">
            <v>0.4</v>
          </cell>
          <cell r="F7262">
            <v>5000</v>
          </cell>
          <cell r="G7262">
            <v>2000</v>
          </cell>
        </row>
        <row r="7263">
          <cell r="B7263" t="str">
            <v>VLK</v>
          </cell>
          <cell r="C7263" t="str">
            <v>Vật liệu khác</v>
          </cell>
          <cell r="D7263" t="str">
            <v>%</v>
          </cell>
          <cell r="E7263">
            <v>5</v>
          </cell>
          <cell r="G7263">
            <v>575</v>
          </cell>
        </row>
        <row r="7264">
          <cell r="C7264" t="str">
            <v>b.) Nhân công</v>
          </cell>
        </row>
        <row r="7265">
          <cell r="B7265" t="str">
            <v>NC4,5_N2</v>
          </cell>
          <cell r="C7265" t="str">
            <v>Nhân công 4,5/7_nhóm 2</v>
          </cell>
          <cell r="D7265" t="str">
            <v>công</v>
          </cell>
          <cell r="E7265">
            <v>9.52</v>
          </cell>
          <cell r="F7265">
            <v>333424.79276315786</v>
          </cell>
          <cell r="H7265">
            <v>3174204.0271052625</v>
          </cell>
        </row>
        <row r="7266">
          <cell r="B7266" t="str">
            <v>D4.3422</v>
          </cell>
          <cell r="C7266" t="str">
            <v>Đầu cáp lực 66kV đến 110kV. Đầu cáp khô điện áp 66kV đến 110kV, đầu cáp 110kV, tiết diện cáp &lt;= 70mm2</v>
          </cell>
          <cell r="D7266" t="str">
            <v>1 đầu cáp (1 pha)</v>
          </cell>
          <cell r="G7266">
            <v>12075</v>
          </cell>
          <cell r="H7266">
            <v>3494291.8281578948</v>
          </cell>
          <cell r="I7266">
            <v>0</v>
          </cell>
        </row>
        <row r="7267">
          <cell r="C7267" t="str">
            <v>a.) Vật liệu</v>
          </cell>
        </row>
        <row r="7268">
          <cell r="B7268" t="str">
            <v>020</v>
          </cell>
          <cell r="C7268" t="str">
            <v>Cồn công nghiệp</v>
          </cell>
          <cell r="D7268" t="str">
            <v>kg</v>
          </cell>
          <cell r="E7268">
            <v>1</v>
          </cell>
          <cell r="F7268">
            <v>9500</v>
          </cell>
          <cell r="G7268">
            <v>9500</v>
          </cell>
        </row>
        <row r="7269">
          <cell r="B7269" t="str">
            <v>040</v>
          </cell>
          <cell r="C7269" t="str">
            <v>Giẻ lau</v>
          </cell>
          <cell r="D7269" t="str">
            <v>kg</v>
          </cell>
          <cell r="E7269">
            <v>0.4</v>
          </cell>
          <cell r="F7269">
            <v>5000</v>
          </cell>
          <cell r="G7269">
            <v>2000</v>
          </cell>
        </row>
        <row r="7270">
          <cell r="B7270" t="str">
            <v>VLK</v>
          </cell>
          <cell r="C7270" t="str">
            <v>Vật liệu khác</v>
          </cell>
          <cell r="D7270" t="str">
            <v>%</v>
          </cell>
          <cell r="E7270">
            <v>5</v>
          </cell>
          <cell r="G7270">
            <v>575</v>
          </cell>
        </row>
        <row r="7271">
          <cell r="C7271" t="str">
            <v>b.) Nhân công</v>
          </cell>
        </row>
        <row r="7272">
          <cell r="B7272" t="str">
            <v>NC4,5_N2</v>
          </cell>
          <cell r="C7272" t="str">
            <v>Nhân công 4,5/7_nhóm 2</v>
          </cell>
          <cell r="D7272" t="str">
            <v>công</v>
          </cell>
          <cell r="E7272">
            <v>10.48</v>
          </cell>
          <cell r="F7272">
            <v>333424.79276315786</v>
          </cell>
          <cell r="H7272">
            <v>3494291.8281578948</v>
          </cell>
        </row>
        <row r="7273">
          <cell r="B7273" t="str">
            <v>D4.3423</v>
          </cell>
          <cell r="C7273" t="str">
            <v>Đầu cáp lực 66kV đến 110kV. Đầu cáp khô điện áp 66kV đến 110kV, đầu cáp 110kV, tiết diện cáp &lt;= 120mm2</v>
          </cell>
          <cell r="D7273" t="str">
            <v>1 đầu cáp (1 pha)</v>
          </cell>
          <cell r="G7273">
            <v>14070</v>
          </cell>
          <cell r="H7273">
            <v>3841053.6126315785</v>
          </cell>
          <cell r="I7273">
            <v>0</v>
          </cell>
        </row>
        <row r="7274">
          <cell r="C7274" t="str">
            <v>a.) Vật liệu</v>
          </cell>
        </row>
        <row r="7275">
          <cell r="B7275" t="str">
            <v>020</v>
          </cell>
          <cell r="C7275" t="str">
            <v>Cồn công nghiệp</v>
          </cell>
          <cell r="D7275" t="str">
            <v>kg</v>
          </cell>
          <cell r="E7275">
            <v>1.2</v>
          </cell>
          <cell r="F7275">
            <v>9500</v>
          </cell>
          <cell r="G7275">
            <v>11400</v>
          </cell>
        </row>
        <row r="7276">
          <cell r="B7276" t="str">
            <v>040</v>
          </cell>
          <cell r="C7276" t="str">
            <v>Giẻ lau</v>
          </cell>
          <cell r="D7276" t="str">
            <v>kg</v>
          </cell>
          <cell r="E7276">
            <v>0.4</v>
          </cell>
          <cell r="F7276">
            <v>5000</v>
          </cell>
          <cell r="G7276">
            <v>2000</v>
          </cell>
        </row>
        <row r="7277">
          <cell r="B7277" t="str">
            <v>VLK</v>
          </cell>
          <cell r="C7277" t="str">
            <v>Vật liệu khác</v>
          </cell>
          <cell r="D7277" t="str">
            <v>%</v>
          </cell>
          <cell r="E7277">
            <v>5</v>
          </cell>
          <cell r="G7277">
            <v>670</v>
          </cell>
        </row>
        <row r="7278">
          <cell r="C7278" t="str">
            <v>b.) Nhân công</v>
          </cell>
        </row>
        <row r="7279">
          <cell r="B7279" t="str">
            <v>NC4,5_N2</v>
          </cell>
          <cell r="C7279" t="str">
            <v>Nhân công 4,5/7_nhóm 2</v>
          </cell>
          <cell r="D7279" t="str">
            <v>công</v>
          </cell>
          <cell r="E7279">
            <v>11.52</v>
          </cell>
          <cell r="F7279">
            <v>333424.79276315786</v>
          </cell>
          <cell r="H7279">
            <v>3841053.6126315785</v>
          </cell>
        </row>
        <row r="7280">
          <cell r="B7280" t="str">
            <v>D4.3424</v>
          </cell>
          <cell r="C7280" t="str">
            <v>Đầu cáp lực 66kV đến 110kV. Đầu cáp khô điện áp 66kV đến 110kV, đầu cáp 110kV, tiết diện cáp &lt;= 185mm2</v>
          </cell>
          <cell r="D7280" t="str">
            <v>1 đầu cáp (1 pha)</v>
          </cell>
          <cell r="G7280">
            <v>16170</v>
          </cell>
          <cell r="H7280">
            <v>4214489.3805263154</v>
          </cell>
          <cell r="I7280">
            <v>0</v>
          </cell>
        </row>
        <row r="7281">
          <cell r="C7281" t="str">
            <v>a.) Vật liệu</v>
          </cell>
        </row>
        <row r="7282">
          <cell r="B7282" t="str">
            <v>020</v>
          </cell>
          <cell r="C7282" t="str">
            <v>Cồn công nghiệp</v>
          </cell>
          <cell r="D7282" t="str">
            <v>kg</v>
          </cell>
          <cell r="E7282">
            <v>1.2</v>
          </cell>
          <cell r="F7282">
            <v>9500</v>
          </cell>
          <cell r="G7282">
            <v>11400</v>
          </cell>
        </row>
        <row r="7283">
          <cell r="B7283" t="str">
            <v>040</v>
          </cell>
          <cell r="C7283" t="str">
            <v>Giẻ lau</v>
          </cell>
          <cell r="D7283" t="str">
            <v>kg</v>
          </cell>
          <cell r="E7283">
            <v>0.8</v>
          </cell>
          <cell r="F7283">
            <v>5000</v>
          </cell>
          <cell r="G7283">
            <v>4000</v>
          </cell>
        </row>
        <row r="7284">
          <cell r="B7284" t="str">
            <v>VLK</v>
          </cell>
          <cell r="C7284" t="str">
            <v>Vật liệu khác</v>
          </cell>
          <cell r="D7284" t="str">
            <v>%</v>
          </cell>
          <cell r="E7284">
            <v>5</v>
          </cell>
          <cell r="G7284">
            <v>770</v>
          </cell>
        </row>
        <row r="7285">
          <cell r="C7285" t="str">
            <v>b.) Nhân công</v>
          </cell>
        </row>
        <row r="7286">
          <cell r="B7286" t="str">
            <v>NC4,5_N2</v>
          </cell>
          <cell r="C7286" t="str">
            <v>Nhân công 4,5/7_nhóm 2</v>
          </cell>
          <cell r="D7286" t="str">
            <v>công</v>
          </cell>
          <cell r="E7286">
            <v>12.64</v>
          </cell>
          <cell r="F7286">
            <v>333424.79276315786</v>
          </cell>
          <cell r="H7286">
            <v>4214489.3805263154</v>
          </cell>
        </row>
        <row r="7287">
          <cell r="B7287" t="str">
            <v>D4.3425</v>
          </cell>
          <cell r="C7287" t="str">
            <v>Đầu cáp lực 66kV đến 110kV. Đầu cáp khô điện áp 66kV đến 110kV, đầu cáp 110kV, tiết diện cáp &lt;= 240mm2</v>
          </cell>
          <cell r="D7287" t="str">
            <v>1 đầu cáp (1 pha)</v>
          </cell>
          <cell r="G7287">
            <v>18165</v>
          </cell>
          <cell r="H7287">
            <v>4721295.065526315</v>
          </cell>
          <cell r="I7287">
            <v>0</v>
          </cell>
        </row>
        <row r="7288">
          <cell r="C7288" t="str">
            <v>a.) Vật liệu</v>
          </cell>
        </row>
        <row r="7289">
          <cell r="B7289" t="str">
            <v>020</v>
          </cell>
          <cell r="C7289" t="str">
            <v>Cồn công nghiệp</v>
          </cell>
          <cell r="D7289" t="str">
            <v>kg</v>
          </cell>
          <cell r="E7289">
            <v>1.4</v>
          </cell>
          <cell r="F7289">
            <v>9500</v>
          </cell>
          <cell r="G7289">
            <v>13300</v>
          </cell>
        </row>
        <row r="7290">
          <cell r="B7290" t="str">
            <v>040</v>
          </cell>
          <cell r="C7290" t="str">
            <v>Giẻ lau</v>
          </cell>
          <cell r="D7290" t="str">
            <v>kg</v>
          </cell>
          <cell r="E7290">
            <v>0.8</v>
          </cell>
          <cell r="F7290">
            <v>5000</v>
          </cell>
          <cell r="G7290">
            <v>4000</v>
          </cell>
        </row>
        <row r="7291">
          <cell r="B7291" t="str">
            <v>VLK</v>
          </cell>
          <cell r="C7291" t="str">
            <v>Vật liệu khác</v>
          </cell>
          <cell r="D7291" t="str">
            <v>%</v>
          </cell>
          <cell r="E7291">
            <v>5</v>
          </cell>
          <cell r="G7291">
            <v>865</v>
          </cell>
        </row>
        <row r="7292">
          <cell r="C7292" t="str">
            <v>b.) Nhân công</v>
          </cell>
        </row>
        <row r="7293">
          <cell r="B7293" t="str">
            <v>NC4,5_N2</v>
          </cell>
          <cell r="C7293" t="str">
            <v>Nhân công 4,5/7_nhóm 2</v>
          </cell>
          <cell r="D7293" t="str">
            <v>công</v>
          </cell>
          <cell r="E7293">
            <v>14.16</v>
          </cell>
          <cell r="F7293">
            <v>333424.79276315786</v>
          </cell>
          <cell r="H7293">
            <v>4721295.065526315</v>
          </cell>
        </row>
        <row r="7294">
          <cell r="B7294" t="str">
            <v>D4.3426</v>
          </cell>
          <cell r="C7294" t="str">
            <v>Đầu cáp lực 66kV đến 110kV. Đầu cáp khô điện áp 66kV đến 110kV, đầu cáp 110kV, tiết diện cáp &lt;= 300mm2</v>
          </cell>
          <cell r="D7294" t="str">
            <v>1 đầu cáp (1 pha)</v>
          </cell>
          <cell r="G7294">
            <v>18165</v>
          </cell>
          <cell r="H7294">
            <v>6115010.699276315</v>
          </cell>
          <cell r="I7294">
            <v>0</v>
          </cell>
        </row>
        <row r="7295">
          <cell r="C7295" t="str">
            <v>a.) Vật liệu</v>
          </cell>
        </row>
        <row r="7296">
          <cell r="B7296" t="str">
            <v>020</v>
          </cell>
          <cell r="C7296" t="str">
            <v>Cồn công nghiệp</v>
          </cell>
          <cell r="D7296" t="str">
            <v>kg</v>
          </cell>
          <cell r="E7296">
            <v>1.4</v>
          </cell>
          <cell r="F7296">
            <v>9500</v>
          </cell>
          <cell r="G7296">
            <v>13300</v>
          </cell>
        </row>
        <row r="7297">
          <cell r="B7297" t="str">
            <v>040</v>
          </cell>
          <cell r="C7297" t="str">
            <v>Giẻ lau</v>
          </cell>
          <cell r="D7297" t="str">
            <v>kg</v>
          </cell>
          <cell r="E7297">
            <v>0.8</v>
          </cell>
          <cell r="F7297">
            <v>5000</v>
          </cell>
          <cell r="G7297">
            <v>4000</v>
          </cell>
        </row>
        <row r="7298">
          <cell r="B7298" t="str">
            <v>VLK</v>
          </cell>
          <cell r="C7298" t="str">
            <v>Vật liệu khác</v>
          </cell>
          <cell r="D7298" t="str">
            <v>%</v>
          </cell>
          <cell r="E7298">
            <v>5</v>
          </cell>
          <cell r="G7298">
            <v>865</v>
          </cell>
        </row>
        <row r="7299">
          <cell r="C7299" t="str">
            <v>b.) Nhân công</v>
          </cell>
        </row>
        <row r="7300">
          <cell r="B7300" t="str">
            <v>NC4,5_N2</v>
          </cell>
          <cell r="C7300" t="str">
            <v>Nhân công 4,5/7_nhóm 2</v>
          </cell>
          <cell r="D7300" t="str">
            <v>công</v>
          </cell>
          <cell r="E7300">
            <v>18.34</v>
          </cell>
          <cell r="F7300">
            <v>333424.79276315786</v>
          </cell>
          <cell r="H7300">
            <v>6115010.699276315</v>
          </cell>
        </row>
        <row r="7301">
          <cell r="B7301" t="str">
            <v>D4.3427</v>
          </cell>
          <cell r="C7301" t="str">
            <v>Đầu cáp lực 66kV đến 110kV. Đầu cáp khô điện áp 66kV đến 110kV, đầu cáp 110kV, tiết diện cáp &lt;= 400mm2</v>
          </cell>
          <cell r="D7301" t="str">
            <v>1 đầu cáp (1 pha)</v>
          </cell>
          <cell r="G7301">
            <v>21798</v>
          </cell>
          <cell r="H7301">
            <v>7338679.6887171054</v>
          </cell>
          <cell r="I7301">
            <v>0</v>
          </cell>
        </row>
        <row r="7302">
          <cell r="C7302" t="str">
            <v>a.) Vật liệu</v>
          </cell>
        </row>
        <row r="7303">
          <cell r="B7303" t="str">
            <v>020</v>
          </cell>
          <cell r="C7303" t="str">
            <v>Cồn công nghiệp</v>
          </cell>
          <cell r="D7303" t="str">
            <v>kg</v>
          </cell>
          <cell r="E7303">
            <v>1.68</v>
          </cell>
          <cell r="F7303">
            <v>9500</v>
          </cell>
          <cell r="G7303">
            <v>15960</v>
          </cell>
        </row>
        <row r="7304">
          <cell r="B7304" t="str">
            <v>040</v>
          </cell>
          <cell r="C7304" t="str">
            <v>Giẻ lau</v>
          </cell>
          <cell r="D7304" t="str">
            <v>kg</v>
          </cell>
          <cell r="E7304">
            <v>0.96</v>
          </cell>
          <cell r="F7304">
            <v>5000</v>
          </cell>
          <cell r="G7304">
            <v>4800</v>
          </cell>
        </row>
        <row r="7305">
          <cell r="B7305" t="str">
            <v>VLK</v>
          </cell>
          <cell r="C7305" t="str">
            <v>Vật liệu khác</v>
          </cell>
          <cell r="D7305" t="str">
            <v>%</v>
          </cell>
          <cell r="E7305">
            <v>5</v>
          </cell>
          <cell r="G7305">
            <v>1038</v>
          </cell>
        </row>
        <row r="7306">
          <cell r="C7306" t="str">
            <v>b.) Nhân công</v>
          </cell>
        </row>
        <row r="7307">
          <cell r="B7307" t="str">
            <v>NC4,5_N2</v>
          </cell>
          <cell r="C7307" t="str">
            <v>Nhân công 4,5/7_nhóm 2</v>
          </cell>
          <cell r="D7307" t="str">
            <v>công</v>
          </cell>
          <cell r="E7307">
            <v>22.01</v>
          </cell>
          <cell r="F7307">
            <v>333424.79276315786</v>
          </cell>
          <cell r="H7307">
            <v>7338679.6887171054</v>
          </cell>
        </row>
        <row r="7308">
          <cell r="B7308" t="str">
            <v>D4.3431</v>
          </cell>
          <cell r="C7308" t="str">
            <v>Đầu cáp lực 66kV đến 110kV. Đầu cáp dầu điện áp 66kV đến 110kV, đầu cáp 66kV, tiết diện cáp &lt;= 35mm2</v>
          </cell>
          <cell r="D7308" t="str">
            <v>1 đầu cáp (1 pha)</v>
          </cell>
          <cell r="G7308">
            <v>539453.94594594592</v>
          </cell>
          <cell r="H7308">
            <v>4684618.3383223685</v>
          </cell>
          <cell r="I7308">
            <v>0</v>
          </cell>
        </row>
        <row r="7309">
          <cell r="C7309" t="str">
            <v>a.) Vật liệu</v>
          </cell>
        </row>
        <row r="7310">
          <cell r="B7310" t="str">
            <v>019</v>
          </cell>
          <cell r="C7310" t="str">
            <v>Côliê (thép)</v>
          </cell>
          <cell r="D7310" t="str">
            <v>bộ</v>
          </cell>
          <cell r="E7310">
            <v>2</v>
          </cell>
          <cell r="F7310">
            <v>15000</v>
          </cell>
          <cell r="G7310">
            <v>30000</v>
          </cell>
        </row>
        <row r="7311">
          <cell r="B7311" t="str">
            <v>026</v>
          </cell>
          <cell r="C7311" t="str">
            <v>Dây đồng 25mm2</v>
          </cell>
          <cell r="D7311" t="str">
            <v>m</v>
          </cell>
          <cell r="E7311">
            <v>4</v>
          </cell>
          <cell r="F7311">
            <v>50000</v>
          </cell>
          <cell r="G7311">
            <v>200000</v>
          </cell>
        </row>
        <row r="7312">
          <cell r="B7312" t="str">
            <v>016</v>
          </cell>
          <cell r="C7312" t="str">
            <v>Chất cách điện</v>
          </cell>
          <cell r="D7312" t="str">
            <v>kg</v>
          </cell>
          <cell r="E7312">
            <v>15</v>
          </cell>
          <cell r="F7312">
            <v>15450</v>
          </cell>
          <cell r="G7312">
            <v>231750</v>
          </cell>
        </row>
        <row r="7313">
          <cell r="B7313" t="str">
            <v>005</v>
          </cell>
          <cell r="C7313" t="str">
            <v>Băng nilông</v>
          </cell>
          <cell r="D7313" t="str">
            <v>cuộn</v>
          </cell>
          <cell r="E7313">
            <v>2</v>
          </cell>
          <cell r="F7313">
            <v>6500</v>
          </cell>
          <cell r="G7313">
            <v>13000</v>
          </cell>
        </row>
        <row r="7314">
          <cell r="B7314" t="str">
            <v>119</v>
          </cell>
          <cell r="C7314" t="str">
            <v>Xăng A92</v>
          </cell>
          <cell r="D7314" t="str">
            <v>kg</v>
          </cell>
          <cell r="E7314">
            <v>1</v>
          </cell>
          <cell r="F7314">
            <v>25195.945945945947</v>
          </cell>
          <cell r="G7314">
            <v>25195.945945945947</v>
          </cell>
        </row>
        <row r="7315">
          <cell r="B7315" t="str">
            <v>020</v>
          </cell>
          <cell r="C7315" t="str">
            <v>Cồn công nghiệp</v>
          </cell>
          <cell r="D7315" t="str">
            <v>kg</v>
          </cell>
          <cell r="E7315">
            <v>1</v>
          </cell>
          <cell r="F7315">
            <v>9500</v>
          </cell>
          <cell r="G7315">
            <v>9500</v>
          </cell>
        </row>
        <row r="7316">
          <cell r="B7316" t="str">
            <v>040</v>
          </cell>
          <cell r="C7316" t="str">
            <v>Giẻ lau</v>
          </cell>
          <cell r="D7316" t="str">
            <v>kg</v>
          </cell>
          <cell r="E7316">
            <v>0.5</v>
          </cell>
          <cell r="F7316">
            <v>5000</v>
          </cell>
          <cell r="G7316">
            <v>2500</v>
          </cell>
        </row>
        <row r="7317">
          <cell r="B7317" t="str">
            <v>123</v>
          </cell>
          <cell r="C7317" t="str">
            <v>Giấy ráp mịn</v>
          </cell>
          <cell r="D7317" t="str">
            <v>tờ</v>
          </cell>
          <cell r="E7317">
            <v>1</v>
          </cell>
          <cell r="F7317">
            <v>1500</v>
          </cell>
          <cell r="G7317">
            <v>1500</v>
          </cell>
        </row>
        <row r="7318">
          <cell r="B7318" t="str">
            <v>048</v>
          </cell>
          <cell r="C7318" t="str">
            <v>Ma tít</v>
          </cell>
          <cell r="D7318" t="str">
            <v>kg</v>
          </cell>
          <cell r="E7318">
            <v>0.1</v>
          </cell>
          <cell r="F7318">
            <v>3200</v>
          </cell>
          <cell r="G7318">
            <v>320</v>
          </cell>
        </row>
        <row r="7319">
          <cell r="B7319" t="str">
            <v>VLK</v>
          </cell>
          <cell r="C7319" t="str">
            <v>Vật liệu khác</v>
          </cell>
          <cell r="D7319" t="str">
            <v>%</v>
          </cell>
          <cell r="E7319">
            <v>5</v>
          </cell>
          <cell r="G7319">
            <v>25688</v>
          </cell>
        </row>
        <row r="7320">
          <cell r="C7320" t="str">
            <v>b.) Nhân công</v>
          </cell>
        </row>
        <row r="7321">
          <cell r="B7321" t="str">
            <v>NC4,5_N2</v>
          </cell>
          <cell r="C7321" t="str">
            <v>Nhân công 4,5/7_nhóm 2</v>
          </cell>
          <cell r="D7321" t="str">
            <v>công</v>
          </cell>
          <cell r="E7321">
            <v>14.05</v>
          </cell>
          <cell r="F7321">
            <v>333424.79276315786</v>
          </cell>
          <cell r="H7321">
            <v>4684618.3383223685</v>
          </cell>
        </row>
        <row r="7322">
          <cell r="B7322" t="str">
            <v>D4.3432</v>
          </cell>
          <cell r="C7322" t="str">
            <v>Đầu cáp lực 66kV đến 110kV. Đầu cáp dầu điện áp 66kV đến 110kV, đầu cáp 66kV, tiết diện cáp &lt;= 70mm2</v>
          </cell>
          <cell r="D7322" t="str">
            <v>1 đầu cáp (1 pha)</v>
          </cell>
          <cell r="G7322">
            <v>539453.94594594592</v>
          </cell>
          <cell r="H7322">
            <v>5221432.2546710521</v>
          </cell>
          <cell r="I7322">
            <v>0</v>
          </cell>
        </row>
        <row r="7323">
          <cell r="C7323" t="str">
            <v>a.) Vật liệu</v>
          </cell>
        </row>
        <row r="7324">
          <cell r="B7324" t="str">
            <v>019</v>
          </cell>
          <cell r="C7324" t="str">
            <v>Côliê (thép)</v>
          </cell>
          <cell r="D7324" t="str">
            <v>bộ</v>
          </cell>
          <cell r="E7324">
            <v>2</v>
          </cell>
          <cell r="F7324">
            <v>15000</v>
          </cell>
          <cell r="G7324">
            <v>30000</v>
          </cell>
        </row>
        <row r="7325">
          <cell r="B7325" t="str">
            <v>026</v>
          </cell>
          <cell r="C7325" t="str">
            <v>Dây đồng 25mm2</v>
          </cell>
          <cell r="D7325" t="str">
            <v>m</v>
          </cell>
          <cell r="E7325">
            <v>4</v>
          </cell>
          <cell r="F7325">
            <v>50000</v>
          </cell>
          <cell r="G7325">
            <v>200000</v>
          </cell>
        </row>
        <row r="7326">
          <cell r="B7326" t="str">
            <v>016</v>
          </cell>
          <cell r="C7326" t="str">
            <v>Chất cách điện</v>
          </cell>
          <cell r="D7326" t="str">
            <v>kg</v>
          </cell>
          <cell r="E7326">
            <v>15</v>
          </cell>
          <cell r="F7326">
            <v>15450</v>
          </cell>
          <cell r="G7326">
            <v>231750</v>
          </cell>
        </row>
        <row r="7327">
          <cell r="B7327" t="str">
            <v>005</v>
          </cell>
          <cell r="C7327" t="str">
            <v>Băng nilông</v>
          </cell>
          <cell r="D7327" t="str">
            <v>cuộn</v>
          </cell>
          <cell r="E7327">
            <v>2</v>
          </cell>
          <cell r="F7327">
            <v>6500</v>
          </cell>
          <cell r="G7327">
            <v>13000</v>
          </cell>
        </row>
        <row r="7328">
          <cell r="B7328" t="str">
            <v>119</v>
          </cell>
          <cell r="C7328" t="str">
            <v>Xăng A92</v>
          </cell>
          <cell r="D7328" t="str">
            <v>kg</v>
          </cell>
          <cell r="E7328">
            <v>1</v>
          </cell>
          <cell r="F7328">
            <v>25195.945945945947</v>
          </cell>
          <cell r="G7328">
            <v>25195.945945945947</v>
          </cell>
        </row>
        <row r="7329">
          <cell r="B7329" t="str">
            <v>020</v>
          </cell>
          <cell r="C7329" t="str">
            <v>Cồn công nghiệp</v>
          </cell>
          <cell r="D7329" t="str">
            <v>kg</v>
          </cell>
          <cell r="E7329">
            <v>1</v>
          </cell>
          <cell r="F7329">
            <v>9500</v>
          </cell>
          <cell r="G7329">
            <v>9500</v>
          </cell>
        </row>
        <row r="7330">
          <cell r="B7330" t="str">
            <v>040</v>
          </cell>
          <cell r="C7330" t="str">
            <v>Giẻ lau</v>
          </cell>
          <cell r="D7330" t="str">
            <v>kg</v>
          </cell>
          <cell r="E7330">
            <v>0.5</v>
          </cell>
          <cell r="F7330">
            <v>5000</v>
          </cell>
          <cell r="G7330">
            <v>2500</v>
          </cell>
        </row>
        <row r="7331">
          <cell r="B7331" t="str">
            <v>123</v>
          </cell>
          <cell r="C7331" t="str">
            <v>Giấy ráp mịn</v>
          </cell>
          <cell r="D7331" t="str">
            <v>tờ</v>
          </cell>
          <cell r="E7331">
            <v>1</v>
          </cell>
          <cell r="F7331">
            <v>1500</v>
          </cell>
          <cell r="G7331">
            <v>1500</v>
          </cell>
        </row>
        <row r="7332">
          <cell r="B7332" t="str">
            <v>048</v>
          </cell>
          <cell r="C7332" t="str">
            <v>Ma tít</v>
          </cell>
          <cell r="D7332" t="str">
            <v>kg</v>
          </cell>
          <cell r="E7332">
            <v>0.1</v>
          </cell>
          <cell r="F7332">
            <v>3200</v>
          </cell>
          <cell r="G7332">
            <v>320</v>
          </cell>
        </row>
        <row r="7333">
          <cell r="B7333" t="str">
            <v>VLK</v>
          </cell>
          <cell r="C7333" t="str">
            <v>Vật liệu khác</v>
          </cell>
          <cell r="D7333" t="str">
            <v>%</v>
          </cell>
          <cell r="E7333">
            <v>5</v>
          </cell>
          <cell r="G7333">
            <v>25688</v>
          </cell>
        </row>
        <row r="7334">
          <cell r="C7334" t="str">
            <v>b.) Nhân công</v>
          </cell>
        </row>
        <row r="7335">
          <cell r="B7335" t="str">
            <v>NC4,5_N2</v>
          </cell>
          <cell r="C7335" t="str">
            <v>Nhân công 4,5/7_nhóm 2</v>
          </cell>
          <cell r="D7335" t="str">
            <v>công</v>
          </cell>
          <cell r="E7335">
            <v>15.66</v>
          </cell>
          <cell r="F7335">
            <v>333424.79276315786</v>
          </cell>
          <cell r="H7335">
            <v>5221432.2546710521</v>
          </cell>
        </row>
        <row r="7336">
          <cell r="B7336" t="str">
            <v>D4.3433</v>
          </cell>
          <cell r="C7336" t="str">
            <v>Đầu cáp lực 66kV đến 110kV. Đầu cáp dầu điện áp 66kV đến 110kV, đầu cáp 66kV, tiết diện cáp &lt;= 120mm2</v>
          </cell>
          <cell r="D7336" t="str">
            <v>1 đầu cáp (1 pha)</v>
          </cell>
          <cell r="G7336">
            <v>543128.94594594592</v>
          </cell>
          <cell r="H7336">
            <v>5764914.6668749992</v>
          </cell>
          <cell r="I7336">
            <v>0</v>
          </cell>
        </row>
        <row r="7337">
          <cell r="C7337" t="str">
            <v>a.) Vật liệu</v>
          </cell>
        </row>
        <row r="7338">
          <cell r="B7338" t="str">
            <v>019</v>
          </cell>
          <cell r="C7338" t="str">
            <v>Côliê (thép)</v>
          </cell>
          <cell r="D7338" t="str">
            <v>bộ</v>
          </cell>
          <cell r="E7338">
            <v>2</v>
          </cell>
          <cell r="F7338">
            <v>15000</v>
          </cell>
          <cell r="G7338">
            <v>30000</v>
          </cell>
        </row>
        <row r="7339">
          <cell r="B7339" t="str">
            <v>026</v>
          </cell>
          <cell r="C7339" t="str">
            <v>Dây đồng 25mm2</v>
          </cell>
          <cell r="D7339" t="str">
            <v>m</v>
          </cell>
          <cell r="E7339">
            <v>4</v>
          </cell>
          <cell r="F7339">
            <v>50000</v>
          </cell>
          <cell r="G7339">
            <v>200000</v>
          </cell>
        </row>
        <row r="7340">
          <cell r="B7340" t="str">
            <v>016</v>
          </cell>
          <cell r="C7340" t="str">
            <v>Chất cách điện</v>
          </cell>
          <cell r="D7340" t="str">
            <v>kg</v>
          </cell>
          <cell r="E7340">
            <v>15</v>
          </cell>
          <cell r="F7340">
            <v>15450</v>
          </cell>
          <cell r="G7340">
            <v>231750</v>
          </cell>
        </row>
        <row r="7341">
          <cell r="B7341" t="str">
            <v>005</v>
          </cell>
          <cell r="C7341" t="str">
            <v>Băng nilông</v>
          </cell>
          <cell r="D7341" t="str">
            <v>cuộn</v>
          </cell>
          <cell r="E7341">
            <v>2</v>
          </cell>
          <cell r="F7341">
            <v>6500</v>
          </cell>
          <cell r="G7341">
            <v>13000</v>
          </cell>
        </row>
        <row r="7342">
          <cell r="B7342" t="str">
            <v>119</v>
          </cell>
          <cell r="C7342" t="str">
            <v>Xăng A92</v>
          </cell>
          <cell r="D7342" t="str">
            <v>kg</v>
          </cell>
          <cell r="E7342">
            <v>1</v>
          </cell>
          <cell r="F7342">
            <v>25195.945945945947</v>
          </cell>
          <cell r="G7342">
            <v>25195.945945945947</v>
          </cell>
        </row>
        <row r="7343">
          <cell r="B7343" t="str">
            <v>020</v>
          </cell>
          <cell r="C7343" t="str">
            <v>Cồn công nghiệp</v>
          </cell>
          <cell r="D7343" t="str">
            <v>kg</v>
          </cell>
          <cell r="E7343">
            <v>1</v>
          </cell>
          <cell r="F7343">
            <v>9500</v>
          </cell>
          <cell r="G7343">
            <v>9500</v>
          </cell>
        </row>
        <row r="7344">
          <cell r="B7344" t="str">
            <v>040</v>
          </cell>
          <cell r="C7344" t="str">
            <v>Giẻ lau</v>
          </cell>
          <cell r="D7344" t="str">
            <v>kg</v>
          </cell>
          <cell r="E7344">
            <v>0.5</v>
          </cell>
          <cell r="F7344">
            <v>5000</v>
          </cell>
          <cell r="G7344">
            <v>2500</v>
          </cell>
        </row>
        <row r="7345">
          <cell r="B7345">
            <v>123</v>
          </cell>
          <cell r="C7345" t="str">
            <v>Giấy ráp mịn</v>
          </cell>
          <cell r="D7345" t="str">
            <v>tờ</v>
          </cell>
          <cell r="E7345">
            <v>1</v>
          </cell>
          <cell r="F7345">
            <v>5000</v>
          </cell>
          <cell r="G7345">
            <v>5000</v>
          </cell>
        </row>
        <row r="7346">
          <cell r="B7346" t="str">
            <v>048</v>
          </cell>
          <cell r="C7346" t="str">
            <v>Ma tít</v>
          </cell>
          <cell r="D7346" t="str">
            <v>kg</v>
          </cell>
          <cell r="E7346">
            <v>0.1</v>
          </cell>
          <cell r="F7346">
            <v>3200</v>
          </cell>
          <cell r="G7346">
            <v>320</v>
          </cell>
        </row>
        <row r="7347">
          <cell r="B7347" t="str">
            <v>VLK</v>
          </cell>
          <cell r="C7347" t="str">
            <v>Vật liệu khác</v>
          </cell>
          <cell r="D7347" t="str">
            <v>%</v>
          </cell>
          <cell r="E7347">
            <v>5</v>
          </cell>
          <cell r="G7347">
            <v>25863</v>
          </cell>
        </row>
        <row r="7348">
          <cell r="C7348" t="str">
            <v>b.) Nhân công</v>
          </cell>
        </row>
        <row r="7349">
          <cell r="B7349" t="str">
            <v>NC4,5_N2</v>
          </cell>
          <cell r="C7349" t="str">
            <v>Nhân công 4,5/7_nhóm 2</v>
          </cell>
          <cell r="D7349" t="str">
            <v>công</v>
          </cell>
          <cell r="E7349">
            <v>17.29</v>
          </cell>
          <cell r="F7349">
            <v>333424.79276315786</v>
          </cell>
          <cell r="H7349">
            <v>5764914.6668749992</v>
          </cell>
        </row>
        <row r="7350">
          <cell r="B7350" t="str">
            <v>D4.3434</v>
          </cell>
          <cell r="C7350" t="str">
            <v>Đầu cáp lực 66kV đến 110kV. Đầu cáp dầu điện áp 66kV đến 110kV, đầu cáp 66kV, tiết diện cáp &lt;= 185mm2</v>
          </cell>
          <cell r="D7350" t="str">
            <v>1 đầu cáp (1 pha)</v>
          </cell>
          <cell r="G7350">
            <v>597739.94594594592</v>
          </cell>
          <cell r="H7350">
            <v>6291725.8394407891</v>
          </cell>
          <cell r="I7350">
            <v>0</v>
          </cell>
        </row>
        <row r="7351">
          <cell r="C7351" t="str">
            <v>a.) Vật liệu</v>
          </cell>
        </row>
        <row r="7352">
          <cell r="B7352" t="str">
            <v>019</v>
          </cell>
          <cell r="C7352" t="str">
            <v>Côliê (thép)</v>
          </cell>
          <cell r="D7352" t="str">
            <v>bộ</v>
          </cell>
          <cell r="E7352">
            <v>2</v>
          </cell>
          <cell r="F7352">
            <v>15000</v>
          </cell>
          <cell r="G7352">
            <v>30000</v>
          </cell>
        </row>
        <row r="7353">
          <cell r="B7353" t="str">
            <v>026</v>
          </cell>
          <cell r="C7353" t="str">
            <v>Dây đồng 25mm2</v>
          </cell>
          <cell r="D7353" t="str">
            <v>m</v>
          </cell>
          <cell r="E7353">
            <v>4</v>
          </cell>
          <cell r="F7353">
            <v>50000</v>
          </cell>
          <cell r="G7353">
            <v>200000</v>
          </cell>
        </row>
        <row r="7354">
          <cell r="B7354" t="str">
            <v>016</v>
          </cell>
          <cell r="C7354" t="str">
            <v>Chất cách điện</v>
          </cell>
          <cell r="D7354" t="str">
            <v>kg</v>
          </cell>
          <cell r="E7354">
            <v>18</v>
          </cell>
          <cell r="F7354">
            <v>15450</v>
          </cell>
          <cell r="G7354">
            <v>278100</v>
          </cell>
        </row>
        <row r="7355">
          <cell r="B7355" t="str">
            <v>005</v>
          </cell>
          <cell r="C7355" t="str">
            <v>Băng nilông</v>
          </cell>
          <cell r="D7355" t="str">
            <v>cuộn</v>
          </cell>
          <cell r="E7355">
            <v>3</v>
          </cell>
          <cell r="F7355">
            <v>6500</v>
          </cell>
          <cell r="G7355">
            <v>19500</v>
          </cell>
        </row>
        <row r="7356">
          <cell r="B7356" t="str">
            <v>119</v>
          </cell>
          <cell r="C7356" t="str">
            <v>Xăng A92</v>
          </cell>
          <cell r="D7356" t="str">
            <v>kg</v>
          </cell>
          <cell r="E7356">
            <v>1</v>
          </cell>
          <cell r="F7356">
            <v>25195.945945945947</v>
          </cell>
          <cell r="G7356">
            <v>25195.945945945947</v>
          </cell>
        </row>
        <row r="7357">
          <cell r="B7357" t="str">
            <v>020</v>
          </cell>
          <cell r="C7357" t="str">
            <v>Cồn công nghiệp</v>
          </cell>
          <cell r="D7357" t="str">
            <v>kg</v>
          </cell>
          <cell r="E7357">
            <v>1</v>
          </cell>
          <cell r="F7357">
            <v>9500</v>
          </cell>
          <cell r="G7357">
            <v>9500</v>
          </cell>
        </row>
        <row r="7358">
          <cell r="B7358" t="str">
            <v>040</v>
          </cell>
          <cell r="C7358" t="str">
            <v>Giẻ lau</v>
          </cell>
          <cell r="D7358" t="str">
            <v>kg</v>
          </cell>
          <cell r="E7358">
            <v>1</v>
          </cell>
          <cell r="F7358">
            <v>5000</v>
          </cell>
          <cell r="G7358">
            <v>5000</v>
          </cell>
        </row>
        <row r="7359">
          <cell r="B7359" t="str">
            <v>123</v>
          </cell>
          <cell r="C7359" t="str">
            <v>Giấy ráp mịn</v>
          </cell>
          <cell r="D7359" t="str">
            <v>tờ</v>
          </cell>
          <cell r="E7359">
            <v>1</v>
          </cell>
          <cell r="F7359">
            <v>1500</v>
          </cell>
          <cell r="G7359">
            <v>1500</v>
          </cell>
        </row>
        <row r="7360">
          <cell r="B7360" t="str">
            <v>048</v>
          </cell>
          <cell r="C7360" t="str">
            <v>Ma tít</v>
          </cell>
          <cell r="D7360" t="str">
            <v>kg</v>
          </cell>
          <cell r="E7360">
            <v>0.15</v>
          </cell>
          <cell r="F7360">
            <v>3200</v>
          </cell>
          <cell r="G7360">
            <v>480</v>
          </cell>
        </row>
        <row r="7361">
          <cell r="B7361" t="str">
            <v>VLK</v>
          </cell>
          <cell r="C7361" t="str">
            <v>Vật liệu khác</v>
          </cell>
          <cell r="D7361" t="str">
            <v>%</v>
          </cell>
          <cell r="E7361">
            <v>5</v>
          </cell>
          <cell r="G7361">
            <v>28464</v>
          </cell>
        </row>
        <row r="7362">
          <cell r="C7362" t="str">
            <v>b.) Nhân công</v>
          </cell>
        </row>
        <row r="7363">
          <cell r="B7363" t="str">
            <v>NC4,5_N2</v>
          </cell>
          <cell r="C7363" t="str">
            <v>Nhân công 4,5/7_nhóm 2</v>
          </cell>
          <cell r="D7363" t="str">
            <v>công</v>
          </cell>
          <cell r="E7363">
            <v>18.87</v>
          </cell>
          <cell r="F7363">
            <v>333424.79276315786</v>
          </cell>
          <cell r="H7363">
            <v>6291725.8394407891</v>
          </cell>
        </row>
        <row r="7364">
          <cell r="B7364" t="str">
            <v>D4.3435</v>
          </cell>
          <cell r="C7364" t="str">
            <v>Đầu cáp lực 66kV đến 110kV. Đầu cáp dầu điện áp 66kV đến 110kV, đầu cáp 66kV, tiết diện cáp &lt;= 240mm2</v>
          </cell>
          <cell r="D7364" t="str">
            <v>1 đầu cáp (1 pha)</v>
          </cell>
          <cell r="G7364">
            <v>597739.94594594592</v>
          </cell>
          <cell r="H7364">
            <v>7445375.6224013148</v>
          </cell>
          <cell r="I7364">
            <v>0</v>
          </cell>
        </row>
        <row r="7365">
          <cell r="C7365" t="str">
            <v>a.) Vật liệu</v>
          </cell>
        </row>
        <row r="7366">
          <cell r="B7366" t="str">
            <v>019</v>
          </cell>
          <cell r="C7366" t="str">
            <v>Côliê (thép)</v>
          </cell>
          <cell r="D7366" t="str">
            <v>bộ</v>
          </cell>
          <cell r="E7366">
            <v>2</v>
          </cell>
          <cell r="F7366">
            <v>15000</v>
          </cell>
          <cell r="G7366">
            <v>30000</v>
          </cell>
        </row>
        <row r="7367">
          <cell r="B7367" t="str">
            <v>026</v>
          </cell>
          <cell r="C7367" t="str">
            <v>Dây đồng 25mm2</v>
          </cell>
          <cell r="D7367" t="str">
            <v>m</v>
          </cell>
          <cell r="E7367">
            <v>4</v>
          </cell>
          <cell r="F7367">
            <v>50000</v>
          </cell>
          <cell r="G7367">
            <v>200000</v>
          </cell>
        </row>
        <row r="7368">
          <cell r="B7368" t="str">
            <v>016</v>
          </cell>
          <cell r="C7368" t="str">
            <v>Chất cách điện</v>
          </cell>
          <cell r="D7368" t="str">
            <v>kg</v>
          </cell>
          <cell r="E7368">
            <v>18</v>
          </cell>
          <cell r="F7368">
            <v>15450</v>
          </cell>
          <cell r="G7368">
            <v>278100</v>
          </cell>
        </row>
        <row r="7369">
          <cell r="B7369" t="str">
            <v>005</v>
          </cell>
          <cell r="C7369" t="str">
            <v>Băng nilông</v>
          </cell>
          <cell r="D7369" t="str">
            <v>cuộn</v>
          </cell>
          <cell r="E7369">
            <v>3</v>
          </cell>
          <cell r="F7369">
            <v>6500</v>
          </cell>
          <cell r="G7369">
            <v>19500</v>
          </cell>
        </row>
        <row r="7370">
          <cell r="B7370" t="str">
            <v>119</v>
          </cell>
          <cell r="C7370" t="str">
            <v>Xăng A92</v>
          </cell>
          <cell r="D7370" t="str">
            <v>kg</v>
          </cell>
          <cell r="E7370">
            <v>1</v>
          </cell>
          <cell r="F7370">
            <v>25195.945945945947</v>
          </cell>
          <cell r="G7370">
            <v>25195.945945945947</v>
          </cell>
        </row>
        <row r="7371">
          <cell r="B7371" t="str">
            <v>020</v>
          </cell>
          <cell r="C7371" t="str">
            <v>Cồn công nghiệp</v>
          </cell>
          <cell r="D7371" t="str">
            <v>kg</v>
          </cell>
          <cell r="E7371">
            <v>1</v>
          </cell>
          <cell r="F7371">
            <v>9500</v>
          </cell>
          <cell r="G7371">
            <v>9500</v>
          </cell>
        </row>
        <row r="7372">
          <cell r="B7372" t="str">
            <v>040</v>
          </cell>
          <cell r="C7372" t="str">
            <v>Giẻ lau</v>
          </cell>
          <cell r="D7372" t="str">
            <v>kg</v>
          </cell>
          <cell r="E7372">
            <v>1</v>
          </cell>
          <cell r="F7372">
            <v>5000</v>
          </cell>
          <cell r="G7372">
            <v>5000</v>
          </cell>
        </row>
        <row r="7373">
          <cell r="B7373" t="str">
            <v>123</v>
          </cell>
          <cell r="C7373" t="str">
            <v>Giấy ráp mịn</v>
          </cell>
          <cell r="D7373" t="str">
            <v>tờ</v>
          </cell>
          <cell r="E7373">
            <v>1</v>
          </cell>
          <cell r="F7373">
            <v>1500</v>
          </cell>
          <cell r="G7373">
            <v>1500</v>
          </cell>
        </row>
        <row r="7374">
          <cell r="B7374" t="str">
            <v>048</v>
          </cell>
          <cell r="C7374" t="str">
            <v>Ma tít</v>
          </cell>
          <cell r="D7374" t="str">
            <v>kg</v>
          </cell>
          <cell r="E7374">
            <v>0.15</v>
          </cell>
          <cell r="F7374">
            <v>3200</v>
          </cell>
          <cell r="G7374">
            <v>480</v>
          </cell>
        </row>
        <row r="7375">
          <cell r="B7375" t="str">
            <v>VLK</v>
          </cell>
          <cell r="C7375" t="str">
            <v>Vật liệu khác</v>
          </cell>
          <cell r="D7375" t="str">
            <v>%</v>
          </cell>
          <cell r="E7375">
            <v>5</v>
          </cell>
          <cell r="G7375">
            <v>28464</v>
          </cell>
        </row>
        <row r="7376">
          <cell r="C7376" t="str">
            <v>b.) Nhân công</v>
          </cell>
        </row>
        <row r="7377">
          <cell r="B7377" t="str">
            <v>NC4,5_N2</v>
          </cell>
          <cell r="C7377" t="str">
            <v>Nhân công 4,5/7_nhóm 2</v>
          </cell>
          <cell r="D7377" t="str">
            <v>công</v>
          </cell>
          <cell r="E7377">
            <v>22.33</v>
          </cell>
          <cell r="F7377">
            <v>333424.79276315786</v>
          </cell>
          <cell r="H7377">
            <v>7445375.6224013148</v>
          </cell>
        </row>
        <row r="7378">
          <cell r="B7378" t="str">
            <v>D4.3436</v>
          </cell>
          <cell r="C7378" t="str">
            <v>Đầu cáp lực 66kV đến 110kV. Đầu cáp dầu điện áp 66kV đến 110kV, đầu cáp 66kV, tiết diện cáp &lt;= 300mm2</v>
          </cell>
          <cell r="D7378" t="str">
            <v>1 đầu cáp (1 pha)</v>
          </cell>
          <cell r="G7378">
            <v>597739.94594594592</v>
          </cell>
          <cell r="H7378">
            <v>7602085.2749999994</v>
          </cell>
          <cell r="I7378">
            <v>0</v>
          </cell>
        </row>
        <row r="7379">
          <cell r="C7379" t="str">
            <v>a.) Vật liệu</v>
          </cell>
        </row>
        <row r="7380">
          <cell r="B7380" t="str">
            <v>019</v>
          </cell>
          <cell r="C7380" t="str">
            <v>Côliê (thép)</v>
          </cell>
          <cell r="D7380" t="str">
            <v>bộ</v>
          </cell>
          <cell r="E7380">
            <v>2</v>
          </cell>
          <cell r="F7380">
            <v>15000</v>
          </cell>
          <cell r="G7380">
            <v>30000</v>
          </cell>
        </row>
        <row r="7381">
          <cell r="B7381" t="str">
            <v>026</v>
          </cell>
          <cell r="C7381" t="str">
            <v>Dây đồng 25mm2</v>
          </cell>
          <cell r="D7381" t="str">
            <v>m</v>
          </cell>
          <cell r="E7381">
            <v>4</v>
          </cell>
          <cell r="F7381">
            <v>50000</v>
          </cell>
          <cell r="G7381">
            <v>200000</v>
          </cell>
        </row>
        <row r="7382">
          <cell r="B7382" t="str">
            <v>016</v>
          </cell>
          <cell r="C7382" t="str">
            <v>Chất cách điện</v>
          </cell>
          <cell r="D7382" t="str">
            <v>kg</v>
          </cell>
          <cell r="E7382">
            <v>18</v>
          </cell>
          <cell r="F7382">
            <v>15450</v>
          </cell>
          <cell r="G7382">
            <v>278100</v>
          </cell>
        </row>
        <row r="7383">
          <cell r="B7383" t="str">
            <v>005</v>
          </cell>
          <cell r="C7383" t="str">
            <v>Băng nilông</v>
          </cell>
          <cell r="D7383" t="str">
            <v>cuộn</v>
          </cell>
          <cell r="E7383">
            <v>3</v>
          </cell>
          <cell r="F7383">
            <v>6500</v>
          </cell>
          <cell r="G7383">
            <v>19500</v>
          </cell>
        </row>
        <row r="7384">
          <cell r="B7384" t="str">
            <v>119</v>
          </cell>
          <cell r="C7384" t="str">
            <v>Xăng A92</v>
          </cell>
          <cell r="D7384" t="str">
            <v>kg</v>
          </cell>
          <cell r="E7384">
            <v>1</v>
          </cell>
          <cell r="F7384">
            <v>25195.945945945947</v>
          </cell>
          <cell r="G7384">
            <v>25195.945945945947</v>
          </cell>
        </row>
        <row r="7385">
          <cell r="B7385" t="str">
            <v>020</v>
          </cell>
          <cell r="C7385" t="str">
            <v>Cồn công nghiệp</v>
          </cell>
          <cell r="D7385" t="str">
            <v>kg</v>
          </cell>
          <cell r="E7385">
            <v>1</v>
          </cell>
          <cell r="F7385">
            <v>9500</v>
          </cell>
          <cell r="G7385">
            <v>9500</v>
          </cell>
        </row>
        <row r="7386">
          <cell r="B7386" t="str">
            <v>040</v>
          </cell>
          <cell r="C7386" t="str">
            <v>Giẻ lau</v>
          </cell>
          <cell r="D7386" t="str">
            <v>kg</v>
          </cell>
          <cell r="E7386">
            <v>1</v>
          </cell>
          <cell r="F7386">
            <v>5000</v>
          </cell>
          <cell r="G7386">
            <v>5000</v>
          </cell>
        </row>
        <row r="7387">
          <cell r="B7387" t="str">
            <v>123</v>
          </cell>
          <cell r="C7387" t="str">
            <v>Giấy ráp mịn</v>
          </cell>
          <cell r="D7387" t="str">
            <v>tờ</v>
          </cell>
          <cell r="E7387">
            <v>1</v>
          </cell>
          <cell r="F7387">
            <v>1500</v>
          </cell>
          <cell r="G7387">
            <v>1500</v>
          </cell>
        </row>
        <row r="7388">
          <cell r="B7388" t="str">
            <v>048</v>
          </cell>
          <cell r="C7388" t="str">
            <v>Ma tít</v>
          </cell>
          <cell r="D7388" t="str">
            <v>kg</v>
          </cell>
          <cell r="E7388">
            <v>0.15</v>
          </cell>
          <cell r="F7388">
            <v>3200</v>
          </cell>
          <cell r="G7388">
            <v>480</v>
          </cell>
        </row>
        <row r="7389">
          <cell r="B7389" t="str">
            <v>VLK</v>
          </cell>
          <cell r="C7389" t="str">
            <v>Vật liệu khác</v>
          </cell>
          <cell r="D7389" t="str">
            <v>%</v>
          </cell>
          <cell r="E7389">
            <v>5</v>
          </cell>
          <cell r="G7389">
            <v>28464</v>
          </cell>
        </row>
        <row r="7390">
          <cell r="C7390" t="str">
            <v>b.) Nhân công</v>
          </cell>
        </row>
        <row r="7391">
          <cell r="B7391" t="str">
            <v>NC4,5_N2</v>
          </cell>
          <cell r="C7391" t="str">
            <v>Nhân công 4,5/7_nhóm 2</v>
          </cell>
          <cell r="D7391" t="str">
            <v>công</v>
          </cell>
          <cell r="E7391">
            <v>22.8</v>
          </cell>
          <cell r="F7391">
            <v>333424.79276315786</v>
          </cell>
          <cell r="H7391">
            <v>7602085.2749999994</v>
          </cell>
        </row>
        <row r="7392">
          <cell r="B7392" t="str">
            <v>D4.3437</v>
          </cell>
          <cell r="C7392" t="str">
            <v>Đầu cáp lực 66kV đến 110kV. Đầu cáp dầu điện áp 66kV đến 110kV, đầu cáp 66kV, tiết diện cáp &lt;= 400mm2</v>
          </cell>
          <cell r="D7392" t="str">
            <v>1 đầu cáp (1 pha)</v>
          </cell>
          <cell r="G7392">
            <v>668988.13513513515</v>
          </cell>
          <cell r="H7392">
            <v>9122502.3299999982</v>
          </cell>
          <cell r="I7392">
            <v>0</v>
          </cell>
        </row>
        <row r="7393">
          <cell r="C7393" t="str">
            <v>a.) Vật liệu</v>
          </cell>
        </row>
        <row r="7394">
          <cell r="B7394" t="str">
            <v>019</v>
          </cell>
          <cell r="C7394" t="str">
            <v>Côliê (thép)</v>
          </cell>
          <cell r="D7394" t="str">
            <v>bộ</v>
          </cell>
          <cell r="E7394">
            <v>2</v>
          </cell>
          <cell r="F7394">
            <v>15000</v>
          </cell>
          <cell r="G7394">
            <v>30000</v>
          </cell>
        </row>
        <row r="7395">
          <cell r="B7395" t="str">
            <v>026</v>
          </cell>
          <cell r="C7395" t="str">
            <v>Dây đồng 25mm2</v>
          </cell>
          <cell r="D7395" t="str">
            <v>m</v>
          </cell>
          <cell r="E7395">
            <v>4</v>
          </cell>
          <cell r="F7395">
            <v>50000</v>
          </cell>
          <cell r="G7395">
            <v>200000</v>
          </cell>
        </row>
        <row r="7396">
          <cell r="B7396" t="str">
            <v>016</v>
          </cell>
          <cell r="C7396" t="str">
            <v>Chất cách điện</v>
          </cell>
          <cell r="D7396" t="str">
            <v>kg</v>
          </cell>
          <cell r="E7396">
            <v>21.6</v>
          </cell>
          <cell r="F7396">
            <v>15450</v>
          </cell>
          <cell r="G7396">
            <v>333720</v>
          </cell>
        </row>
        <row r="7397">
          <cell r="B7397" t="str">
            <v>005</v>
          </cell>
          <cell r="C7397" t="str">
            <v>Băng nilông</v>
          </cell>
          <cell r="D7397" t="str">
            <v>cuộn</v>
          </cell>
          <cell r="E7397">
            <v>3.6</v>
          </cell>
          <cell r="F7397">
            <v>6500</v>
          </cell>
          <cell r="G7397">
            <v>23400</v>
          </cell>
        </row>
        <row r="7398">
          <cell r="B7398" t="str">
            <v>119</v>
          </cell>
          <cell r="C7398" t="str">
            <v>Xăng A92</v>
          </cell>
          <cell r="D7398" t="str">
            <v>kg</v>
          </cell>
          <cell r="E7398">
            <v>1.2</v>
          </cell>
          <cell r="F7398">
            <v>25195.945945945947</v>
          </cell>
          <cell r="G7398">
            <v>30235.135135135133</v>
          </cell>
        </row>
        <row r="7399">
          <cell r="B7399" t="str">
            <v>020</v>
          </cell>
          <cell r="C7399" t="str">
            <v>Cồn công nghiệp</v>
          </cell>
          <cell r="D7399" t="str">
            <v>kg</v>
          </cell>
          <cell r="E7399">
            <v>1.2</v>
          </cell>
          <cell r="F7399">
            <v>9500</v>
          </cell>
          <cell r="G7399">
            <v>11400</v>
          </cell>
        </row>
        <row r="7400">
          <cell r="B7400" t="str">
            <v>040</v>
          </cell>
          <cell r="C7400" t="str">
            <v>Giẻ lau</v>
          </cell>
          <cell r="D7400" t="str">
            <v>kg</v>
          </cell>
          <cell r="E7400">
            <v>1.2</v>
          </cell>
          <cell r="F7400">
            <v>5000</v>
          </cell>
          <cell r="G7400">
            <v>6000</v>
          </cell>
        </row>
        <row r="7401">
          <cell r="B7401" t="str">
            <v>123</v>
          </cell>
          <cell r="C7401" t="str">
            <v>Giấy ráp mịn</v>
          </cell>
          <cell r="D7401" t="str">
            <v>tờ</v>
          </cell>
          <cell r="E7401">
            <v>1.2</v>
          </cell>
          <cell r="F7401">
            <v>1500</v>
          </cell>
          <cell r="G7401">
            <v>1800</v>
          </cell>
        </row>
        <row r="7402">
          <cell r="B7402" t="str">
            <v>048</v>
          </cell>
          <cell r="C7402" t="str">
            <v>Ma tít</v>
          </cell>
          <cell r="D7402" t="str">
            <v>kg</v>
          </cell>
          <cell r="E7402">
            <v>0.18</v>
          </cell>
          <cell r="F7402">
            <v>3200</v>
          </cell>
          <cell r="G7402">
            <v>576</v>
          </cell>
        </row>
        <row r="7403">
          <cell r="B7403" t="str">
            <v>VLK</v>
          </cell>
          <cell r="C7403" t="str">
            <v>Vật liệu khác</v>
          </cell>
          <cell r="D7403" t="str">
            <v>%</v>
          </cell>
          <cell r="E7403">
            <v>5</v>
          </cell>
          <cell r="G7403">
            <v>31857</v>
          </cell>
        </row>
        <row r="7404">
          <cell r="C7404" t="str">
            <v>b.) Nhân công</v>
          </cell>
        </row>
        <row r="7405">
          <cell r="B7405" t="str">
            <v>NC4,5_N2</v>
          </cell>
          <cell r="C7405" t="str">
            <v>Nhân công 4,5/7_nhóm 2</v>
          </cell>
          <cell r="D7405" t="str">
            <v>công</v>
          </cell>
          <cell r="E7405">
            <v>27.36</v>
          </cell>
          <cell r="F7405">
            <v>333424.79276315786</v>
          </cell>
          <cell r="H7405">
            <v>9122502.3299999982</v>
          </cell>
        </row>
        <row r="7406">
          <cell r="B7406" t="str">
            <v>D4.3441</v>
          </cell>
          <cell r="C7406" t="str">
            <v>Đầu cáp lực 66kV đến 110kV. Đầu cáp dầu điện áp 66kV đến 110kV, đầu cáp 110kV, tiết diện cáp &lt;= 35mm2</v>
          </cell>
          <cell r="D7406" t="str">
            <v>1 đầu cáp (1 pha)</v>
          </cell>
          <cell r="G7406">
            <v>539453.94594594592</v>
          </cell>
          <cell r="H7406">
            <v>6095005.2117105257</v>
          </cell>
          <cell r="I7406">
            <v>0</v>
          </cell>
        </row>
        <row r="7407">
          <cell r="C7407" t="str">
            <v>a.) Vật liệu</v>
          </cell>
        </row>
        <row r="7408">
          <cell r="B7408" t="str">
            <v>019</v>
          </cell>
          <cell r="C7408" t="str">
            <v>Côliê (thép)</v>
          </cell>
          <cell r="D7408" t="str">
            <v>bộ</v>
          </cell>
          <cell r="E7408">
            <v>2</v>
          </cell>
          <cell r="F7408">
            <v>15000</v>
          </cell>
          <cell r="G7408">
            <v>30000</v>
          </cell>
        </row>
        <row r="7409">
          <cell r="B7409" t="str">
            <v>026</v>
          </cell>
          <cell r="C7409" t="str">
            <v>Dây đồng 25mm2</v>
          </cell>
          <cell r="D7409" t="str">
            <v>m</v>
          </cell>
          <cell r="E7409">
            <v>4</v>
          </cell>
          <cell r="F7409">
            <v>50000</v>
          </cell>
          <cell r="G7409">
            <v>200000</v>
          </cell>
        </row>
        <row r="7410">
          <cell r="B7410" t="str">
            <v>016</v>
          </cell>
          <cell r="C7410" t="str">
            <v>Chất cách điện</v>
          </cell>
          <cell r="D7410" t="str">
            <v>kg</v>
          </cell>
          <cell r="E7410">
            <v>15</v>
          </cell>
          <cell r="F7410">
            <v>15450</v>
          </cell>
          <cell r="G7410">
            <v>231750</v>
          </cell>
        </row>
        <row r="7411">
          <cell r="B7411" t="str">
            <v>005</v>
          </cell>
          <cell r="C7411" t="str">
            <v>Băng nilông</v>
          </cell>
          <cell r="D7411" t="str">
            <v>cuộn</v>
          </cell>
          <cell r="E7411">
            <v>2</v>
          </cell>
          <cell r="F7411">
            <v>6500</v>
          </cell>
          <cell r="G7411">
            <v>13000</v>
          </cell>
        </row>
        <row r="7412">
          <cell r="B7412" t="str">
            <v>119</v>
          </cell>
          <cell r="C7412" t="str">
            <v>Xăng A92</v>
          </cell>
          <cell r="D7412" t="str">
            <v>kg</v>
          </cell>
          <cell r="E7412">
            <v>1</v>
          </cell>
          <cell r="F7412">
            <v>25195.945945945947</v>
          </cell>
          <cell r="G7412">
            <v>25195.945945945947</v>
          </cell>
        </row>
        <row r="7413">
          <cell r="B7413" t="str">
            <v>020</v>
          </cell>
          <cell r="C7413" t="str">
            <v>Cồn công nghiệp</v>
          </cell>
          <cell r="D7413" t="str">
            <v>kg</v>
          </cell>
          <cell r="E7413">
            <v>1</v>
          </cell>
          <cell r="F7413">
            <v>9500</v>
          </cell>
          <cell r="G7413">
            <v>9500</v>
          </cell>
        </row>
        <row r="7414">
          <cell r="B7414" t="str">
            <v>040</v>
          </cell>
          <cell r="C7414" t="str">
            <v>Giẻ lau</v>
          </cell>
          <cell r="D7414" t="str">
            <v>kg</v>
          </cell>
          <cell r="E7414">
            <v>0.5</v>
          </cell>
          <cell r="F7414">
            <v>5000</v>
          </cell>
          <cell r="G7414">
            <v>2500</v>
          </cell>
        </row>
        <row r="7415">
          <cell r="B7415" t="str">
            <v>123</v>
          </cell>
          <cell r="C7415" t="str">
            <v>Giấy ráp mịn</v>
          </cell>
          <cell r="D7415" t="str">
            <v>tờ</v>
          </cell>
          <cell r="E7415">
            <v>1</v>
          </cell>
          <cell r="F7415">
            <v>1500</v>
          </cell>
          <cell r="G7415">
            <v>1500</v>
          </cell>
        </row>
        <row r="7416">
          <cell r="B7416" t="str">
            <v>048</v>
          </cell>
          <cell r="C7416" t="str">
            <v>Ma tít</v>
          </cell>
          <cell r="D7416" t="str">
            <v>kg</v>
          </cell>
          <cell r="E7416">
            <v>0.1</v>
          </cell>
          <cell r="F7416">
            <v>3200</v>
          </cell>
          <cell r="G7416">
            <v>320</v>
          </cell>
        </row>
        <row r="7417">
          <cell r="B7417" t="str">
            <v>VLK</v>
          </cell>
          <cell r="C7417" t="str">
            <v>Vật liệu khác</v>
          </cell>
          <cell r="D7417" t="str">
            <v>%</v>
          </cell>
          <cell r="E7417">
            <v>5</v>
          </cell>
          <cell r="G7417">
            <v>25688</v>
          </cell>
        </row>
        <row r="7418">
          <cell r="C7418" t="str">
            <v>b.) Nhân công</v>
          </cell>
        </row>
        <row r="7419">
          <cell r="B7419" t="str">
            <v>NC4,5_N2</v>
          </cell>
          <cell r="C7419" t="str">
            <v>Nhân công 4,5/7_nhóm 2</v>
          </cell>
          <cell r="D7419" t="str">
            <v>công</v>
          </cell>
          <cell r="E7419">
            <v>18.28</v>
          </cell>
          <cell r="F7419">
            <v>333424.79276315786</v>
          </cell>
          <cell r="H7419">
            <v>6095005.2117105257</v>
          </cell>
        </row>
        <row r="7420">
          <cell r="B7420" t="str">
            <v>D4.3442</v>
          </cell>
          <cell r="C7420" t="str">
            <v>Đầu cáp lực 66kV đến 110kV. Đầu cáp dầu điện áp 66kV đến 110kV, đầu cáp 110kV, tiết diện cáp &lt;= 70mm2</v>
          </cell>
          <cell r="D7420" t="str">
            <v>1 đầu cáp (1 pha)</v>
          </cell>
          <cell r="G7420">
            <v>539453.94594594592</v>
          </cell>
          <cell r="H7420">
            <v>6785194.5327302627</v>
          </cell>
          <cell r="I7420">
            <v>0</v>
          </cell>
        </row>
        <row r="7421">
          <cell r="C7421" t="str">
            <v>a.) Vật liệu</v>
          </cell>
        </row>
        <row r="7422">
          <cell r="B7422" t="str">
            <v>019</v>
          </cell>
          <cell r="C7422" t="str">
            <v>Côliê (thép)</v>
          </cell>
          <cell r="D7422" t="str">
            <v>bộ</v>
          </cell>
          <cell r="E7422">
            <v>2</v>
          </cell>
          <cell r="F7422">
            <v>15000</v>
          </cell>
          <cell r="G7422">
            <v>30000</v>
          </cell>
        </row>
        <row r="7423">
          <cell r="B7423" t="str">
            <v>026</v>
          </cell>
          <cell r="C7423" t="str">
            <v>Dây đồng 25mm2</v>
          </cell>
          <cell r="D7423" t="str">
            <v>m</v>
          </cell>
          <cell r="E7423">
            <v>4</v>
          </cell>
          <cell r="F7423">
            <v>50000</v>
          </cell>
          <cell r="G7423">
            <v>200000</v>
          </cell>
        </row>
        <row r="7424">
          <cell r="B7424" t="str">
            <v>016</v>
          </cell>
          <cell r="C7424" t="str">
            <v>Chất cách điện</v>
          </cell>
          <cell r="D7424" t="str">
            <v>kg</v>
          </cell>
          <cell r="E7424">
            <v>15</v>
          </cell>
          <cell r="F7424">
            <v>15450</v>
          </cell>
          <cell r="G7424">
            <v>231750</v>
          </cell>
        </row>
        <row r="7425">
          <cell r="B7425" t="str">
            <v>005</v>
          </cell>
          <cell r="C7425" t="str">
            <v>Băng nilông</v>
          </cell>
          <cell r="D7425" t="str">
            <v>cuộn</v>
          </cell>
          <cell r="E7425">
            <v>2</v>
          </cell>
          <cell r="F7425">
            <v>6500</v>
          </cell>
          <cell r="G7425">
            <v>13000</v>
          </cell>
        </row>
        <row r="7426">
          <cell r="B7426" t="str">
            <v>119</v>
          </cell>
          <cell r="C7426" t="str">
            <v>Xăng A92</v>
          </cell>
          <cell r="D7426" t="str">
            <v>kg</v>
          </cell>
          <cell r="E7426">
            <v>1</v>
          </cell>
          <cell r="F7426">
            <v>25195.945945945947</v>
          </cell>
          <cell r="G7426">
            <v>25195.945945945947</v>
          </cell>
        </row>
        <row r="7427">
          <cell r="B7427" t="str">
            <v>020</v>
          </cell>
          <cell r="C7427" t="str">
            <v>Cồn công nghiệp</v>
          </cell>
          <cell r="D7427" t="str">
            <v>kg</v>
          </cell>
          <cell r="E7427">
            <v>1</v>
          </cell>
          <cell r="F7427">
            <v>9500</v>
          </cell>
          <cell r="G7427">
            <v>9500</v>
          </cell>
        </row>
        <row r="7428">
          <cell r="B7428" t="str">
            <v>040</v>
          </cell>
          <cell r="C7428" t="str">
            <v>Giẻ lau</v>
          </cell>
          <cell r="D7428" t="str">
            <v>kg</v>
          </cell>
          <cell r="E7428">
            <v>0.5</v>
          </cell>
          <cell r="F7428">
            <v>5000</v>
          </cell>
          <cell r="G7428">
            <v>2500</v>
          </cell>
        </row>
        <row r="7429">
          <cell r="B7429" t="str">
            <v>123</v>
          </cell>
          <cell r="C7429" t="str">
            <v>Giấy ráp mịn</v>
          </cell>
          <cell r="D7429" t="str">
            <v>tờ</v>
          </cell>
          <cell r="E7429">
            <v>1</v>
          </cell>
          <cell r="F7429">
            <v>1500</v>
          </cell>
          <cell r="G7429">
            <v>1500</v>
          </cell>
        </row>
        <row r="7430">
          <cell r="B7430" t="str">
            <v>048</v>
          </cell>
          <cell r="C7430" t="str">
            <v>Ma tít</v>
          </cell>
          <cell r="D7430" t="str">
            <v>kg</v>
          </cell>
          <cell r="E7430">
            <v>0.1</v>
          </cell>
          <cell r="F7430">
            <v>3200</v>
          </cell>
          <cell r="G7430">
            <v>320</v>
          </cell>
        </row>
        <row r="7431">
          <cell r="B7431" t="str">
            <v>VLK</v>
          </cell>
          <cell r="C7431" t="str">
            <v>Vật liệu khác</v>
          </cell>
          <cell r="D7431" t="str">
            <v>%</v>
          </cell>
          <cell r="E7431">
            <v>5</v>
          </cell>
          <cell r="G7431">
            <v>25688</v>
          </cell>
        </row>
        <row r="7432">
          <cell r="C7432" t="str">
            <v>b.) Nhân công</v>
          </cell>
        </row>
        <row r="7433">
          <cell r="B7433" t="str">
            <v>NC4,5_N2</v>
          </cell>
          <cell r="C7433" t="str">
            <v>Nhân công 4,5/7_nhóm 2</v>
          </cell>
          <cell r="D7433" t="str">
            <v>công</v>
          </cell>
          <cell r="E7433">
            <v>20.350000000000001</v>
          </cell>
          <cell r="F7433">
            <v>333424.79276315786</v>
          </cell>
          <cell r="H7433">
            <v>6785194.5327302627</v>
          </cell>
        </row>
        <row r="7434">
          <cell r="B7434" t="str">
            <v>D4.3443</v>
          </cell>
          <cell r="C7434" t="str">
            <v>Đầu cáp lực 66kV đến 110kV. Đầu cáp dầu điện áp 66kV đến 110kV, đầu cáp 110kV, tiết diện cáp &lt;= 120mm2</v>
          </cell>
          <cell r="D7434" t="str">
            <v>1 đầu cáp (1 pha)</v>
          </cell>
          <cell r="G7434">
            <v>539453.94594594592</v>
          </cell>
          <cell r="H7434">
            <v>7495389.3413157891</v>
          </cell>
          <cell r="I7434">
            <v>0</v>
          </cell>
        </row>
        <row r="7435">
          <cell r="C7435" t="str">
            <v>a.) Vật liệu</v>
          </cell>
        </row>
        <row r="7436">
          <cell r="B7436" t="str">
            <v>019</v>
          </cell>
          <cell r="C7436" t="str">
            <v>Côliê (thép)</v>
          </cell>
          <cell r="D7436" t="str">
            <v>bộ</v>
          </cell>
          <cell r="E7436">
            <v>2</v>
          </cell>
          <cell r="F7436">
            <v>15000</v>
          </cell>
          <cell r="G7436">
            <v>30000</v>
          </cell>
        </row>
        <row r="7437">
          <cell r="B7437" t="str">
            <v>026</v>
          </cell>
          <cell r="C7437" t="str">
            <v>Dây đồng 25mm2</v>
          </cell>
          <cell r="D7437" t="str">
            <v>m</v>
          </cell>
          <cell r="E7437">
            <v>4</v>
          </cell>
          <cell r="F7437">
            <v>50000</v>
          </cell>
          <cell r="G7437">
            <v>200000</v>
          </cell>
        </row>
        <row r="7438">
          <cell r="B7438" t="str">
            <v>016</v>
          </cell>
          <cell r="C7438" t="str">
            <v>Chất cách điện</v>
          </cell>
          <cell r="D7438" t="str">
            <v>kg</v>
          </cell>
          <cell r="E7438">
            <v>15</v>
          </cell>
          <cell r="F7438">
            <v>15450</v>
          </cell>
          <cell r="G7438">
            <v>231750</v>
          </cell>
        </row>
        <row r="7439">
          <cell r="B7439" t="str">
            <v>005</v>
          </cell>
          <cell r="C7439" t="str">
            <v>Băng nilông</v>
          </cell>
          <cell r="D7439" t="str">
            <v>cuộn</v>
          </cell>
          <cell r="E7439">
            <v>2</v>
          </cell>
          <cell r="F7439">
            <v>6500</v>
          </cell>
          <cell r="G7439">
            <v>13000</v>
          </cell>
        </row>
        <row r="7440">
          <cell r="B7440" t="str">
            <v>119</v>
          </cell>
          <cell r="C7440" t="str">
            <v>Xăng A92</v>
          </cell>
          <cell r="D7440" t="str">
            <v>kg</v>
          </cell>
          <cell r="E7440">
            <v>1</v>
          </cell>
          <cell r="F7440">
            <v>25195.945945945947</v>
          </cell>
          <cell r="G7440">
            <v>25195.945945945947</v>
          </cell>
        </row>
        <row r="7441">
          <cell r="B7441" t="str">
            <v>020</v>
          </cell>
          <cell r="C7441" t="str">
            <v>Cồn công nghiệp</v>
          </cell>
          <cell r="D7441" t="str">
            <v>kg</v>
          </cell>
          <cell r="E7441">
            <v>1</v>
          </cell>
          <cell r="F7441">
            <v>9500</v>
          </cell>
          <cell r="G7441">
            <v>9500</v>
          </cell>
        </row>
        <row r="7442">
          <cell r="B7442" t="str">
            <v>040</v>
          </cell>
          <cell r="C7442" t="str">
            <v>Giẻ lau</v>
          </cell>
          <cell r="D7442" t="str">
            <v>kg</v>
          </cell>
          <cell r="E7442">
            <v>0.5</v>
          </cell>
          <cell r="F7442">
            <v>5000</v>
          </cell>
          <cell r="G7442">
            <v>2500</v>
          </cell>
        </row>
        <row r="7443">
          <cell r="B7443" t="str">
            <v>123</v>
          </cell>
          <cell r="C7443" t="str">
            <v>Giấy ráp mịn</v>
          </cell>
          <cell r="D7443" t="str">
            <v>tờ</v>
          </cell>
          <cell r="E7443">
            <v>1</v>
          </cell>
          <cell r="F7443">
            <v>1500</v>
          </cell>
          <cell r="G7443">
            <v>1500</v>
          </cell>
        </row>
        <row r="7444">
          <cell r="B7444" t="str">
            <v>048</v>
          </cell>
          <cell r="C7444" t="str">
            <v>Ma tít</v>
          </cell>
          <cell r="D7444" t="str">
            <v>kg</v>
          </cell>
          <cell r="E7444">
            <v>0.1</v>
          </cell>
          <cell r="F7444">
            <v>3200</v>
          </cell>
          <cell r="G7444">
            <v>320</v>
          </cell>
        </row>
        <row r="7445">
          <cell r="B7445" t="str">
            <v>VLK</v>
          </cell>
          <cell r="C7445" t="str">
            <v>Vật liệu khác</v>
          </cell>
          <cell r="D7445" t="str">
            <v>%</v>
          </cell>
          <cell r="E7445">
            <v>5</v>
          </cell>
          <cell r="G7445">
            <v>25688</v>
          </cell>
        </row>
        <row r="7446">
          <cell r="C7446" t="str">
            <v>b.) Nhân công</v>
          </cell>
        </row>
        <row r="7447">
          <cell r="B7447" t="str">
            <v>NC4,5_N2</v>
          </cell>
          <cell r="C7447" t="str">
            <v>Nhân công 4,5/7_nhóm 2</v>
          </cell>
          <cell r="D7447" t="str">
            <v>công</v>
          </cell>
          <cell r="E7447">
            <v>22.48</v>
          </cell>
          <cell r="F7447">
            <v>333424.79276315786</v>
          </cell>
          <cell r="H7447">
            <v>7495389.3413157891</v>
          </cell>
        </row>
        <row r="7448">
          <cell r="B7448" t="str">
            <v>D4.3444</v>
          </cell>
          <cell r="C7448" t="str">
            <v>Đầu cáp lực 66kV đến 110kV. Đầu cáp dầu điện áp 66kV đến 110kV, đầu cáp 110kV, tiết diện cáp &lt;= 185mm2</v>
          </cell>
          <cell r="D7448" t="str">
            <v>1 đầu cáp (1 pha)</v>
          </cell>
          <cell r="G7448">
            <v>597739.94594594592</v>
          </cell>
          <cell r="H7448">
            <v>8178910.1664802628</v>
          </cell>
          <cell r="I7448">
            <v>0</v>
          </cell>
        </row>
        <row r="7449">
          <cell r="C7449" t="str">
            <v>a.) Vật liệu</v>
          </cell>
        </row>
        <row r="7450">
          <cell r="B7450" t="str">
            <v>019</v>
          </cell>
          <cell r="C7450" t="str">
            <v>Côliê (thép)</v>
          </cell>
          <cell r="D7450" t="str">
            <v>bộ</v>
          </cell>
          <cell r="E7450">
            <v>2</v>
          </cell>
          <cell r="F7450">
            <v>15000</v>
          </cell>
          <cell r="G7450">
            <v>30000</v>
          </cell>
        </row>
        <row r="7451">
          <cell r="B7451" t="str">
            <v>026</v>
          </cell>
          <cell r="C7451" t="str">
            <v>Dây đồng 25mm2</v>
          </cell>
          <cell r="D7451" t="str">
            <v>m</v>
          </cell>
          <cell r="E7451">
            <v>4</v>
          </cell>
          <cell r="F7451">
            <v>50000</v>
          </cell>
          <cell r="G7451">
            <v>200000</v>
          </cell>
        </row>
        <row r="7452">
          <cell r="B7452" t="str">
            <v>016</v>
          </cell>
          <cell r="C7452" t="str">
            <v>Chất cách điện</v>
          </cell>
          <cell r="D7452" t="str">
            <v>kg</v>
          </cell>
          <cell r="E7452">
            <v>18</v>
          </cell>
          <cell r="F7452">
            <v>15450</v>
          </cell>
          <cell r="G7452">
            <v>278100</v>
          </cell>
        </row>
        <row r="7453">
          <cell r="B7453" t="str">
            <v>005</v>
          </cell>
          <cell r="C7453" t="str">
            <v>Băng nilông</v>
          </cell>
          <cell r="D7453" t="str">
            <v>cuộn</v>
          </cell>
          <cell r="E7453">
            <v>3</v>
          </cell>
          <cell r="F7453">
            <v>6500</v>
          </cell>
          <cell r="G7453">
            <v>19500</v>
          </cell>
        </row>
        <row r="7454">
          <cell r="B7454" t="str">
            <v>119</v>
          </cell>
          <cell r="C7454" t="str">
            <v>Xăng A92</v>
          </cell>
          <cell r="D7454" t="str">
            <v>kg</v>
          </cell>
          <cell r="E7454">
            <v>1</v>
          </cell>
          <cell r="F7454">
            <v>25195.945945945947</v>
          </cell>
          <cell r="G7454">
            <v>25195.945945945947</v>
          </cell>
        </row>
        <row r="7455">
          <cell r="B7455" t="str">
            <v>020</v>
          </cell>
          <cell r="C7455" t="str">
            <v>Cồn công nghiệp</v>
          </cell>
          <cell r="D7455" t="str">
            <v>kg</v>
          </cell>
          <cell r="E7455">
            <v>1</v>
          </cell>
          <cell r="F7455">
            <v>9500</v>
          </cell>
          <cell r="G7455">
            <v>9500</v>
          </cell>
        </row>
        <row r="7456">
          <cell r="B7456" t="str">
            <v>040</v>
          </cell>
          <cell r="C7456" t="str">
            <v>Giẻ lau</v>
          </cell>
          <cell r="D7456" t="str">
            <v>kg</v>
          </cell>
          <cell r="E7456">
            <v>1</v>
          </cell>
          <cell r="F7456">
            <v>5000</v>
          </cell>
          <cell r="G7456">
            <v>5000</v>
          </cell>
        </row>
        <row r="7457">
          <cell r="B7457" t="str">
            <v>123</v>
          </cell>
          <cell r="C7457" t="str">
            <v>Giấy ráp mịn</v>
          </cell>
          <cell r="D7457" t="str">
            <v>tờ</v>
          </cell>
          <cell r="E7457">
            <v>1</v>
          </cell>
          <cell r="F7457">
            <v>1500</v>
          </cell>
          <cell r="G7457">
            <v>1500</v>
          </cell>
        </row>
        <row r="7458">
          <cell r="B7458" t="str">
            <v>048</v>
          </cell>
          <cell r="C7458" t="str">
            <v>Ma tít</v>
          </cell>
          <cell r="D7458" t="str">
            <v>kg</v>
          </cell>
          <cell r="E7458">
            <v>0.15</v>
          </cell>
          <cell r="F7458">
            <v>3200</v>
          </cell>
          <cell r="G7458">
            <v>480</v>
          </cell>
        </row>
        <row r="7459">
          <cell r="B7459" t="str">
            <v>VLK</v>
          </cell>
          <cell r="C7459" t="str">
            <v>Vật liệu khác</v>
          </cell>
          <cell r="D7459" t="str">
            <v>%</v>
          </cell>
          <cell r="E7459">
            <v>5</v>
          </cell>
          <cell r="G7459">
            <v>28464</v>
          </cell>
        </row>
        <row r="7460">
          <cell r="C7460" t="str">
            <v>b.) Nhân công</v>
          </cell>
        </row>
        <row r="7461">
          <cell r="B7461" t="str">
            <v>NC4,5_N2</v>
          </cell>
          <cell r="C7461" t="str">
            <v>Nhân công 4,5/7_nhóm 2</v>
          </cell>
          <cell r="D7461" t="str">
            <v>công</v>
          </cell>
          <cell r="E7461">
            <v>24.53</v>
          </cell>
          <cell r="F7461">
            <v>333424.79276315786</v>
          </cell>
          <cell r="H7461">
            <v>8178910.1664802628</v>
          </cell>
        </row>
        <row r="7462">
          <cell r="B7462" t="str">
            <v>D4.3445</v>
          </cell>
          <cell r="C7462" t="str">
            <v>Đầu cáp lực 66kV đến 110kV. Đầu cáp dầu điện áp 66kV đến 110kV, đầu cáp 110kV, tiết diện cáp &lt;= 240mm2</v>
          </cell>
          <cell r="D7462" t="str">
            <v>1 đầu cáp (1 pha)</v>
          </cell>
          <cell r="G7462">
            <v>597739.94594594592</v>
          </cell>
          <cell r="H7462">
            <v>9675987.4859868418</v>
          </cell>
          <cell r="I7462">
            <v>0</v>
          </cell>
        </row>
        <row r="7463">
          <cell r="C7463" t="str">
            <v>a.) Vật liệu</v>
          </cell>
        </row>
        <row r="7464">
          <cell r="B7464" t="str">
            <v>019</v>
          </cell>
          <cell r="C7464" t="str">
            <v>Côliê (thép)</v>
          </cell>
          <cell r="D7464" t="str">
            <v>bộ</v>
          </cell>
          <cell r="E7464">
            <v>2</v>
          </cell>
          <cell r="F7464">
            <v>15000</v>
          </cell>
          <cell r="G7464">
            <v>30000</v>
          </cell>
        </row>
        <row r="7465">
          <cell r="B7465" t="str">
            <v>026</v>
          </cell>
          <cell r="C7465" t="str">
            <v>Dây đồng 25mm2</v>
          </cell>
          <cell r="D7465" t="str">
            <v>m</v>
          </cell>
          <cell r="E7465">
            <v>4</v>
          </cell>
          <cell r="F7465">
            <v>50000</v>
          </cell>
          <cell r="G7465">
            <v>200000</v>
          </cell>
        </row>
        <row r="7466">
          <cell r="B7466" t="str">
            <v>016</v>
          </cell>
          <cell r="C7466" t="str">
            <v>Chất cách điện</v>
          </cell>
          <cell r="D7466" t="str">
            <v>kg</v>
          </cell>
          <cell r="E7466">
            <v>18</v>
          </cell>
          <cell r="F7466">
            <v>15450</v>
          </cell>
          <cell r="G7466">
            <v>278100</v>
          </cell>
        </row>
        <row r="7467">
          <cell r="B7467" t="str">
            <v>005</v>
          </cell>
          <cell r="C7467" t="str">
            <v>Băng nilông</v>
          </cell>
          <cell r="D7467" t="str">
            <v>cuộn</v>
          </cell>
          <cell r="E7467">
            <v>3</v>
          </cell>
          <cell r="F7467">
            <v>6500</v>
          </cell>
          <cell r="G7467">
            <v>19500</v>
          </cell>
        </row>
        <row r="7468">
          <cell r="B7468" t="str">
            <v>119</v>
          </cell>
          <cell r="C7468" t="str">
            <v>Xăng A92</v>
          </cell>
          <cell r="D7468" t="str">
            <v>kg</v>
          </cell>
          <cell r="E7468">
            <v>1</v>
          </cell>
          <cell r="F7468">
            <v>25195.945945945947</v>
          </cell>
          <cell r="G7468">
            <v>25195.945945945947</v>
          </cell>
        </row>
        <row r="7469">
          <cell r="B7469" t="str">
            <v>020</v>
          </cell>
          <cell r="C7469" t="str">
            <v>Cồn công nghiệp</v>
          </cell>
          <cell r="D7469" t="str">
            <v>kg</v>
          </cell>
          <cell r="E7469">
            <v>1</v>
          </cell>
          <cell r="F7469">
            <v>9500</v>
          </cell>
          <cell r="G7469">
            <v>9500</v>
          </cell>
        </row>
        <row r="7470">
          <cell r="B7470" t="str">
            <v>040</v>
          </cell>
          <cell r="C7470" t="str">
            <v>Giẻ lau</v>
          </cell>
          <cell r="D7470" t="str">
            <v>kg</v>
          </cell>
          <cell r="E7470">
            <v>1</v>
          </cell>
          <cell r="F7470">
            <v>5000</v>
          </cell>
          <cell r="G7470">
            <v>5000</v>
          </cell>
        </row>
        <row r="7471">
          <cell r="B7471" t="str">
            <v>123</v>
          </cell>
          <cell r="C7471" t="str">
            <v>Giấy ráp mịn</v>
          </cell>
          <cell r="D7471" t="str">
            <v>tờ</v>
          </cell>
          <cell r="E7471">
            <v>1</v>
          </cell>
          <cell r="F7471">
            <v>1500</v>
          </cell>
          <cell r="G7471">
            <v>1500</v>
          </cell>
        </row>
        <row r="7472">
          <cell r="B7472" t="str">
            <v>048</v>
          </cell>
          <cell r="C7472" t="str">
            <v>Ma tít</v>
          </cell>
          <cell r="D7472" t="str">
            <v>kg</v>
          </cell>
          <cell r="E7472">
            <v>0.15</v>
          </cell>
          <cell r="F7472">
            <v>3200</v>
          </cell>
          <cell r="G7472">
            <v>480</v>
          </cell>
        </row>
        <row r="7473">
          <cell r="B7473" t="str">
            <v>VLK</v>
          </cell>
          <cell r="C7473" t="str">
            <v>Vật liệu khác</v>
          </cell>
          <cell r="D7473" t="str">
            <v>%</v>
          </cell>
          <cell r="E7473">
            <v>5</v>
          </cell>
          <cell r="G7473">
            <v>28464</v>
          </cell>
        </row>
        <row r="7474">
          <cell r="C7474" t="str">
            <v>b.) Nhân công</v>
          </cell>
        </row>
        <row r="7475">
          <cell r="B7475" t="str">
            <v>NC4,5_N2</v>
          </cell>
          <cell r="C7475" t="str">
            <v>Nhân công 4,5/7_nhóm 2</v>
          </cell>
          <cell r="D7475" t="str">
            <v>công</v>
          </cell>
          <cell r="E7475">
            <v>29.02</v>
          </cell>
          <cell r="F7475">
            <v>333424.79276315786</v>
          </cell>
          <cell r="H7475">
            <v>9675987.4859868418</v>
          </cell>
        </row>
        <row r="7476">
          <cell r="B7476" t="str">
            <v>D4.3446</v>
          </cell>
          <cell r="C7476" t="str">
            <v>Đầu cáp lực 66kV đến 110kV. Đầu cáp dầu điện áp 66kV đến 110kV, đầu cáp 110kV, tiết diện cáp &lt;= 300mm2</v>
          </cell>
          <cell r="D7476" t="str">
            <v>1 đầu cáp (1 pha)</v>
          </cell>
          <cell r="G7476">
            <v>597739.94594594592</v>
          </cell>
          <cell r="H7476">
            <v>9882710.8574999999</v>
          </cell>
          <cell r="I7476">
            <v>0</v>
          </cell>
        </row>
        <row r="7477">
          <cell r="C7477" t="str">
            <v>a.) Vật liệu</v>
          </cell>
        </row>
        <row r="7478">
          <cell r="B7478" t="str">
            <v>019</v>
          </cell>
          <cell r="C7478" t="str">
            <v>Côliê (thép)</v>
          </cell>
          <cell r="D7478" t="str">
            <v>bộ</v>
          </cell>
          <cell r="E7478">
            <v>2</v>
          </cell>
          <cell r="F7478">
            <v>15000</v>
          </cell>
          <cell r="G7478">
            <v>30000</v>
          </cell>
        </row>
        <row r="7479">
          <cell r="B7479" t="str">
            <v>026</v>
          </cell>
          <cell r="C7479" t="str">
            <v>Dây đồng 25mm2</v>
          </cell>
          <cell r="D7479" t="str">
            <v>m</v>
          </cell>
          <cell r="E7479">
            <v>4</v>
          </cell>
          <cell r="F7479">
            <v>50000</v>
          </cell>
          <cell r="G7479">
            <v>200000</v>
          </cell>
        </row>
        <row r="7480">
          <cell r="B7480" t="str">
            <v>016</v>
          </cell>
          <cell r="C7480" t="str">
            <v>Chất cách điện</v>
          </cell>
          <cell r="D7480" t="str">
            <v>kg</v>
          </cell>
          <cell r="E7480">
            <v>18</v>
          </cell>
          <cell r="F7480">
            <v>15450</v>
          </cell>
          <cell r="G7480">
            <v>278100</v>
          </cell>
        </row>
        <row r="7481">
          <cell r="B7481" t="str">
            <v>005</v>
          </cell>
          <cell r="C7481" t="str">
            <v>Băng nilông</v>
          </cell>
          <cell r="D7481" t="str">
            <v>cuộn</v>
          </cell>
          <cell r="E7481">
            <v>3</v>
          </cell>
          <cell r="F7481">
            <v>6500</v>
          </cell>
          <cell r="G7481">
            <v>19500</v>
          </cell>
        </row>
        <row r="7482">
          <cell r="B7482" t="str">
            <v>119</v>
          </cell>
          <cell r="C7482" t="str">
            <v>Xăng A92</v>
          </cell>
          <cell r="D7482" t="str">
            <v>kg</v>
          </cell>
          <cell r="E7482">
            <v>1</v>
          </cell>
          <cell r="F7482">
            <v>25195.945945945947</v>
          </cell>
          <cell r="G7482">
            <v>25195.945945945947</v>
          </cell>
        </row>
        <row r="7483">
          <cell r="B7483" t="str">
            <v>020</v>
          </cell>
          <cell r="C7483" t="str">
            <v>Cồn công nghiệp</v>
          </cell>
          <cell r="D7483" t="str">
            <v>kg</v>
          </cell>
          <cell r="E7483">
            <v>1</v>
          </cell>
          <cell r="F7483">
            <v>9500</v>
          </cell>
          <cell r="G7483">
            <v>9500</v>
          </cell>
        </row>
        <row r="7484">
          <cell r="B7484" t="str">
            <v>040</v>
          </cell>
          <cell r="C7484" t="str">
            <v>Giẻ lau</v>
          </cell>
          <cell r="D7484" t="str">
            <v>kg</v>
          </cell>
          <cell r="E7484">
            <v>1</v>
          </cell>
          <cell r="F7484">
            <v>5000</v>
          </cell>
          <cell r="G7484">
            <v>5000</v>
          </cell>
        </row>
        <row r="7485">
          <cell r="B7485" t="str">
            <v>123</v>
          </cell>
          <cell r="C7485" t="str">
            <v>Giấy ráp mịn</v>
          </cell>
          <cell r="D7485" t="str">
            <v>tờ</v>
          </cell>
          <cell r="E7485">
            <v>1</v>
          </cell>
          <cell r="F7485">
            <v>1500</v>
          </cell>
          <cell r="G7485">
            <v>1500</v>
          </cell>
        </row>
        <row r="7486">
          <cell r="B7486" t="str">
            <v>048</v>
          </cell>
          <cell r="C7486" t="str">
            <v>Ma tít</v>
          </cell>
          <cell r="D7486" t="str">
            <v>kg</v>
          </cell>
          <cell r="E7486">
            <v>0.15</v>
          </cell>
          <cell r="F7486">
            <v>3200</v>
          </cell>
          <cell r="G7486">
            <v>480</v>
          </cell>
        </row>
        <row r="7487">
          <cell r="B7487" t="str">
            <v>VLK</v>
          </cell>
          <cell r="C7487" t="str">
            <v>Vật liệu khác</v>
          </cell>
          <cell r="D7487" t="str">
            <v>%</v>
          </cell>
          <cell r="E7487">
            <v>5</v>
          </cell>
          <cell r="G7487">
            <v>28464</v>
          </cell>
        </row>
        <row r="7488">
          <cell r="C7488" t="str">
            <v>b.) Nhân công</v>
          </cell>
        </row>
        <row r="7489">
          <cell r="B7489" t="str">
            <v>NC4,5_N2</v>
          </cell>
          <cell r="C7489" t="str">
            <v>Nhân công 4,5/7_nhóm 2</v>
          </cell>
          <cell r="D7489" t="str">
            <v>công</v>
          </cell>
          <cell r="E7489">
            <v>29.64</v>
          </cell>
          <cell r="F7489">
            <v>333424.79276315786</v>
          </cell>
          <cell r="H7489">
            <v>9882710.8574999999</v>
          </cell>
        </row>
        <row r="7490">
          <cell r="B7490" t="str">
            <v>D4.3447</v>
          </cell>
          <cell r="C7490" t="str">
            <v>Đầu cáp lực 66kV đến 110kV. Đầu cáp dầu điện áp 66kV đến 110kV, đầu cáp 110kV, tiết diện cáp &lt;= 400mm2</v>
          </cell>
          <cell r="D7490" t="str">
            <v>1 đầu cáp (1 pha)</v>
          </cell>
          <cell r="G7490">
            <v>668988.13513513515</v>
          </cell>
          <cell r="H7490">
            <v>11859919.878585525</v>
          </cell>
          <cell r="I7490">
            <v>0</v>
          </cell>
        </row>
        <row r="7491">
          <cell r="C7491" t="str">
            <v>a.) Vật liệu</v>
          </cell>
        </row>
        <row r="7492">
          <cell r="B7492" t="str">
            <v>019</v>
          </cell>
          <cell r="C7492" t="str">
            <v>Côliê (thép)</v>
          </cell>
          <cell r="D7492" t="str">
            <v>bộ</v>
          </cell>
          <cell r="E7492">
            <v>2</v>
          </cell>
          <cell r="F7492">
            <v>15000</v>
          </cell>
          <cell r="G7492">
            <v>30000</v>
          </cell>
        </row>
        <row r="7493">
          <cell r="B7493" t="str">
            <v>026</v>
          </cell>
          <cell r="C7493" t="str">
            <v>Dây đồng 25mm2</v>
          </cell>
          <cell r="D7493" t="str">
            <v>m</v>
          </cell>
          <cell r="E7493">
            <v>4</v>
          </cell>
          <cell r="F7493">
            <v>50000</v>
          </cell>
          <cell r="G7493">
            <v>200000</v>
          </cell>
        </row>
        <row r="7494">
          <cell r="B7494" t="str">
            <v>016</v>
          </cell>
          <cell r="C7494" t="str">
            <v>Chất cách điện</v>
          </cell>
          <cell r="D7494" t="str">
            <v>kg</v>
          </cell>
          <cell r="E7494">
            <v>21.6</v>
          </cell>
          <cell r="F7494">
            <v>15450</v>
          </cell>
          <cell r="G7494">
            <v>333720</v>
          </cell>
        </row>
        <row r="7495">
          <cell r="B7495" t="str">
            <v>005</v>
          </cell>
          <cell r="C7495" t="str">
            <v>Băng nilông</v>
          </cell>
          <cell r="D7495" t="str">
            <v>cuộn</v>
          </cell>
          <cell r="E7495">
            <v>3.6</v>
          </cell>
          <cell r="F7495">
            <v>6500</v>
          </cell>
          <cell r="G7495">
            <v>23400</v>
          </cell>
        </row>
        <row r="7496">
          <cell r="B7496" t="str">
            <v>119</v>
          </cell>
          <cell r="C7496" t="str">
            <v>Xăng A92</v>
          </cell>
          <cell r="D7496" t="str">
            <v>kg</v>
          </cell>
          <cell r="E7496">
            <v>1.2</v>
          </cell>
          <cell r="F7496">
            <v>25195.945945945947</v>
          </cell>
          <cell r="G7496">
            <v>30235.135135135133</v>
          </cell>
        </row>
        <row r="7497">
          <cell r="B7497" t="str">
            <v>020</v>
          </cell>
          <cell r="C7497" t="str">
            <v>Cồn công nghiệp</v>
          </cell>
          <cell r="D7497" t="str">
            <v>kg</v>
          </cell>
          <cell r="E7497">
            <v>1.2</v>
          </cell>
          <cell r="F7497">
            <v>9500</v>
          </cell>
          <cell r="G7497">
            <v>11400</v>
          </cell>
        </row>
        <row r="7498">
          <cell r="B7498" t="str">
            <v>040</v>
          </cell>
          <cell r="C7498" t="str">
            <v>Giẻ lau</v>
          </cell>
          <cell r="D7498" t="str">
            <v>kg</v>
          </cell>
          <cell r="E7498">
            <v>1.2</v>
          </cell>
          <cell r="F7498">
            <v>5000</v>
          </cell>
          <cell r="G7498">
            <v>6000</v>
          </cell>
        </row>
        <row r="7499">
          <cell r="B7499" t="str">
            <v>123</v>
          </cell>
          <cell r="C7499" t="str">
            <v>Giấy ráp mịn</v>
          </cell>
          <cell r="D7499" t="str">
            <v>tờ</v>
          </cell>
          <cell r="E7499">
            <v>1.2</v>
          </cell>
          <cell r="F7499">
            <v>1500</v>
          </cell>
          <cell r="G7499">
            <v>1800</v>
          </cell>
        </row>
        <row r="7500">
          <cell r="B7500" t="str">
            <v>048</v>
          </cell>
          <cell r="C7500" t="str">
            <v>Ma tít</v>
          </cell>
          <cell r="D7500" t="str">
            <v>kg</v>
          </cell>
          <cell r="E7500">
            <v>0.18</v>
          </cell>
          <cell r="F7500">
            <v>3200</v>
          </cell>
          <cell r="G7500">
            <v>576</v>
          </cell>
        </row>
        <row r="7501">
          <cell r="B7501" t="str">
            <v>VLK</v>
          </cell>
          <cell r="C7501" t="str">
            <v>Vật liệu khác</v>
          </cell>
          <cell r="D7501" t="str">
            <v>%</v>
          </cell>
          <cell r="E7501">
            <v>5</v>
          </cell>
          <cell r="G7501">
            <v>31857</v>
          </cell>
        </row>
        <row r="7502">
          <cell r="C7502" t="str">
            <v>b.) Nhân công</v>
          </cell>
        </row>
        <row r="7503">
          <cell r="B7503" t="str">
            <v>NC4,5_N2</v>
          </cell>
          <cell r="C7503" t="str">
            <v>Nhân công 4,5/7_nhóm 2</v>
          </cell>
          <cell r="D7503" t="str">
            <v>công</v>
          </cell>
          <cell r="E7503">
            <v>35.57</v>
          </cell>
          <cell r="F7503">
            <v>333424.79276315786</v>
          </cell>
          <cell r="H7503">
            <v>11859919.878585525</v>
          </cell>
        </row>
        <row r="7504">
          <cell r="B7504" t="str">
            <v>D4.4111</v>
          </cell>
          <cell r="C7504" t="str">
            <v>Lắp đặt hộp nối cáp lực hạ thế &lt;= 1kV, có 3 đến 4 ruột. Hộp nối cáp khô điện áp &lt;= 1kV, tiết diện cáp &lt;= 35mm2</v>
          </cell>
          <cell r="D7504" t="str">
            <v>1 hộp nối</v>
          </cell>
          <cell r="G7504">
            <v>7560</v>
          </cell>
          <cell r="H7504">
            <v>633507.10624999995</v>
          </cell>
          <cell r="I7504">
            <v>0</v>
          </cell>
        </row>
        <row r="7505">
          <cell r="C7505" t="str">
            <v>a.) Vật liệu</v>
          </cell>
        </row>
        <row r="7506">
          <cell r="B7506" t="str">
            <v>020</v>
          </cell>
          <cell r="C7506" t="str">
            <v>Cồn công nghiệp</v>
          </cell>
          <cell r="D7506" t="str">
            <v>kg</v>
          </cell>
          <cell r="E7506">
            <v>0.6</v>
          </cell>
          <cell r="F7506">
            <v>9500</v>
          </cell>
          <cell r="G7506">
            <v>5700</v>
          </cell>
        </row>
        <row r="7507">
          <cell r="B7507" t="str">
            <v>040</v>
          </cell>
          <cell r="C7507" t="str">
            <v>Giẻ lau</v>
          </cell>
          <cell r="D7507" t="str">
            <v>kg</v>
          </cell>
          <cell r="E7507">
            <v>0.3</v>
          </cell>
          <cell r="F7507">
            <v>5000</v>
          </cell>
          <cell r="G7507">
            <v>1500</v>
          </cell>
        </row>
        <row r="7508">
          <cell r="B7508" t="str">
            <v>VLK</v>
          </cell>
          <cell r="C7508" t="str">
            <v>Vật liệu khác</v>
          </cell>
          <cell r="D7508" t="str">
            <v>%</v>
          </cell>
          <cell r="E7508">
            <v>5</v>
          </cell>
          <cell r="G7508">
            <v>360</v>
          </cell>
        </row>
        <row r="7509">
          <cell r="C7509" t="str">
            <v>b.) Nhân công</v>
          </cell>
        </row>
        <row r="7510">
          <cell r="B7510" t="str">
            <v>NC4,5_N2</v>
          </cell>
          <cell r="C7510" t="str">
            <v>Nhân công 4,5/7_nhóm 2</v>
          </cell>
          <cell r="D7510" t="str">
            <v>công</v>
          </cell>
          <cell r="E7510">
            <v>1.9</v>
          </cell>
          <cell r="F7510">
            <v>333424.79276315786</v>
          </cell>
          <cell r="H7510">
            <v>633507.10624999995</v>
          </cell>
        </row>
        <row r="7511">
          <cell r="B7511" t="str">
            <v>D4.4112</v>
          </cell>
          <cell r="C7511" t="str">
            <v>Lắp đặt hộp nối cáp lực hạ thế &lt;= 1kV, có 3 đến 4 ruột. Hộp nối cáp khô điện áp &lt;= 1kV, tiết diện cáp &lt;= 70mm2</v>
          </cell>
          <cell r="D7511" t="str">
            <v>1 hộp nối</v>
          </cell>
          <cell r="G7511">
            <v>7560</v>
          </cell>
          <cell r="H7511">
            <v>646844.09796052624</v>
          </cell>
          <cell r="I7511">
            <v>0</v>
          </cell>
        </row>
        <row r="7512">
          <cell r="C7512" t="str">
            <v>a.) Vật liệu</v>
          </cell>
        </row>
        <row r="7513">
          <cell r="B7513" t="str">
            <v>020</v>
          </cell>
          <cell r="C7513" t="str">
            <v>Cồn công nghiệp</v>
          </cell>
          <cell r="D7513" t="str">
            <v>kg</v>
          </cell>
          <cell r="E7513">
            <v>0.6</v>
          </cell>
          <cell r="F7513">
            <v>9500</v>
          </cell>
          <cell r="G7513">
            <v>5700</v>
          </cell>
        </row>
        <row r="7514">
          <cell r="B7514" t="str">
            <v>040</v>
          </cell>
          <cell r="C7514" t="str">
            <v>Giẻ lau</v>
          </cell>
          <cell r="D7514" t="str">
            <v>kg</v>
          </cell>
          <cell r="E7514">
            <v>0.3</v>
          </cell>
          <cell r="F7514">
            <v>5000</v>
          </cell>
          <cell r="G7514">
            <v>1500</v>
          </cell>
        </row>
        <row r="7515">
          <cell r="B7515" t="str">
            <v>VLK</v>
          </cell>
          <cell r="C7515" t="str">
            <v>Vật liệu khác</v>
          </cell>
          <cell r="D7515" t="str">
            <v>%</v>
          </cell>
          <cell r="E7515">
            <v>5</v>
          </cell>
          <cell r="G7515">
            <v>360</v>
          </cell>
        </row>
        <row r="7516">
          <cell r="C7516" t="str">
            <v>b.) Nhân công</v>
          </cell>
        </row>
        <row r="7517">
          <cell r="B7517" t="str">
            <v>NC4,5_N2</v>
          </cell>
          <cell r="C7517" t="str">
            <v>Nhân công 4,5/7_nhóm 2</v>
          </cell>
          <cell r="D7517" t="str">
            <v>công</v>
          </cell>
          <cell r="E7517">
            <v>1.94</v>
          </cell>
          <cell r="F7517">
            <v>333424.79276315786</v>
          </cell>
          <cell r="H7517">
            <v>646844.09796052624</v>
          </cell>
        </row>
        <row r="7518">
          <cell r="B7518" t="str">
            <v>D4.4113</v>
          </cell>
          <cell r="C7518" t="str">
            <v>Lắp đặt hộp nối cáp lực hạ thế &lt;= 1kV, có 3 đến 4 ruột. Hộp nối cáp khô điện áp &lt;= 1kV, tiết diện cáp &lt;= 120mm2</v>
          </cell>
          <cell r="D7518" t="str">
            <v>1 hộp nối</v>
          </cell>
          <cell r="G7518">
            <v>7560</v>
          </cell>
          <cell r="H7518">
            <v>713529.05651315791</v>
          </cell>
          <cell r="I7518">
            <v>0</v>
          </cell>
        </row>
        <row r="7519">
          <cell r="C7519" t="str">
            <v>a.) Vật liệu</v>
          </cell>
        </row>
        <row r="7520">
          <cell r="B7520" t="str">
            <v>020</v>
          </cell>
          <cell r="C7520" t="str">
            <v>Cồn công nghiệp</v>
          </cell>
          <cell r="D7520" t="str">
            <v>kg</v>
          </cell>
          <cell r="E7520">
            <v>0.6</v>
          </cell>
          <cell r="F7520">
            <v>9500</v>
          </cell>
          <cell r="G7520">
            <v>5700</v>
          </cell>
        </row>
        <row r="7521">
          <cell r="B7521" t="str">
            <v>040</v>
          </cell>
          <cell r="C7521" t="str">
            <v>Giẻ lau</v>
          </cell>
          <cell r="D7521" t="str">
            <v>kg</v>
          </cell>
          <cell r="E7521">
            <v>0.3</v>
          </cell>
          <cell r="F7521">
            <v>5000</v>
          </cell>
          <cell r="G7521">
            <v>1500</v>
          </cell>
        </row>
        <row r="7522">
          <cell r="B7522" t="str">
            <v>VLK</v>
          </cell>
          <cell r="C7522" t="str">
            <v>Vật liệu khác</v>
          </cell>
          <cell r="D7522" t="str">
            <v>%</v>
          </cell>
          <cell r="E7522">
            <v>5</v>
          </cell>
          <cell r="G7522">
            <v>360</v>
          </cell>
        </row>
        <row r="7523">
          <cell r="C7523" t="str">
            <v>b.) Nhân công</v>
          </cell>
        </row>
        <row r="7524">
          <cell r="B7524" t="str">
            <v>NC4,5_N2</v>
          </cell>
          <cell r="C7524" t="str">
            <v>Nhân công 4,5/7_nhóm 2</v>
          </cell>
          <cell r="D7524" t="str">
            <v>công</v>
          </cell>
          <cell r="E7524">
            <v>2.14</v>
          </cell>
          <cell r="F7524">
            <v>333424.79276315786</v>
          </cell>
          <cell r="H7524">
            <v>713529.05651315791</v>
          </cell>
        </row>
        <row r="7525">
          <cell r="B7525" t="str">
            <v>D4.4114</v>
          </cell>
          <cell r="C7525" t="str">
            <v>Lắp đặt hộp nối cáp lực hạ thế &lt;= 1kV, có 3 đến 4 ruột. Hộp nối cáp khô điện áp &lt;= 1kV, tiết diện cáp &lt;= 185mm2</v>
          </cell>
          <cell r="D7525" t="str">
            <v>1 hộp nối</v>
          </cell>
          <cell r="G7525">
            <v>9581</v>
          </cell>
          <cell r="H7525">
            <v>790216.75884868414</v>
          </cell>
          <cell r="I7525">
            <v>0</v>
          </cell>
        </row>
        <row r="7526">
          <cell r="C7526" t="str">
            <v>a.) Vật liệu</v>
          </cell>
        </row>
        <row r="7527">
          <cell r="B7527" t="str">
            <v>020</v>
          </cell>
          <cell r="C7527" t="str">
            <v>Cồn công nghiệp</v>
          </cell>
          <cell r="D7527" t="str">
            <v>kg</v>
          </cell>
          <cell r="E7527">
            <v>0.75</v>
          </cell>
          <cell r="F7527">
            <v>9500</v>
          </cell>
          <cell r="G7527">
            <v>7125</v>
          </cell>
        </row>
        <row r="7528">
          <cell r="B7528" t="str">
            <v>040</v>
          </cell>
          <cell r="C7528" t="str">
            <v>Giẻ lau</v>
          </cell>
          <cell r="D7528" t="str">
            <v>kg</v>
          </cell>
          <cell r="E7528">
            <v>0.4</v>
          </cell>
          <cell r="F7528">
            <v>5000</v>
          </cell>
          <cell r="G7528">
            <v>2000</v>
          </cell>
        </row>
        <row r="7529">
          <cell r="B7529" t="str">
            <v>VLK</v>
          </cell>
          <cell r="C7529" t="str">
            <v>Vật liệu khác</v>
          </cell>
          <cell r="D7529" t="str">
            <v>%</v>
          </cell>
          <cell r="E7529">
            <v>5</v>
          </cell>
          <cell r="G7529">
            <v>456</v>
          </cell>
        </row>
        <row r="7530">
          <cell r="C7530" t="str">
            <v>b.) Nhân công</v>
          </cell>
        </row>
        <row r="7531">
          <cell r="B7531" t="str">
            <v>NC4,5_N2</v>
          </cell>
          <cell r="C7531" t="str">
            <v>Nhân công 4,5/7_nhóm 2</v>
          </cell>
          <cell r="D7531" t="str">
            <v>công</v>
          </cell>
          <cell r="E7531">
            <v>2.37</v>
          </cell>
          <cell r="F7531">
            <v>333424.79276315786</v>
          </cell>
          <cell r="H7531">
            <v>790216.75884868414</v>
          </cell>
        </row>
        <row r="7532">
          <cell r="B7532" t="str">
            <v>D4.4115</v>
          </cell>
          <cell r="C7532" t="str">
            <v>Lắp đặt hộp nối cáp lực hạ thế &lt;= 1kV, có 3 đến 4 ruột. Hộp nối cáp khô điện áp &lt;= 1kV, tiết diện cáp &lt;= 240mm2</v>
          </cell>
          <cell r="D7532" t="str">
            <v>1 hộp nối</v>
          </cell>
          <cell r="G7532">
            <v>9581</v>
          </cell>
          <cell r="H7532">
            <v>856901.71740131569</v>
          </cell>
          <cell r="I7532">
            <v>0</v>
          </cell>
        </row>
        <row r="7533">
          <cell r="C7533" t="str">
            <v>a.) Vật liệu</v>
          </cell>
        </row>
        <row r="7534">
          <cell r="B7534" t="str">
            <v>020</v>
          </cell>
          <cell r="C7534" t="str">
            <v>Cồn công nghiệp</v>
          </cell>
          <cell r="D7534" t="str">
            <v>kg</v>
          </cell>
          <cell r="E7534">
            <v>0.75</v>
          </cell>
          <cell r="F7534">
            <v>9500</v>
          </cell>
          <cell r="G7534">
            <v>7125</v>
          </cell>
        </row>
        <row r="7535">
          <cell r="B7535" t="str">
            <v>040</v>
          </cell>
          <cell r="C7535" t="str">
            <v>Giẻ lau</v>
          </cell>
          <cell r="D7535" t="str">
            <v>kg</v>
          </cell>
          <cell r="E7535">
            <v>0.4</v>
          </cell>
          <cell r="F7535">
            <v>5000</v>
          </cell>
          <cell r="G7535">
            <v>2000</v>
          </cell>
        </row>
        <row r="7536">
          <cell r="B7536" t="str">
            <v>VLK</v>
          </cell>
          <cell r="C7536" t="str">
            <v>Vật liệu khác</v>
          </cell>
          <cell r="D7536" t="str">
            <v>%</v>
          </cell>
          <cell r="E7536">
            <v>5</v>
          </cell>
          <cell r="G7536">
            <v>456</v>
          </cell>
        </row>
        <row r="7537">
          <cell r="C7537" t="str">
            <v>b.) Nhân công</v>
          </cell>
        </row>
        <row r="7538">
          <cell r="B7538" t="str">
            <v>NC4,5_N2</v>
          </cell>
          <cell r="C7538" t="str">
            <v>Nhân công 4,5/7_nhóm 2</v>
          </cell>
          <cell r="D7538" t="str">
            <v>công</v>
          </cell>
          <cell r="E7538">
            <v>2.57</v>
          </cell>
          <cell r="F7538">
            <v>333424.79276315786</v>
          </cell>
          <cell r="H7538">
            <v>856901.71740131569</v>
          </cell>
        </row>
        <row r="7539">
          <cell r="B7539" t="str">
            <v>D4.4116</v>
          </cell>
          <cell r="C7539" t="str">
            <v>Lắp đặt hộp nối cáp lực hạ thế &lt;= 1kV, có 3 đến 4 ruột. Hộp nối cáp khô điện áp &lt;= 1kV, tiết diện cáp &lt;= 300mm2</v>
          </cell>
          <cell r="D7539" t="str">
            <v>1 hộp nối</v>
          </cell>
          <cell r="G7539">
            <v>9581</v>
          </cell>
          <cell r="H7539">
            <v>930255.17180921044</v>
          </cell>
          <cell r="I7539">
            <v>0</v>
          </cell>
        </row>
        <row r="7540">
          <cell r="C7540" t="str">
            <v>a.) Vật liệu</v>
          </cell>
        </row>
        <row r="7541">
          <cell r="B7541" t="str">
            <v>020</v>
          </cell>
          <cell r="C7541" t="str">
            <v>Cồn công nghiệp</v>
          </cell>
          <cell r="D7541" t="str">
            <v>kg</v>
          </cell>
          <cell r="E7541">
            <v>0.75</v>
          </cell>
          <cell r="F7541">
            <v>9500</v>
          </cell>
          <cell r="G7541">
            <v>7125</v>
          </cell>
        </row>
        <row r="7542">
          <cell r="B7542" t="str">
            <v>040</v>
          </cell>
          <cell r="C7542" t="str">
            <v>Giẻ lau</v>
          </cell>
          <cell r="D7542" t="str">
            <v>kg</v>
          </cell>
          <cell r="E7542">
            <v>0.4</v>
          </cell>
          <cell r="F7542">
            <v>5000</v>
          </cell>
          <cell r="G7542">
            <v>2000</v>
          </cell>
        </row>
        <row r="7543">
          <cell r="B7543" t="str">
            <v>VLK</v>
          </cell>
          <cell r="C7543" t="str">
            <v>Vật liệu khác</v>
          </cell>
          <cell r="D7543" t="str">
            <v>%</v>
          </cell>
          <cell r="E7543">
            <v>5</v>
          </cell>
          <cell r="G7543">
            <v>456</v>
          </cell>
        </row>
        <row r="7544">
          <cell r="C7544" t="str">
            <v>b.) Nhân công</v>
          </cell>
        </row>
        <row r="7545">
          <cell r="B7545" t="str">
            <v>NC4,5_N2</v>
          </cell>
          <cell r="C7545" t="str">
            <v>Nhân công 4,5/7_nhóm 2</v>
          </cell>
          <cell r="D7545" t="str">
            <v>công</v>
          </cell>
          <cell r="E7545">
            <v>2.79</v>
          </cell>
          <cell r="F7545">
            <v>333424.79276315786</v>
          </cell>
          <cell r="H7545">
            <v>930255.17180921044</v>
          </cell>
        </row>
        <row r="7546">
          <cell r="B7546" t="str">
            <v>D4.4117</v>
          </cell>
          <cell r="C7546" t="str">
            <v>Lắp đặt hộp nối cáp lực hạ thế &lt;= 1kV, có 3 đến 4 ruột. Hộp nối cáp khô điện áp &lt;= 1kV, tiết diện cáp &lt;= 400mm2</v>
          </cell>
          <cell r="D7546" t="str">
            <v>1 hộp nối</v>
          </cell>
          <cell r="G7546">
            <v>11498</v>
          </cell>
          <cell r="H7546">
            <v>1116973.0557565789</v>
          </cell>
          <cell r="I7546">
            <v>0</v>
          </cell>
        </row>
        <row r="7547">
          <cell r="C7547" t="str">
            <v>a.) Vật liệu</v>
          </cell>
        </row>
        <row r="7548">
          <cell r="B7548" t="str">
            <v>020</v>
          </cell>
          <cell r="C7548" t="str">
            <v>Cồn công nghiệp</v>
          </cell>
          <cell r="D7548" t="str">
            <v>kg</v>
          </cell>
          <cell r="E7548">
            <v>0.9</v>
          </cell>
          <cell r="F7548">
            <v>9500</v>
          </cell>
          <cell r="G7548">
            <v>8550</v>
          </cell>
        </row>
        <row r="7549">
          <cell r="B7549" t="str">
            <v>040</v>
          </cell>
          <cell r="C7549" t="str">
            <v>Giẻ lau</v>
          </cell>
          <cell r="D7549" t="str">
            <v>kg</v>
          </cell>
          <cell r="E7549">
            <v>0.48</v>
          </cell>
          <cell r="F7549">
            <v>5000</v>
          </cell>
          <cell r="G7549">
            <v>2400</v>
          </cell>
        </row>
        <row r="7550">
          <cell r="B7550" t="str">
            <v>VLK</v>
          </cell>
          <cell r="C7550" t="str">
            <v>Vật liệu khác</v>
          </cell>
          <cell r="D7550" t="str">
            <v>%</v>
          </cell>
          <cell r="E7550">
            <v>5</v>
          </cell>
          <cell r="G7550">
            <v>548</v>
          </cell>
        </row>
        <row r="7551">
          <cell r="C7551" t="str">
            <v>b.) Nhân công</v>
          </cell>
        </row>
        <row r="7552">
          <cell r="B7552" t="str">
            <v>NC4,5_N2</v>
          </cell>
          <cell r="C7552" t="str">
            <v>Nhân công 4,5/7_nhóm 2</v>
          </cell>
          <cell r="D7552" t="str">
            <v>công</v>
          </cell>
          <cell r="E7552">
            <v>3.35</v>
          </cell>
          <cell r="F7552">
            <v>333424.79276315786</v>
          </cell>
          <cell r="H7552">
            <v>1116973.0557565789</v>
          </cell>
        </row>
        <row r="7553">
          <cell r="B7553" t="str">
            <v>D4.4121</v>
          </cell>
          <cell r="C7553" t="str">
            <v>Lắp đặt hộp nối cáp lực hạ thế &lt;= 1kV, có 3 đến 4 ruột. Hộp nối cáp dầu điện áp &lt;= 1kV, tiết diện cáp &lt;= 35mm2</v>
          </cell>
          <cell r="D7553" t="str">
            <v>1 hộp nối</v>
          </cell>
          <cell r="G7553">
            <v>94820</v>
          </cell>
          <cell r="H7553">
            <v>1900521.3187499999</v>
          </cell>
          <cell r="I7553">
            <v>0</v>
          </cell>
        </row>
        <row r="7554">
          <cell r="C7554" t="str">
            <v>a.) Vật liệu</v>
          </cell>
        </row>
        <row r="7555">
          <cell r="B7555" t="str">
            <v>046</v>
          </cell>
          <cell r="C7555" t="str">
            <v>Hộp nối cáp</v>
          </cell>
          <cell r="D7555" t="str">
            <v>bộ</v>
          </cell>
          <cell r="E7555">
            <v>1</v>
          </cell>
          <cell r="F7555">
            <v>0</v>
          </cell>
          <cell r="G7555">
            <v>0</v>
          </cell>
        </row>
        <row r="7556">
          <cell r="B7556" t="str">
            <v>003</v>
          </cell>
          <cell r="C7556" t="str">
            <v>Băng cách điện</v>
          </cell>
          <cell r="D7556" t="str">
            <v>cuộn</v>
          </cell>
          <cell r="E7556">
            <v>1</v>
          </cell>
          <cell r="F7556">
            <v>5000</v>
          </cell>
          <cell r="G7556">
            <v>5000</v>
          </cell>
        </row>
        <row r="7557">
          <cell r="B7557" t="str">
            <v>113</v>
          </cell>
          <cell r="C7557" t="str">
            <v>Thiết hàn</v>
          </cell>
          <cell r="D7557" t="str">
            <v>kg</v>
          </cell>
          <cell r="E7557">
            <v>0.4</v>
          </cell>
          <cell r="F7557">
            <v>34600</v>
          </cell>
          <cell r="G7557">
            <v>13840</v>
          </cell>
        </row>
        <row r="7558">
          <cell r="B7558" t="str">
            <v>067</v>
          </cell>
          <cell r="C7558" t="str">
            <v>Nhựa thông</v>
          </cell>
          <cell r="D7558" t="str">
            <v>kg</v>
          </cell>
          <cell r="E7558">
            <v>0.04</v>
          </cell>
          <cell r="F7558">
            <v>35000</v>
          </cell>
          <cell r="G7558">
            <v>1400</v>
          </cell>
        </row>
        <row r="7559">
          <cell r="B7559" t="str">
            <v>048</v>
          </cell>
          <cell r="C7559" t="str">
            <v>Ma tít</v>
          </cell>
          <cell r="D7559" t="str">
            <v>kg</v>
          </cell>
          <cell r="E7559">
            <v>0.2</v>
          </cell>
          <cell r="F7559">
            <v>3200</v>
          </cell>
          <cell r="G7559">
            <v>640</v>
          </cell>
        </row>
        <row r="7560">
          <cell r="B7560" t="str">
            <v>022</v>
          </cell>
          <cell r="C7560" t="str">
            <v>Củi đun</v>
          </cell>
          <cell r="D7560" t="str">
            <v>kg</v>
          </cell>
          <cell r="E7560">
            <v>12</v>
          </cell>
          <cell r="F7560">
            <v>800</v>
          </cell>
          <cell r="G7560">
            <v>9600</v>
          </cell>
        </row>
        <row r="7561">
          <cell r="B7561" t="str">
            <v>020</v>
          </cell>
          <cell r="C7561" t="str">
            <v>Cồn công nghiệp</v>
          </cell>
          <cell r="D7561" t="str">
            <v>kg</v>
          </cell>
          <cell r="E7561">
            <v>0.25</v>
          </cell>
          <cell r="F7561">
            <v>9500</v>
          </cell>
          <cell r="G7561">
            <v>2375</v>
          </cell>
        </row>
        <row r="7562">
          <cell r="B7562" t="str">
            <v>040</v>
          </cell>
          <cell r="C7562" t="str">
            <v>Giẻ lau</v>
          </cell>
          <cell r="D7562" t="str">
            <v>kg</v>
          </cell>
          <cell r="E7562">
            <v>0.4</v>
          </cell>
          <cell r="F7562">
            <v>5000</v>
          </cell>
          <cell r="G7562">
            <v>2000</v>
          </cell>
        </row>
        <row r="7563">
          <cell r="B7563" t="str">
            <v>016</v>
          </cell>
          <cell r="C7563" t="str">
            <v>Chất cách điện</v>
          </cell>
          <cell r="D7563" t="str">
            <v>kg</v>
          </cell>
          <cell r="E7563">
            <v>1</v>
          </cell>
          <cell r="F7563">
            <v>15450</v>
          </cell>
          <cell r="G7563">
            <v>15450</v>
          </cell>
        </row>
        <row r="7564">
          <cell r="B7564" t="str">
            <v>023</v>
          </cell>
          <cell r="C7564" t="str">
            <v>Dầu biến áp</v>
          </cell>
          <cell r="D7564" t="str">
            <v>kg</v>
          </cell>
          <cell r="E7564">
            <v>1</v>
          </cell>
          <cell r="F7564">
            <v>40000</v>
          </cell>
          <cell r="G7564">
            <v>40000</v>
          </cell>
        </row>
        <row r="7565">
          <cell r="B7565" t="str">
            <v>VLK</v>
          </cell>
          <cell r="C7565" t="str">
            <v>Vật liệu khác</v>
          </cell>
          <cell r="D7565" t="str">
            <v>%</v>
          </cell>
          <cell r="E7565">
            <v>5</v>
          </cell>
          <cell r="G7565">
            <v>4515</v>
          </cell>
        </row>
        <row r="7566">
          <cell r="C7566" t="str">
            <v>b.) Nhân công</v>
          </cell>
        </row>
        <row r="7567">
          <cell r="B7567" t="str">
            <v>NC4,5_N2</v>
          </cell>
          <cell r="C7567" t="str">
            <v>Nhân công 4,5/7_nhóm 2</v>
          </cell>
          <cell r="D7567" t="str">
            <v>công</v>
          </cell>
          <cell r="E7567">
            <v>5.7</v>
          </cell>
          <cell r="F7567">
            <v>333424.79276315786</v>
          </cell>
          <cell r="H7567">
            <v>1900521.3187499999</v>
          </cell>
        </row>
        <row r="7568">
          <cell r="B7568" t="str">
            <v>D4.4122</v>
          </cell>
          <cell r="C7568" t="str">
            <v>Lắp đặt hộp nối cáp lực hạ thế &lt;= 1kV, có 3 đến 4 ruột. Hộp nối cáp dầu điện áp &lt;= 1kV, tiết diện cáp &lt;= 70mm2</v>
          </cell>
          <cell r="D7568" t="str">
            <v>1 hộp nối</v>
          </cell>
          <cell r="G7568">
            <v>98875.5</v>
          </cell>
          <cell r="H7568">
            <v>2153924.1612499999</v>
          </cell>
          <cell r="I7568">
            <v>0</v>
          </cell>
        </row>
        <row r="7569">
          <cell r="C7569" t="str">
            <v>a.) Vật liệu</v>
          </cell>
        </row>
        <row r="7570">
          <cell r="B7570" t="str">
            <v>046</v>
          </cell>
          <cell r="C7570" t="str">
            <v>Hộp nối cáp</v>
          </cell>
          <cell r="D7570" t="str">
            <v>bộ</v>
          </cell>
          <cell r="E7570">
            <v>1</v>
          </cell>
          <cell r="F7570">
            <v>0</v>
          </cell>
          <cell r="G7570">
            <v>0</v>
          </cell>
        </row>
        <row r="7571">
          <cell r="B7571" t="str">
            <v>003</v>
          </cell>
          <cell r="C7571" t="str">
            <v>Băng cách điện</v>
          </cell>
          <cell r="D7571" t="str">
            <v>cuộn</v>
          </cell>
          <cell r="E7571">
            <v>1</v>
          </cell>
          <cell r="F7571">
            <v>5000</v>
          </cell>
          <cell r="G7571">
            <v>5000</v>
          </cell>
        </row>
        <row r="7572">
          <cell r="B7572" t="str">
            <v>113</v>
          </cell>
          <cell r="C7572" t="str">
            <v>Thiết hàn</v>
          </cell>
          <cell r="D7572" t="str">
            <v>kg</v>
          </cell>
          <cell r="E7572">
            <v>0.4</v>
          </cell>
          <cell r="F7572">
            <v>34600</v>
          </cell>
          <cell r="G7572">
            <v>13840</v>
          </cell>
        </row>
        <row r="7573">
          <cell r="B7573" t="str">
            <v>067</v>
          </cell>
          <cell r="C7573" t="str">
            <v>Nhựa thông</v>
          </cell>
          <cell r="D7573" t="str">
            <v>kg</v>
          </cell>
          <cell r="E7573">
            <v>0.04</v>
          </cell>
          <cell r="F7573">
            <v>35000</v>
          </cell>
          <cell r="G7573">
            <v>1400</v>
          </cell>
        </row>
        <row r="7574">
          <cell r="B7574" t="str">
            <v>048</v>
          </cell>
          <cell r="C7574" t="str">
            <v>Ma tít</v>
          </cell>
          <cell r="D7574" t="str">
            <v>kg</v>
          </cell>
          <cell r="E7574">
            <v>0.2</v>
          </cell>
          <cell r="F7574">
            <v>3200</v>
          </cell>
          <cell r="G7574">
            <v>640</v>
          </cell>
        </row>
        <row r="7575">
          <cell r="B7575" t="str">
            <v>022</v>
          </cell>
          <cell r="C7575" t="str">
            <v>Củi đun</v>
          </cell>
          <cell r="D7575" t="str">
            <v>kg</v>
          </cell>
          <cell r="E7575">
            <v>12</v>
          </cell>
          <cell r="F7575">
            <v>800</v>
          </cell>
          <cell r="G7575">
            <v>9600</v>
          </cell>
        </row>
        <row r="7576">
          <cell r="B7576" t="str">
            <v>020</v>
          </cell>
          <cell r="C7576" t="str">
            <v>Cồn công nghiệp</v>
          </cell>
          <cell r="D7576" t="str">
            <v>kg</v>
          </cell>
          <cell r="E7576">
            <v>0.25</v>
          </cell>
          <cell r="F7576">
            <v>9500</v>
          </cell>
          <cell r="G7576">
            <v>2375</v>
          </cell>
        </row>
        <row r="7577">
          <cell r="B7577" t="str">
            <v>040</v>
          </cell>
          <cell r="C7577" t="str">
            <v>Giẻ lau</v>
          </cell>
          <cell r="D7577" t="str">
            <v>kg</v>
          </cell>
          <cell r="E7577">
            <v>0.4</v>
          </cell>
          <cell r="F7577">
            <v>5000</v>
          </cell>
          <cell r="G7577">
            <v>2000</v>
          </cell>
        </row>
        <row r="7578">
          <cell r="B7578" t="str">
            <v>016</v>
          </cell>
          <cell r="C7578" t="str">
            <v>Chất cách điện</v>
          </cell>
          <cell r="D7578" t="str">
            <v>kg</v>
          </cell>
          <cell r="E7578">
            <v>1.25</v>
          </cell>
          <cell r="F7578">
            <v>15450</v>
          </cell>
          <cell r="G7578">
            <v>19312.5</v>
          </cell>
        </row>
        <row r="7579">
          <cell r="B7579" t="str">
            <v>023</v>
          </cell>
          <cell r="C7579" t="str">
            <v>Dầu biến áp</v>
          </cell>
          <cell r="D7579" t="str">
            <v>kg</v>
          </cell>
          <cell r="E7579">
            <v>1</v>
          </cell>
          <cell r="F7579">
            <v>40000</v>
          </cell>
          <cell r="G7579">
            <v>40000</v>
          </cell>
        </row>
        <row r="7580">
          <cell r="B7580" t="str">
            <v>VLK</v>
          </cell>
          <cell r="C7580" t="str">
            <v>Vật liệu khác</v>
          </cell>
          <cell r="D7580" t="str">
            <v>%</v>
          </cell>
          <cell r="E7580">
            <v>5</v>
          </cell>
          <cell r="G7580">
            <v>4708</v>
          </cell>
        </row>
        <row r="7581">
          <cell r="C7581" t="str">
            <v>b.) Nhân công</v>
          </cell>
        </row>
        <row r="7582">
          <cell r="B7582" t="str">
            <v>NC4,5_N2</v>
          </cell>
          <cell r="C7582" t="str">
            <v>Nhân công 4,5/7_nhóm 2</v>
          </cell>
          <cell r="D7582" t="str">
            <v>công</v>
          </cell>
          <cell r="E7582">
            <v>6.46</v>
          </cell>
          <cell r="F7582">
            <v>333424.79276315786</v>
          </cell>
          <cell r="H7582">
            <v>2153924.1612499999</v>
          </cell>
        </row>
        <row r="7583">
          <cell r="B7583" t="str">
            <v>D4.4123</v>
          </cell>
          <cell r="C7583" t="str">
            <v>Lắp đặt hộp nối cáp lực hạ thế &lt;= 1kV, có 3 đến 4 ruột. Hộp nối cáp dầu điện áp &lt;= 1kV, tiết diện cáp &lt;= 120mm2</v>
          </cell>
          <cell r="D7583" t="str">
            <v>1 hộp nối</v>
          </cell>
          <cell r="G7583">
            <v>107258</v>
          </cell>
          <cell r="H7583">
            <v>2377318.7724013156</v>
          </cell>
          <cell r="I7583">
            <v>0</v>
          </cell>
        </row>
        <row r="7584">
          <cell r="C7584" t="str">
            <v>a.) Vật liệu</v>
          </cell>
        </row>
        <row r="7585">
          <cell r="B7585" t="str">
            <v>046</v>
          </cell>
          <cell r="C7585" t="str">
            <v>Hộp nối cáp</v>
          </cell>
          <cell r="D7585" t="str">
            <v>bộ</v>
          </cell>
          <cell r="E7585">
            <v>1</v>
          </cell>
          <cell r="F7585">
            <v>0</v>
          </cell>
          <cell r="G7585">
            <v>0</v>
          </cell>
        </row>
        <row r="7586">
          <cell r="B7586" t="str">
            <v>003</v>
          </cell>
          <cell r="C7586" t="str">
            <v>Băng cách điện</v>
          </cell>
          <cell r="D7586" t="str">
            <v>cuộn</v>
          </cell>
          <cell r="E7586">
            <v>1.5</v>
          </cell>
          <cell r="F7586">
            <v>5000</v>
          </cell>
          <cell r="G7586">
            <v>7500</v>
          </cell>
        </row>
        <row r="7587">
          <cell r="B7587" t="str">
            <v>113</v>
          </cell>
          <cell r="C7587" t="str">
            <v>Thiết hàn</v>
          </cell>
          <cell r="D7587" t="str">
            <v>kg</v>
          </cell>
          <cell r="E7587">
            <v>0.4</v>
          </cell>
          <cell r="F7587">
            <v>34600</v>
          </cell>
          <cell r="G7587">
            <v>13840</v>
          </cell>
        </row>
        <row r="7588">
          <cell r="B7588" t="str">
            <v>067</v>
          </cell>
          <cell r="C7588" t="str">
            <v>Nhựa thông</v>
          </cell>
          <cell r="D7588" t="str">
            <v>kg</v>
          </cell>
          <cell r="E7588">
            <v>0.04</v>
          </cell>
          <cell r="F7588">
            <v>35000</v>
          </cell>
          <cell r="G7588">
            <v>1400</v>
          </cell>
        </row>
        <row r="7589">
          <cell r="B7589" t="str">
            <v>048</v>
          </cell>
          <cell r="C7589" t="str">
            <v>Ma tít</v>
          </cell>
          <cell r="D7589" t="str">
            <v>kg</v>
          </cell>
          <cell r="E7589">
            <v>0.3</v>
          </cell>
          <cell r="F7589">
            <v>3200</v>
          </cell>
          <cell r="G7589">
            <v>960</v>
          </cell>
        </row>
        <row r="7590">
          <cell r="B7590" t="str">
            <v>022</v>
          </cell>
          <cell r="C7590" t="str">
            <v>Củi đun</v>
          </cell>
          <cell r="D7590" t="str">
            <v>kg</v>
          </cell>
          <cell r="E7590">
            <v>13</v>
          </cell>
          <cell r="F7590">
            <v>800</v>
          </cell>
          <cell r="G7590">
            <v>10400</v>
          </cell>
        </row>
        <row r="7591">
          <cell r="B7591" t="str">
            <v>020</v>
          </cell>
          <cell r="C7591" t="str">
            <v>Cồn công nghiệp</v>
          </cell>
          <cell r="D7591" t="str">
            <v>kg</v>
          </cell>
          <cell r="E7591">
            <v>0.25</v>
          </cell>
          <cell r="F7591">
            <v>9500</v>
          </cell>
          <cell r="G7591">
            <v>2375</v>
          </cell>
        </row>
        <row r="7592">
          <cell r="B7592" t="str">
            <v>040</v>
          </cell>
          <cell r="C7592" t="str">
            <v>Giẻ lau</v>
          </cell>
          <cell r="D7592" t="str">
            <v>kg</v>
          </cell>
          <cell r="E7592">
            <v>0.5</v>
          </cell>
          <cell r="F7592">
            <v>5000</v>
          </cell>
          <cell r="G7592">
            <v>2500</v>
          </cell>
        </row>
        <row r="7593">
          <cell r="B7593" t="str">
            <v>016</v>
          </cell>
          <cell r="C7593" t="str">
            <v>Chất cách điện</v>
          </cell>
          <cell r="D7593" t="str">
            <v>kg</v>
          </cell>
          <cell r="E7593">
            <v>1.5</v>
          </cell>
          <cell r="F7593">
            <v>15450</v>
          </cell>
          <cell r="G7593">
            <v>23175</v>
          </cell>
        </row>
        <row r="7594">
          <cell r="B7594" t="str">
            <v>023</v>
          </cell>
          <cell r="C7594" t="str">
            <v>Dầu biến áp</v>
          </cell>
          <cell r="D7594" t="str">
            <v>kg</v>
          </cell>
          <cell r="E7594">
            <v>1</v>
          </cell>
          <cell r="F7594">
            <v>40000</v>
          </cell>
          <cell r="G7594">
            <v>40000</v>
          </cell>
        </row>
        <row r="7595">
          <cell r="B7595" t="str">
            <v>VLK</v>
          </cell>
          <cell r="C7595" t="str">
            <v>Vật liệu khác</v>
          </cell>
          <cell r="D7595" t="str">
            <v>%</v>
          </cell>
          <cell r="E7595">
            <v>5</v>
          </cell>
          <cell r="G7595">
            <v>5108</v>
          </cell>
        </row>
        <row r="7596">
          <cell r="C7596" t="str">
            <v>b.) Nhân công</v>
          </cell>
        </row>
        <row r="7597">
          <cell r="B7597" t="str">
            <v>NC4,5_N2</v>
          </cell>
          <cell r="C7597" t="str">
            <v>Nhân công 4,5/7_nhóm 2</v>
          </cell>
          <cell r="D7597" t="str">
            <v>công</v>
          </cell>
          <cell r="E7597">
            <v>7.13</v>
          </cell>
          <cell r="F7597">
            <v>333424.79276315786</v>
          </cell>
          <cell r="H7597">
            <v>2377318.7724013156</v>
          </cell>
        </row>
        <row r="7598">
          <cell r="B7598" t="str">
            <v>D4.4124</v>
          </cell>
          <cell r="C7598" t="str">
            <v>Lắp đặt hộp nối cáp lực hạ thế &lt;= 1kV, có 3 đến 4 ruột. Hộp nối cáp dầu điện áp &lt;= 1kV, tiết diện cáp &lt;= 185mm2</v>
          </cell>
          <cell r="D7598" t="str">
            <v>1 hộp nối</v>
          </cell>
          <cell r="G7598">
            <v>119868</v>
          </cell>
          <cell r="H7598">
            <v>2630721.6149013154</v>
          </cell>
          <cell r="I7598">
            <v>0</v>
          </cell>
        </row>
        <row r="7599">
          <cell r="C7599" t="str">
            <v>a.) Vật liệu</v>
          </cell>
        </row>
        <row r="7600">
          <cell r="B7600" t="str">
            <v>046</v>
          </cell>
          <cell r="C7600" t="str">
            <v>Hộp nối cáp</v>
          </cell>
          <cell r="D7600" t="str">
            <v>bộ</v>
          </cell>
          <cell r="E7600">
            <v>1</v>
          </cell>
          <cell r="F7600">
            <v>0</v>
          </cell>
          <cell r="G7600">
            <v>0</v>
          </cell>
        </row>
        <row r="7601">
          <cell r="B7601" t="str">
            <v>003</v>
          </cell>
          <cell r="C7601" t="str">
            <v>Băng cách điện</v>
          </cell>
          <cell r="D7601" t="str">
            <v>cuộn</v>
          </cell>
          <cell r="E7601">
            <v>1.5</v>
          </cell>
          <cell r="F7601">
            <v>5000</v>
          </cell>
          <cell r="G7601">
            <v>7500</v>
          </cell>
        </row>
        <row r="7602">
          <cell r="B7602" t="str">
            <v>113</v>
          </cell>
          <cell r="C7602" t="str">
            <v>Thiết hàn</v>
          </cell>
          <cell r="D7602" t="str">
            <v>kg</v>
          </cell>
          <cell r="E7602">
            <v>0.5</v>
          </cell>
          <cell r="F7602">
            <v>34600</v>
          </cell>
          <cell r="G7602">
            <v>17300</v>
          </cell>
        </row>
        <row r="7603">
          <cell r="B7603" t="str">
            <v>067</v>
          </cell>
          <cell r="C7603" t="str">
            <v>Nhựa thông</v>
          </cell>
          <cell r="D7603" t="str">
            <v>kg</v>
          </cell>
          <cell r="E7603">
            <v>0.05</v>
          </cell>
          <cell r="F7603">
            <v>35000</v>
          </cell>
          <cell r="G7603">
            <v>1750</v>
          </cell>
        </row>
        <row r="7604">
          <cell r="B7604" t="str">
            <v>048</v>
          </cell>
          <cell r="C7604" t="str">
            <v>Ma tít</v>
          </cell>
          <cell r="D7604" t="str">
            <v>kg</v>
          </cell>
          <cell r="E7604">
            <v>0.3</v>
          </cell>
          <cell r="F7604">
            <v>3200</v>
          </cell>
          <cell r="G7604">
            <v>960</v>
          </cell>
        </row>
        <row r="7605">
          <cell r="B7605" t="str">
            <v>022</v>
          </cell>
          <cell r="C7605" t="str">
            <v>Củi đun</v>
          </cell>
          <cell r="D7605" t="str">
            <v>kg</v>
          </cell>
          <cell r="E7605">
            <v>13</v>
          </cell>
          <cell r="F7605">
            <v>800</v>
          </cell>
          <cell r="G7605">
            <v>10400</v>
          </cell>
        </row>
        <row r="7606">
          <cell r="B7606" t="str">
            <v>020</v>
          </cell>
          <cell r="C7606" t="str">
            <v>Cồn công nghiệp</v>
          </cell>
          <cell r="D7606" t="str">
            <v>kg</v>
          </cell>
          <cell r="E7606">
            <v>0.3</v>
          </cell>
          <cell r="F7606">
            <v>9500</v>
          </cell>
          <cell r="G7606">
            <v>2850</v>
          </cell>
        </row>
        <row r="7607">
          <cell r="B7607" t="str">
            <v>040</v>
          </cell>
          <cell r="C7607" t="str">
            <v>Giẻ lau</v>
          </cell>
          <cell r="D7607" t="str">
            <v>kg</v>
          </cell>
          <cell r="E7607">
            <v>0.5</v>
          </cell>
          <cell r="F7607">
            <v>5000</v>
          </cell>
          <cell r="G7607">
            <v>2500</v>
          </cell>
        </row>
        <row r="7608">
          <cell r="B7608" t="str">
            <v>016</v>
          </cell>
          <cell r="C7608" t="str">
            <v>Chất cách điện</v>
          </cell>
          <cell r="D7608" t="str">
            <v>kg</v>
          </cell>
          <cell r="E7608">
            <v>2</v>
          </cell>
          <cell r="F7608">
            <v>15450</v>
          </cell>
          <cell r="G7608">
            <v>30900</v>
          </cell>
        </row>
        <row r="7609">
          <cell r="B7609" t="str">
            <v>023</v>
          </cell>
          <cell r="C7609" t="str">
            <v>Dầu biến áp</v>
          </cell>
          <cell r="D7609" t="str">
            <v>kg</v>
          </cell>
          <cell r="E7609">
            <v>1</v>
          </cell>
          <cell r="F7609">
            <v>40000</v>
          </cell>
          <cell r="G7609">
            <v>40000</v>
          </cell>
        </row>
        <row r="7610">
          <cell r="B7610" t="str">
            <v>VLK</v>
          </cell>
          <cell r="C7610" t="str">
            <v>Vật liệu khác</v>
          </cell>
          <cell r="D7610" t="str">
            <v>%</v>
          </cell>
          <cell r="E7610">
            <v>5</v>
          </cell>
          <cell r="G7610">
            <v>5708</v>
          </cell>
        </row>
        <row r="7611">
          <cell r="C7611" t="str">
            <v>b.) Nhân công</v>
          </cell>
        </row>
        <row r="7612">
          <cell r="B7612" t="str">
            <v>NC4,5_N2</v>
          </cell>
          <cell r="C7612" t="str">
            <v>Nhân công 4,5/7_nhóm 2</v>
          </cell>
          <cell r="D7612" t="str">
            <v>công</v>
          </cell>
          <cell r="E7612">
            <v>7.89</v>
          </cell>
          <cell r="F7612">
            <v>333424.79276315786</v>
          </cell>
          <cell r="H7612">
            <v>2630721.6149013154</v>
          </cell>
        </row>
        <row r="7613">
          <cell r="B7613" t="str">
            <v>D4.4125</v>
          </cell>
          <cell r="C7613" t="str">
            <v>Lắp đặt hộp nối cáp lực hạ thế &lt;= 1kV, có 3 đến 4 ruột. Hộp nối cáp dầu điện áp &lt;= 1kV, tiết diện cáp &lt;= 240mm2</v>
          </cell>
          <cell r="D7613" t="str">
            <v>1 hộp nối</v>
          </cell>
          <cell r="G7613">
            <v>132830</v>
          </cell>
          <cell r="H7613">
            <v>2850781.9781249999</v>
          </cell>
          <cell r="I7613">
            <v>0</v>
          </cell>
        </row>
        <row r="7614">
          <cell r="C7614" t="str">
            <v>a.) Vật liệu</v>
          </cell>
        </row>
        <row r="7615">
          <cell r="B7615" t="str">
            <v>046</v>
          </cell>
          <cell r="C7615" t="str">
            <v>Hộp nối cáp</v>
          </cell>
          <cell r="D7615" t="str">
            <v>bộ</v>
          </cell>
          <cell r="E7615">
            <v>1</v>
          </cell>
          <cell r="F7615">
            <v>0</v>
          </cell>
          <cell r="G7615">
            <v>0</v>
          </cell>
        </row>
        <row r="7616">
          <cell r="B7616" t="str">
            <v>003</v>
          </cell>
          <cell r="C7616" t="str">
            <v>Băng cách điện</v>
          </cell>
          <cell r="D7616" t="str">
            <v>cuộn</v>
          </cell>
          <cell r="E7616">
            <v>2</v>
          </cell>
          <cell r="F7616">
            <v>5000</v>
          </cell>
          <cell r="G7616">
            <v>10000</v>
          </cell>
        </row>
        <row r="7617">
          <cell r="B7617" t="str">
            <v>113</v>
          </cell>
          <cell r="C7617" t="str">
            <v>Thiết hàn</v>
          </cell>
          <cell r="D7617" t="str">
            <v>kg</v>
          </cell>
          <cell r="E7617">
            <v>0.5</v>
          </cell>
          <cell r="F7617">
            <v>34600</v>
          </cell>
          <cell r="G7617">
            <v>17300</v>
          </cell>
        </row>
        <row r="7618">
          <cell r="B7618" t="str">
            <v>067</v>
          </cell>
          <cell r="C7618" t="str">
            <v>Nhựa thông</v>
          </cell>
          <cell r="D7618" t="str">
            <v>kg</v>
          </cell>
          <cell r="E7618">
            <v>0.05</v>
          </cell>
          <cell r="F7618">
            <v>35000</v>
          </cell>
          <cell r="G7618">
            <v>1750</v>
          </cell>
        </row>
        <row r="7619">
          <cell r="B7619" t="str">
            <v>048</v>
          </cell>
          <cell r="C7619" t="str">
            <v>Ma tít</v>
          </cell>
          <cell r="D7619" t="str">
            <v>kg</v>
          </cell>
          <cell r="E7619">
            <v>0.4</v>
          </cell>
          <cell r="F7619">
            <v>3200</v>
          </cell>
          <cell r="G7619">
            <v>1280</v>
          </cell>
        </row>
        <row r="7620">
          <cell r="B7620" t="str">
            <v>022</v>
          </cell>
          <cell r="C7620" t="str">
            <v>Củi đun</v>
          </cell>
          <cell r="D7620" t="str">
            <v>kg</v>
          </cell>
          <cell r="E7620">
            <v>14</v>
          </cell>
          <cell r="F7620">
            <v>800</v>
          </cell>
          <cell r="G7620">
            <v>11200</v>
          </cell>
        </row>
        <row r="7621">
          <cell r="B7621" t="str">
            <v>020</v>
          </cell>
          <cell r="C7621" t="str">
            <v>Cồn công nghiệp</v>
          </cell>
          <cell r="D7621" t="str">
            <v>kg</v>
          </cell>
          <cell r="E7621">
            <v>0.3</v>
          </cell>
          <cell r="F7621">
            <v>9500</v>
          </cell>
          <cell r="G7621">
            <v>2850</v>
          </cell>
        </row>
        <row r="7622">
          <cell r="B7622" t="str">
            <v>040</v>
          </cell>
          <cell r="C7622" t="str">
            <v>Giẻ lau</v>
          </cell>
          <cell r="D7622" t="str">
            <v>kg</v>
          </cell>
          <cell r="E7622">
            <v>0.7</v>
          </cell>
          <cell r="F7622">
            <v>5000</v>
          </cell>
          <cell r="G7622">
            <v>3500</v>
          </cell>
        </row>
        <row r="7623">
          <cell r="B7623" t="str">
            <v>016</v>
          </cell>
          <cell r="C7623" t="str">
            <v>Chất cách điện</v>
          </cell>
          <cell r="D7623" t="str">
            <v>kg</v>
          </cell>
          <cell r="E7623">
            <v>2.5</v>
          </cell>
          <cell r="F7623">
            <v>15450</v>
          </cell>
          <cell r="G7623">
            <v>38625</v>
          </cell>
        </row>
        <row r="7624">
          <cell r="B7624" t="str">
            <v>023</v>
          </cell>
          <cell r="C7624" t="str">
            <v>Dầu biến áp</v>
          </cell>
          <cell r="D7624" t="str">
            <v>kg</v>
          </cell>
          <cell r="E7624">
            <v>1</v>
          </cell>
          <cell r="F7624">
            <v>40000</v>
          </cell>
          <cell r="G7624">
            <v>40000</v>
          </cell>
        </row>
        <row r="7625">
          <cell r="B7625" t="str">
            <v>VLK</v>
          </cell>
          <cell r="C7625" t="str">
            <v>Vật liệu khác</v>
          </cell>
          <cell r="D7625" t="str">
            <v>%</v>
          </cell>
          <cell r="E7625">
            <v>5</v>
          </cell>
          <cell r="G7625">
            <v>6325</v>
          </cell>
        </row>
        <row r="7626">
          <cell r="C7626" t="str">
            <v>b.) Nhân công</v>
          </cell>
        </row>
        <row r="7627">
          <cell r="B7627" t="str">
            <v>NC4,5_N2</v>
          </cell>
          <cell r="C7627" t="str">
            <v>Nhân công 4,5/7_nhóm 2</v>
          </cell>
          <cell r="D7627" t="str">
            <v>công</v>
          </cell>
          <cell r="E7627">
            <v>8.5500000000000007</v>
          </cell>
          <cell r="F7627">
            <v>333424.79276315786</v>
          </cell>
          <cell r="H7627">
            <v>2850781.9781249999</v>
          </cell>
        </row>
        <row r="7628">
          <cell r="B7628" t="str">
            <v>D4.4126</v>
          </cell>
          <cell r="C7628" t="str">
            <v>Lắp đặt hộp nối cáp lực hạ thế &lt;= 1kV, có 3 đến 4 ruột. Hộp nối cáp dầu điện áp &lt;= 1kV, tiết diện cáp &lt;= 300mm2</v>
          </cell>
          <cell r="D7628" t="str">
            <v>1 hộp nối</v>
          </cell>
          <cell r="G7628">
            <v>141782</v>
          </cell>
          <cell r="H7628">
            <v>3104184.8206249997</v>
          </cell>
          <cell r="I7628">
            <v>0</v>
          </cell>
        </row>
        <row r="7629">
          <cell r="C7629" t="str">
            <v>a.) Vật liệu</v>
          </cell>
        </row>
        <row r="7630">
          <cell r="B7630" t="str">
            <v>046</v>
          </cell>
          <cell r="C7630" t="str">
            <v>Hộp nối cáp</v>
          </cell>
          <cell r="D7630" t="str">
            <v>bộ</v>
          </cell>
          <cell r="E7630">
            <v>1</v>
          </cell>
          <cell r="F7630">
            <v>0</v>
          </cell>
          <cell r="G7630">
            <v>0</v>
          </cell>
        </row>
        <row r="7631">
          <cell r="B7631" t="str">
            <v>003</v>
          </cell>
          <cell r="C7631" t="str">
            <v>Băng cách điện</v>
          </cell>
          <cell r="D7631" t="str">
            <v>cuộn</v>
          </cell>
          <cell r="E7631">
            <v>2</v>
          </cell>
          <cell r="F7631">
            <v>5000</v>
          </cell>
          <cell r="G7631">
            <v>10000</v>
          </cell>
        </row>
        <row r="7632">
          <cell r="B7632" t="str">
            <v>113</v>
          </cell>
          <cell r="C7632" t="str">
            <v>Thiết hàn</v>
          </cell>
          <cell r="D7632" t="str">
            <v>kg</v>
          </cell>
          <cell r="E7632">
            <v>0.5</v>
          </cell>
          <cell r="F7632">
            <v>34600</v>
          </cell>
          <cell r="G7632">
            <v>17300</v>
          </cell>
        </row>
        <row r="7633">
          <cell r="B7633" t="str">
            <v>067</v>
          </cell>
          <cell r="C7633" t="str">
            <v>Nhựa thông</v>
          </cell>
          <cell r="D7633" t="str">
            <v>kg</v>
          </cell>
          <cell r="E7633">
            <v>0.05</v>
          </cell>
          <cell r="F7633">
            <v>35000</v>
          </cell>
          <cell r="G7633">
            <v>1750</v>
          </cell>
        </row>
        <row r="7634">
          <cell r="B7634" t="str">
            <v>048</v>
          </cell>
          <cell r="C7634" t="str">
            <v>Ma tít</v>
          </cell>
          <cell r="D7634" t="str">
            <v>kg</v>
          </cell>
          <cell r="E7634">
            <v>0.4</v>
          </cell>
          <cell r="F7634">
            <v>3200</v>
          </cell>
          <cell r="G7634">
            <v>1280</v>
          </cell>
        </row>
        <row r="7635">
          <cell r="B7635" t="str">
            <v>022</v>
          </cell>
          <cell r="C7635" t="str">
            <v>Củi đun</v>
          </cell>
          <cell r="D7635" t="str">
            <v>kg</v>
          </cell>
          <cell r="E7635">
            <v>15</v>
          </cell>
          <cell r="F7635">
            <v>800</v>
          </cell>
          <cell r="G7635">
            <v>12000</v>
          </cell>
        </row>
        <row r="7636">
          <cell r="B7636" t="str">
            <v>020</v>
          </cell>
          <cell r="C7636" t="str">
            <v>Cồn công nghiệp</v>
          </cell>
          <cell r="D7636" t="str">
            <v>kg</v>
          </cell>
          <cell r="E7636">
            <v>0.3</v>
          </cell>
          <cell r="F7636">
            <v>9500</v>
          </cell>
          <cell r="G7636">
            <v>2850</v>
          </cell>
        </row>
        <row r="7637">
          <cell r="B7637" t="str">
            <v>040</v>
          </cell>
          <cell r="C7637" t="str">
            <v>Giẻ lau</v>
          </cell>
          <cell r="D7637" t="str">
            <v>kg</v>
          </cell>
          <cell r="E7637">
            <v>0.7</v>
          </cell>
          <cell r="F7637">
            <v>5000</v>
          </cell>
          <cell r="G7637">
            <v>3500</v>
          </cell>
        </row>
        <row r="7638">
          <cell r="B7638" t="str">
            <v>016</v>
          </cell>
          <cell r="C7638" t="str">
            <v>Chất cách điện</v>
          </cell>
          <cell r="D7638" t="str">
            <v>kg</v>
          </cell>
          <cell r="E7638">
            <v>3</v>
          </cell>
          <cell r="F7638">
            <v>15450</v>
          </cell>
          <cell r="G7638">
            <v>46350</v>
          </cell>
        </row>
        <row r="7639">
          <cell r="B7639" t="str">
            <v>023</v>
          </cell>
          <cell r="C7639" t="str">
            <v>Dầu biến áp</v>
          </cell>
          <cell r="D7639" t="str">
            <v>kg</v>
          </cell>
          <cell r="E7639">
            <v>1</v>
          </cell>
          <cell r="F7639">
            <v>40000</v>
          </cell>
          <cell r="G7639">
            <v>40000</v>
          </cell>
        </row>
        <row r="7640">
          <cell r="B7640" t="str">
            <v>VLK</v>
          </cell>
          <cell r="C7640" t="str">
            <v>Vật liệu khác</v>
          </cell>
          <cell r="D7640" t="str">
            <v>%</v>
          </cell>
          <cell r="E7640">
            <v>5</v>
          </cell>
          <cell r="G7640">
            <v>6752</v>
          </cell>
        </row>
        <row r="7641">
          <cell r="C7641" t="str">
            <v>b.) Nhân công</v>
          </cell>
        </row>
        <row r="7642">
          <cell r="B7642" t="str">
            <v>NC4,5_N2</v>
          </cell>
          <cell r="C7642" t="str">
            <v>Nhân công 4,5/7_nhóm 2</v>
          </cell>
          <cell r="D7642" t="str">
            <v>công</v>
          </cell>
          <cell r="E7642">
            <v>9.31</v>
          </cell>
          <cell r="F7642">
            <v>333424.79276315786</v>
          </cell>
          <cell r="H7642">
            <v>3104184.8206249997</v>
          </cell>
        </row>
        <row r="7643">
          <cell r="B7643" t="str">
            <v>D4.4127</v>
          </cell>
          <cell r="C7643" t="str">
            <v>Lắp đặt hộp nối cáp lực hạ thế &lt;= 1kV, có 3 đến 4 ruột. Hộp nối cáp dầu điện áp &lt;= 1kV, tiết diện cáp &lt;= 400mm2</v>
          </cell>
          <cell r="D7643" t="str">
            <v>1 hộp nối</v>
          </cell>
          <cell r="G7643">
            <v>170138</v>
          </cell>
          <cell r="H7643">
            <v>3724354.9351644735</v>
          </cell>
          <cell r="I7643">
            <v>0</v>
          </cell>
        </row>
        <row r="7644">
          <cell r="C7644" t="str">
            <v>a.) Vật liệu</v>
          </cell>
        </row>
        <row r="7645">
          <cell r="B7645" t="str">
            <v>046</v>
          </cell>
          <cell r="C7645" t="str">
            <v>Hộp nối cáp</v>
          </cell>
          <cell r="D7645" t="str">
            <v>bộ</v>
          </cell>
          <cell r="E7645">
            <v>1</v>
          </cell>
          <cell r="F7645">
            <v>0</v>
          </cell>
          <cell r="G7645">
            <v>0</v>
          </cell>
        </row>
        <row r="7646">
          <cell r="B7646" t="str">
            <v>003</v>
          </cell>
          <cell r="C7646" t="str">
            <v>Băng cách điện</v>
          </cell>
          <cell r="D7646" t="str">
            <v>cuộn</v>
          </cell>
          <cell r="E7646">
            <v>2.4</v>
          </cell>
          <cell r="F7646">
            <v>5000</v>
          </cell>
          <cell r="G7646">
            <v>12000</v>
          </cell>
        </row>
        <row r="7647">
          <cell r="B7647" t="str">
            <v>113</v>
          </cell>
          <cell r="C7647" t="str">
            <v>Thiết hàn</v>
          </cell>
          <cell r="D7647" t="str">
            <v>kg</v>
          </cell>
          <cell r="E7647">
            <v>0.6</v>
          </cell>
          <cell r="F7647">
            <v>34600</v>
          </cell>
          <cell r="G7647">
            <v>20760</v>
          </cell>
        </row>
        <row r="7648">
          <cell r="B7648" t="str">
            <v>067</v>
          </cell>
          <cell r="C7648" t="str">
            <v>Nhựa thông</v>
          </cell>
          <cell r="D7648" t="str">
            <v>kg</v>
          </cell>
          <cell r="E7648">
            <v>0.06</v>
          </cell>
          <cell r="F7648">
            <v>35000</v>
          </cell>
          <cell r="G7648">
            <v>2100</v>
          </cell>
        </row>
        <row r="7649">
          <cell r="B7649" t="str">
            <v>048</v>
          </cell>
          <cell r="C7649" t="str">
            <v>Ma tít</v>
          </cell>
          <cell r="D7649" t="str">
            <v>kg</v>
          </cell>
          <cell r="E7649">
            <v>0.48</v>
          </cell>
          <cell r="F7649">
            <v>3200</v>
          </cell>
          <cell r="G7649">
            <v>1536</v>
          </cell>
        </row>
        <row r="7650">
          <cell r="B7650" t="str">
            <v>022</v>
          </cell>
          <cell r="C7650" t="str">
            <v>Củi đun</v>
          </cell>
          <cell r="D7650" t="str">
            <v>kg</v>
          </cell>
          <cell r="E7650">
            <v>18</v>
          </cell>
          <cell r="F7650">
            <v>800</v>
          </cell>
          <cell r="G7650">
            <v>14400</v>
          </cell>
        </row>
        <row r="7651">
          <cell r="B7651" t="str">
            <v>020</v>
          </cell>
          <cell r="C7651" t="str">
            <v>Cồn công nghiệp</v>
          </cell>
          <cell r="D7651" t="str">
            <v>kg</v>
          </cell>
          <cell r="E7651">
            <v>0.36</v>
          </cell>
          <cell r="F7651">
            <v>9500</v>
          </cell>
          <cell r="G7651">
            <v>3420</v>
          </cell>
        </row>
        <row r="7652">
          <cell r="B7652" t="str">
            <v>040</v>
          </cell>
          <cell r="C7652" t="str">
            <v>Giẻ lau</v>
          </cell>
          <cell r="D7652" t="str">
            <v>kg</v>
          </cell>
          <cell r="E7652">
            <v>0.84</v>
          </cell>
          <cell r="F7652">
            <v>5000</v>
          </cell>
          <cell r="G7652">
            <v>4200</v>
          </cell>
        </row>
        <row r="7653">
          <cell r="B7653" t="str">
            <v>016</v>
          </cell>
          <cell r="C7653" t="str">
            <v>Chất cách điện</v>
          </cell>
          <cell r="D7653" t="str">
            <v>kg</v>
          </cell>
          <cell r="E7653">
            <v>3.6</v>
          </cell>
          <cell r="F7653">
            <v>15450</v>
          </cell>
          <cell r="G7653">
            <v>55620</v>
          </cell>
        </row>
        <row r="7654">
          <cell r="B7654" t="str">
            <v>023</v>
          </cell>
          <cell r="C7654" t="str">
            <v>Dầu biến áp</v>
          </cell>
          <cell r="D7654" t="str">
            <v>kg</v>
          </cell>
          <cell r="E7654">
            <v>1.2</v>
          </cell>
          <cell r="F7654">
            <v>40000</v>
          </cell>
          <cell r="G7654">
            <v>48000</v>
          </cell>
        </row>
        <row r="7655">
          <cell r="B7655" t="str">
            <v>VLK</v>
          </cell>
          <cell r="C7655" t="str">
            <v>Vật liệu khác</v>
          </cell>
          <cell r="D7655" t="str">
            <v>%</v>
          </cell>
          <cell r="E7655">
            <v>5</v>
          </cell>
          <cell r="G7655">
            <v>8102</v>
          </cell>
        </row>
        <row r="7656">
          <cell r="C7656" t="str">
            <v>b.) Nhân công</v>
          </cell>
        </row>
        <row r="7657">
          <cell r="B7657" t="str">
            <v>NC4,5_N2</v>
          </cell>
          <cell r="C7657" t="str">
            <v>Nhân công 4,5/7_nhóm 2</v>
          </cell>
          <cell r="D7657" t="str">
            <v>công</v>
          </cell>
          <cell r="E7657">
            <v>11.17</v>
          </cell>
          <cell r="F7657">
            <v>333424.79276315786</v>
          </cell>
          <cell r="H7657">
            <v>3724354.9351644735</v>
          </cell>
        </row>
        <row r="7658">
          <cell r="B7658" t="str">
            <v>D4.4211</v>
          </cell>
          <cell r="C7658" t="str">
            <v>Lắp đặt hộp nối cáp lực 3kV đến 15kV. Hộp nối cáp khô điện áp 3kV đến 15kV, Hộp nối 3-6kV, tiết diện cáp &lt;= 35mm2</v>
          </cell>
          <cell r="D7658" t="str">
            <v>1 hộp nối (3 pha)</v>
          </cell>
          <cell r="G7658">
            <v>7560</v>
          </cell>
          <cell r="H7658">
            <v>656846.84174342093</v>
          </cell>
          <cell r="I7658">
            <v>0</v>
          </cell>
        </row>
        <row r="7659">
          <cell r="C7659" t="str">
            <v>a.) Vật liệu</v>
          </cell>
        </row>
        <row r="7660">
          <cell r="B7660" t="str">
            <v>020</v>
          </cell>
          <cell r="C7660" t="str">
            <v>Cồn công nghiệp</v>
          </cell>
          <cell r="D7660" t="str">
            <v>kg</v>
          </cell>
          <cell r="E7660">
            <v>0.6</v>
          </cell>
          <cell r="F7660">
            <v>9500</v>
          </cell>
          <cell r="G7660">
            <v>5700</v>
          </cell>
        </row>
        <row r="7661">
          <cell r="B7661" t="str">
            <v>040</v>
          </cell>
          <cell r="C7661" t="str">
            <v>Giẻ lau</v>
          </cell>
          <cell r="D7661" t="str">
            <v>kg</v>
          </cell>
          <cell r="E7661">
            <v>0.3</v>
          </cell>
          <cell r="F7661">
            <v>5000</v>
          </cell>
          <cell r="G7661">
            <v>1500</v>
          </cell>
        </row>
        <row r="7662">
          <cell r="B7662" t="str">
            <v>VLK</v>
          </cell>
          <cell r="C7662" t="str">
            <v>Vật liệu khác</v>
          </cell>
          <cell r="D7662" t="str">
            <v>%</v>
          </cell>
          <cell r="E7662">
            <v>5</v>
          </cell>
          <cell r="G7662">
            <v>360</v>
          </cell>
        </row>
        <row r="7663">
          <cell r="C7663" t="str">
            <v>b.) Nhân công</v>
          </cell>
        </row>
        <row r="7664">
          <cell r="B7664" t="str">
            <v>NC4,5_N2</v>
          </cell>
          <cell r="C7664" t="str">
            <v>Nhân công 4,5/7_nhóm 2</v>
          </cell>
          <cell r="D7664" t="str">
            <v>công</v>
          </cell>
          <cell r="E7664">
            <v>1.97</v>
          </cell>
          <cell r="F7664">
            <v>333424.79276315786</v>
          </cell>
          <cell r="H7664">
            <v>656846.84174342093</v>
          </cell>
        </row>
        <row r="7665">
          <cell r="B7665" t="str">
            <v>D4.4212</v>
          </cell>
          <cell r="C7665" t="str">
            <v>Lắp đặt hộp nối cáp lực 3kV đến 15kV. Hộp nối cáp khô điện áp 3kV đến 15kV, Hộp nối 3-6kV, tiết diện cáp &lt;= 70mm2</v>
          </cell>
          <cell r="D7665" t="str">
            <v>1 hộp nối (3 pha)</v>
          </cell>
          <cell r="G7665">
            <v>7560</v>
          </cell>
          <cell r="H7665">
            <v>730200.29615131568</v>
          </cell>
          <cell r="I7665">
            <v>0</v>
          </cell>
        </row>
        <row r="7666">
          <cell r="C7666" t="str">
            <v>a.) Vật liệu</v>
          </cell>
        </row>
        <row r="7667">
          <cell r="B7667" t="str">
            <v>020</v>
          </cell>
          <cell r="C7667" t="str">
            <v>Cồn công nghiệp</v>
          </cell>
          <cell r="D7667" t="str">
            <v>kg</v>
          </cell>
          <cell r="E7667">
            <v>0.6</v>
          </cell>
          <cell r="F7667">
            <v>9500</v>
          </cell>
          <cell r="G7667">
            <v>5700</v>
          </cell>
        </row>
        <row r="7668">
          <cell r="B7668" t="str">
            <v>040</v>
          </cell>
          <cell r="C7668" t="str">
            <v>Giẻ lau</v>
          </cell>
          <cell r="D7668" t="str">
            <v>kg</v>
          </cell>
          <cell r="E7668">
            <v>0.3</v>
          </cell>
          <cell r="F7668">
            <v>5000</v>
          </cell>
          <cell r="G7668">
            <v>1500</v>
          </cell>
        </row>
        <row r="7669">
          <cell r="B7669" t="str">
            <v>VLK</v>
          </cell>
          <cell r="C7669" t="str">
            <v>Vật liệu khác</v>
          </cell>
          <cell r="D7669" t="str">
            <v>%</v>
          </cell>
          <cell r="E7669">
            <v>5</v>
          </cell>
          <cell r="G7669">
            <v>360</v>
          </cell>
        </row>
        <row r="7670">
          <cell r="C7670" t="str">
            <v>b.) Nhân công</v>
          </cell>
        </row>
        <row r="7671">
          <cell r="B7671" t="str">
            <v>NC4,5_N2</v>
          </cell>
          <cell r="C7671" t="str">
            <v>Nhân công 4,5/7_nhóm 2</v>
          </cell>
          <cell r="D7671" t="str">
            <v>công</v>
          </cell>
          <cell r="E7671">
            <v>2.19</v>
          </cell>
          <cell r="F7671">
            <v>333424.79276315786</v>
          </cell>
          <cell r="H7671">
            <v>730200.29615131568</v>
          </cell>
        </row>
        <row r="7672">
          <cell r="B7672" t="str">
            <v>D4.4213</v>
          </cell>
          <cell r="C7672" t="str">
            <v>Lắp đặt hộp nối cáp lực 3kV đến 15kV. Hộp nối cáp khô điện áp 3kV đến 15kV, Hộp nối 3-6kV, tiết diện cáp &lt;= 120mm2</v>
          </cell>
          <cell r="D7672" t="str">
            <v>1 hộp nối (3 pha)</v>
          </cell>
          <cell r="G7672">
            <v>7560</v>
          </cell>
          <cell r="H7672">
            <v>796885.25470394734</v>
          </cell>
          <cell r="I7672">
            <v>0</v>
          </cell>
        </row>
        <row r="7673">
          <cell r="C7673" t="str">
            <v>a.) Vật liệu</v>
          </cell>
        </row>
        <row r="7674">
          <cell r="B7674" t="str">
            <v>020</v>
          </cell>
          <cell r="C7674" t="str">
            <v>Cồn công nghiệp</v>
          </cell>
          <cell r="D7674" t="str">
            <v>kg</v>
          </cell>
          <cell r="E7674">
            <v>0.6</v>
          </cell>
          <cell r="F7674">
            <v>9500</v>
          </cell>
          <cell r="G7674">
            <v>5700</v>
          </cell>
        </row>
        <row r="7675">
          <cell r="B7675" t="str">
            <v>040</v>
          </cell>
          <cell r="C7675" t="str">
            <v>Giẻ lau</v>
          </cell>
          <cell r="D7675" t="str">
            <v>kg</v>
          </cell>
          <cell r="E7675">
            <v>0.3</v>
          </cell>
          <cell r="F7675">
            <v>5000</v>
          </cell>
          <cell r="G7675">
            <v>1500</v>
          </cell>
        </row>
        <row r="7676">
          <cell r="B7676" t="str">
            <v>VLK</v>
          </cell>
          <cell r="C7676" t="str">
            <v>Vật liệu khác</v>
          </cell>
          <cell r="D7676" t="str">
            <v>%</v>
          </cell>
          <cell r="E7676">
            <v>5</v>
          </cell>
          <cell r="G7676">
            <v>360</v>
          </cell>
        </row>
        <row r="7677">
          <cell r="C7677" t="str">
            <v>b.) Nhân công</v>
          </cell>
        </row>
        <row r="7678">
          <cell r="B7678" t="str">
            <v>NC4,5_N2</v>
          </cell>
          <cell r="C7678" t="str">
            <v>Nhân công 4,5/7_nhóm 2</v>
          </cell>
          <cell r="D7678" t="str">
            <v>công</v>
          </cell>
          <cell r="E7678">
            <v>2.39</v>
          </cell>
          <cell r="F7678">
            <v>333424.79276315786</v>
          </cell>
          <cell r="H7678">
            <v>796885.25470394734</v>
          </cell>
        </row>
        <row r="7679">
          <cell r="B7679" t="str">
            <v>D4.4214</v>
          </cell>
          <cell r="C7679" t="str">
            <v>Lắp đặt hộp nối cáp lực 3kV đến 15kV. Hộp nối cáp khô điện áp 3kV đến 15kV, Hộp nối 3-6kV, tiết diện cáp &lt;= 185mm2</v>
          </cell>
          <cell r="D7679" t="str">
            <v>1 hộp nối (3 pha)</v>
          </cell>
          <cell r="G7679">
            <v>9581</v>
          </cell>
          <cell r="H7679">
            <v>883575.70082236826</v>
          </cell>
          <cell r="I7679">
            <v>0</v>
          </cell>
        </row>
        <row r="7680">
          <cell r="C7680" t="str">
            <v>a.) Vật liệu</v>
          </cell>
        </row>
        <row r="7681">
          <cell r="B7681" t="str">
            <v>020</v>
          </cell>
          <cell r="C7681" t="str">
            <v>Cồn công nghiệp</v>
          </cell>
          <cell r="D7681" t="str">
            <v>kg</v>
          </cell>
          <cell r="E7681">
            <v>0.75</v>
          </cell>
          <cell r="F7681">
            <v>9500</v>
          </cell>
          <cell r="G7681">
            <v>7125</v>
          </cell>
        </row>
        <row r="7682">
          <cell r="B7682" t="str">
            <v>040</v>
          </cell>
          <cell r="C7682" t="str">
            <v>Giẻ lau</v>
          </cell>
          <cell r="D7682" t="str">
            <v>kg</v>
          </cell>
          <cell r="E7682">
            <v>0.4</v>
          </cell>
          <cell r="F7682">
            <v>5000</v>
          </cell>
          <cell r="G7682">
            <v>2000</v>
          </cell>
        </row>
        <row r="7683">
          <cell r="B7683" t="str">
            <v>VLK</v>
          </cell>
          <cell r="C7683" t="str">
            <v>Vật liệu khác</v>
          </cell>
          <cell r="D7683" t="str">
            <v>%</v>
          </cell>
          <cell r="E7683">
            <v>5</v>
          </cell>
          <cell r="G7683">
            <v>456</v>
          </cell>
        </row>
        <row r="7684">
          <cell r="C7684" t="str">
            <v>b.) Nhân công</v>
          </cell>
        </row>
        <row r="7685">
          <cell r="B7685" t="str">
            <v>NC4,5_N2</v>
          </cell>
          <cell r="C7685" t="str">
            <v>Nhân công 4,5/7_nhóm 2</v>
          </cell>
          <cell r="D7685" t="str">
            <v>công</v>
          </cell>
          <cell r="E7685">
            <v>2.65</v>
          </cell>
          <cell r="F7685">
            <v>333424.79276315786</v>
          </cell>
          <cell r="H7685">
            <v>883575.70082236826</v>
          </cell>
        </row>
        <row r="7686">
          <cell r="B7686" t="str">
            <v>D4.4215</v>
          </cell>
          <cell r="C7686" t="str">
            <v>Lắp đặt hộp nối cáp lực 3kV đến 15kV. Hộp nối cáp khô điện áp 3kV đến 15kV, Hộp nối 3-6kV, tiết diện cáp &lt;= 240mm2</v>
          </cell>
          <cell r="D7686" t="str">
            <v>1 hộp nối (3 pha)</v>
          </cell>
          <cell r="G7686">
            <v>9581</v>
          </cell>
          <cell r="H7686">
            <v>980268.8907236841</v>
          </cell>
          <cell r="I7686">
            <v>0</v>
          </cell>
        </row>
        <row r="7687">
          <cell r="C7687" t="str">
            <v>a.) Vật liệu</v>
          </cell>
        </row>
        <row r="7688">
          <cell r="B7688" t="str">
            <v>020</v>
          </cell>
          <cell r="C7688" t="str">
            <v>Cồn công nghiệp</v>
          </cell>
          <cell r="D7688" t="str">
            <v>kg</v>
          </cell>
          <cell r="E7688">
            <v>0.75</v>
          </cell>
          <cell r="F7688">
            <v>9500</v>
          </cell>
          <cell r="G7688">
            <v>7125</v>
          </cell>
        </row>
        <row r="7689">
          <cell r="B7689" t="str">
            <v>040</v>
          </cell>
          <cell r="C7689" t="str">
            <v>Giẻ lau</v>
          </cell>
          <cell r="D7689" t="str">
            <v>kg</v>
          </cell>
          <cell r="E7689">
            <v>0.4</v>
          </cell>
          <cell r="F7689">
            <v>5000</v>
          </cell>
          <cell r="G7689">
            <v>2000</v>
          </cell>
        </row>
        <row r="7690">
          <cell r="B7690" t="str">
            <v>VLK</v>
          </cell>
          <cell r="C7690" t="str">
            <v>Vật liệu khác</v>
          </cell>
          <cell r="D7690" t="str">
            <v>%</v>
          </cell>
          <cell r="E7690">
            <v>5</v>
          </cell>
          <cell r="G7690">
            <v>456</v>
          </cell>
        </row>
        <row r="7691">
          <cell r="C7691" t="str">
            <v>b.) Nhân công</v>
          </cell>
        </row>
        <row r="7692">
          <cell r="B7692" t="str">
            <v>NC4,5_N2</v>
          </cell>
          <cell r="C7692" t="str">
            <v>Nhân công 4,5/7_nhóm 2</v>
          </cell>
          <cell r="D7692" t="str">
            <v>công</v>
          </cell>
          <cell r="E7692">
            <v>2.94</v>
          </cell>
          <cell r="F7692">
            <v>333424.79276315786</v>
          </cell>
          <cell r="H7692">
            <v>980268.8907236841</v>
          </cell>
        </row>
        <row r="7693">
          <cell r="B7693" t="str">
            <v>D4.4216</v>
          </cell>
          <cell r="C7693" t="str">
            <v>Lắp đặt hộp nối cáp lực 3kV đến 15kV. Hộp nối cáp khô điện áp 3kV đến 15kV, Hộp nối 3-6kV, tiết diện cáp &lt;= 300mm2</v>
          </cell>
          <cell r="D7693" t="str">
            <v>1 hộp nối (3 pha)</v>
          </cell>
          <cell r="G7693">
            <v>9581</v>
          </cell>
          <cell r="H7693">
            <v>1073627.8326973685</v>
          </cell>
          <cell r="I7693">
            <v>0</v>
          </cell>
        </row>
        <row r="7694">
          <cell r="C7694" t="str">
            <v>a.) Vật liệu</v>
          </cell>
        </row>
        <row r="7695">
          <cell r="B7695" t="str">
            <v>020</v>
          </cell>
          <cell r="C7695" t="str">
            <v>Cồn công nghiệp</v>
          </cell>
          <cell r="D7695" t="str">
            <v>kg</v>
          </cell>
          <cell r="E7695">
            <v>0.75</v>
          </cell>
          <cell r="F7695">
            <v>9500</v>
          </cell>
          <cell r="G7695">
            <v>7125</v>
          </cell>
        </row>
        <row r="7696">
          <cell r="B7696" t="str">
            <v>040</v>
          </cell>
          <cell r="C7696" t="str">
            <v>Giẻ lau</v>
          </cell>
          <cell r="D7696" t="str">
            <v>kg</v>
          </cell>
          <cell r="E7696">
            <v>0.4</v>
          </cell>
          <cell r="F7696">
            <v>5000</v>
          </cell>
          <cell r="G7696">
            <v>2000</v>
          </cell>
        </row>
        <row r="7697">
          <cell r="B7697" t="str">
            <v>VLK</v>
          </cell>
          <cell r="C7697" t="str">
            <v>Vật liệu khác</v>
          </cell>
          <cell r="D7697" t="str">
            <v>%</v>
          </cell>
          <cell r="E7697">
            <v>5</v>
          </cell>
          <cell r="G7697">
            <v>456</v>
          </cell>
        </row>
        <row r="7698">
          <cell r="C7698" t="str">
            <v>b.) Nhân công</v>
          </cell>
        </row>
        <row r="7699">
          <cell r="B7699" t="str">
            <v>NC4,5_N2</v>
          </cell>
          <cell r="C7699" t="str">
            <v>Nhân công 4,5/7_nhóm 2</v>
          </cell>
          <cell r="D7699" t="str">
            <v>công</v>
          </cell>
          <cell r="E7699">
            <v>3.22</v>
          </cell>
          <cell r="F7699">
            <v>333424.79276315786</v>
          </cell>
          <cell r="H7699">
            <v>1073627.8326973685</v>
          </cell>
        </row>
        <row r="7700">
          <cell r="B7700" t="str">
            <v>D4.4217</v>
          </cell>
          <cell r="C7700" t="str">
            <v>Lắp đặt hộp nối cáp lực 3kV đến 15kV. Hộp nối cáp khô điện áp 3kV đến 15kV, Hộp nối 3-6kV, tiết diện cáp &lt;= 400mm2</v>
          </cell>
          <cell r="D7700" t="str">
            <v>1 hộp nối (3 pha)</v>
          </cell>
          <cell r="G7700">
            <v>11498</v>
          </cell>
          <cell r="H7700">
            <v>1287019.7000657893</v>
          </cell>
          <cell r="I7700">
            <v>0</v>
          </cell>
        </row>
        <row r="7701">
          <cell r="C7701" t="str">
            <v>a.) Vật liệu</v>
          </cell>
        </row>
        <row r="7702">
          <cell r="B7702" t="str">
            <v>020</v>
          </cell>
          <cell r="C7702" t="str">
            <v>Cồn công nghiệp</v>
          </cell>
          <cell r="D7702" t="str">
            <v>kg</v>
          </cell>
          <cell r="E7702">
            <v>0.9</v>
          </cell>
          <cell r="F7702">
            <v>9500</v>
          </cell>
          <cell r="G7702">
            <v>8550</v>
          </cell>
        </row>
        <row r="7703">
          <cell r="B7703" t="str">
            <v>040</v>
          </cell>
          <cell r="C7703" t="str">
            <v>Giẻ lau</v>
          </cell>
          <cell r="D7703" t="str">
            <v>kg</v>
          </cell>
          <cell r="E7703">
            <v>0.48</v>
          </cell>
          <cell r="F7703">
            <v>5000</v>
          </cell>
          <cell r="G7703">
            <v>2400</v>
          </cell>
        </row>
        <row r="7704">
          <cell r="B7704" t="str">
            <v>VLK</v>
          </cell>
          <cell r="C7704" t="str">
            <v>Vật liệu khác</v>
          </cell>
          <cell r="D7704" t="str">
            <v>%</v>
          </cell>
          <cell r="E7704">
            <v>5</v>
          </cell>
          <cell r="G7704">
            <v>548</v>
          </cell>
        </row>
        <row r="7705">
          <cell r="C7705" t="str">
            <v>b.) Nhân công</v>
          </cell>
        </row>
        <row r="7706">
          <cell r="B7706" t="str">
            <v>NC4,5_N2</v>
          </cell>
          <cell r="C7706" t="str">
            <v>Nhân công 4,5/7_nhóm 2</v>
          </cell>
          <cell r="D7706" t="str">
            <v>công</v>
          </cell>
          <cell r="E7706">
            <v>3.86</v>
          </cell>
          <cell r="F7706">
            <v>333424.79276315786</v>
          </cell>
          <cell r="H7706">
            <v>1287019.7000657893</v>
          </cell>
        </row>
        <row r="7707">
          <cell r="B7707" t="str">
            <v>D4.4221</v>
          </cell>
          <cell r="C7707" t="str">
            <v>Lắp đặt hộp nối cáp lực 3kV đến 15kV. Hộp nối cáp khô điện áp 3kV đến 15kV, Hộp nối 10-15kV, tiết diện cáp &lt;= 35mm2</v>
          </cell>
          <cell r="D7707" t="str">
            <v>1 hộp nối (3 pha)</v>
          </cell>
          <cell r="G7707">
            <v>7560</v>
          </cell>
          <cell r="H7707">
            <v>723531.80029605259</v>
          </cell>
          <cell r="I7707">
            <v>0</v>
          </cell>
        </row>
        <row r="7708">
          <cell r="C7708" t="str">
            <v>a.) Vật liệu</v>
          </cell>
        </row>
        <row r="7709">
          <cell r="B7709" t="str">
            <v>020</v>
          </cell>
          <cell r="C7709" t="str">
            <v>Cồn công nghiệp</v>
          </cell>
          <cell r="D7709" t="str">
            <v>kg</v>
          </cell>
          <cell r="E7709">
            <v>0.6</v>
          </cell>
          <cell r="F7709">
            <v>9500</v>
          </cell>
          <cell r="G7709">
            <v>5700</v>
          </cell>
        </row>
        <row r="7710">
          <cell r="B7710" t="str">
            <v>040</v>
          </cell>
          <cell r="C7710" t="str">
            <v>Giẻ lau</v>
          </cell>
          <cell r="D7710" t="str">
            <v>kg</v>
          </cell>
          <cell r="E7710">
            <v>0.3</v>
          </cell>
          <cell r="F7710">
            <v>5000</v>
          </cell>
          <cell r="G7710">
            <v>1500</v>
          </cell>
        </row>
        <row r="7711">
          <cell r="B7711" t="str">
            <v>VLK</v>
          </cell>
          <cell r="C7711" t="str">
            <v>Vật liệu khác</v>
          </cell>
          <cell r="D7711" t="str">
            <v>%</v>
          </cell>
          <cell r="E7711">
            <v>5</v>
          </cell>
          <cell r="G7711">
            <v>360</v>
          </cell>
        </row>
        <row r="7712">
          <cell r="C7712" t="str">
            <v>b.) Nhân công</v>
          </cell>
        </row>
        <row r="7713">
          <cell r="B7713" t="str">
            <v>NC4,5_N2</v>
          </cell>
          <cell r="C7713" t="str">
            <v>Nhân công 4,5/7_nhóm 2</v>
          </cell>
          <cell r="D7713" t="str">
            <v>công</v>
          </cell>
          <cell r="E7713">
            <v>2.17</v>
          </cell>
          <cell r="F7713">
            <v>333424.79276315786</v>
          </cell>
          <cell r="H7713">
            <v>723531.80029605259</v>
          </cell>
        </row>
        <row r="7714">
          <cell r="B7714" t="str">
            <v>D4.4222</v>
          </cell>
          <cell r="C7714" t="str">
            <v>Lắp đặt hộp nối cáp lực 3kV đến 15kV. Hộp nối cáp khô điện áp 3kV đến 15kV, Hộp nối 10-15kV, tiết diện cáp &lt;= 70mm2</v>
          </cell>
          <cell r="D7714" t="str">
            <v>1 hộp nối (3 pha)</v>
          </cell>
          <cell r="G7714">
            <v>7560</v>
          </cell>
          <cell r="H7714">
            <v>1023614.1137828946</v>
          </cell>
          <cell r="I7714">
            <v>0</v>
          </cell>
        </row>
        <row r="7715">
          <cell r="C7715" t="str">
            <v>a.) Vật liệu</v>
          </cell>
        </row>
        <row r="7716">
          <cell r="B7716" t="str">
            <v>020</v>
          </cell>
          <cell r="C7716" t="str">
            <v>Cồn công nghiệp</v>
          </cell>
          <cell r="D7716" t="str">
            <v>kg</v>
          </cell>
          <cell r="E7716">
            <v>0.6</v>
          </cell>
          <cell r="F7716">
            <v>9500</v>
          </cell>
          <cell r="G7716">
            <v>5700</v>
          </cell>
        </row>
        <row r="7717">
          <cell r="B7717" t="str">
            <v>040</v>
          </cell>
          <cell r="C7717" t="str">
            <v>Giẻ lau</v>
          </cell>
          <cell r="D7717" t="str">
            <v>kg</v>
          </cell>
          <cell r="E7717">
            <v>0.3</v>
          </cell>
          <cell r="F7717">
            <v>5000</v>
          </cell>
          <cell r="G7717">
            <v>1500</v>
          </cell>
        </row>
        <row r="7718">
          <cell r="B7718" t="str">
            <v>VLK</v>
          </cell>
          <cell r="C7718" t="str">
            <v>Vật liệu khác</v>
          </cell>
          <cell r="D7718" t="str">
            <v>%</v>
          </cell>
          <cell r="E7718">
            <v>5</v>
          </cell>
          <cell r="G7718">
            <v>360</v>
          </cell>
        </row>
        <row r="7719">
          <cell r="C7719" t="str">
            <v>b.) Nhân công</v>
          </cell>
        </row>
        <row r="7720">
          <cell r="B7720" t="str">
            <v>NC4,5_N2</v>
          </cell>
          <cell r="C7720" t="str">
            <v>Nhân công 4,5/7_nhóm 2</v>
          </cell>
          <cell r="D7720" t="str">
            <v>công</v>
          </cell>
          <cell r="E7720">
            <v>3.07</v>
          </cell>
          <cell r="F7720">
            <v>333424.79276315786</v>
          </cell>
          <cell r="H7720">
            <v>1023614.1137828946</v>
          </cell>
        </row>
        <row r="7721">
          <cell r="B7721" t="str">
            <v>D4.4223</v>
          </cell>
          <cell r="C7721" t="str">
            <v>Lắp đặt hộp nối cáp lực 3kV đến 15kV. Hộp nối cáp khô điện áp 3kV đến 15kV, Hộp nối 10-15kV, tiết diện cáp &lt;= 120mm2</v>
          </cell>
          <cell r="D7721" t="str">
            <v>1 hộp nối (3 pha)</v>
          </cell>
          <cell r="G7721">
            <v>7560</v>
          </cell>
          <cell r="H7721">
            <v>1110304.5599013157</v>
          </cell>
          <cell r="I7721">
            <v>0</v>
          </cell>
        </row>
        <row r="7722">
          <cell r="C7722" t="str">
            <v>a.) Vật liệu</v>
          </cell>
        </row>
        <row r="7723">
          <cell r="B7723" t="str">
            <v>020</v>
          </cell>
          <cell r="C7723" t="str">
            <v>Cồn công nghiệp</v>
          </cell>
          <cell r="D7723" t="str">
            <v>kg</v>
          </cell>
          <cell r="E7723">
            <v>0.6</v>
          </cell>
          <cell r="F7723">
            <v>9500</v>
          </cell>
          <cell r="G7723">
            <v>5700</v>
          </cell>
        </row>
        <row r="7724">
          <cell r="B7724" t="str">
            <v>040</v>
          </cell>
          <cell r="C7724" t="str">
            <v>Giẻ lau</v>
          </cell>
          <cell r="D7724" t="str">
            <v>kg</v>
          </cell>
          <cell r="E7724">
            <v>0.3</v>
          </cell>
          <cell r="F7724">
            <v>5000</v>
          </cell>
          <cell r="G7724">
            <v>1500</v>
          </cell>
        </row>
        <row r="7725">
          <cell r="B7725" t="str">
            <v>VLK</v>
          </cell>
          <cell r="C7725" t="str">
            <v>Vật liệu khác</v>
          </cell>
          <cell r="D7725" t="str">
            <v>%</v>
          </cell>
          <cell r="E7725">
            <v>5</v>
          </cell>
          <cell r="G7725">
            <v>360</v>
          </cell>
        </row>
        <row r="7726">
          <cell r="C7726" t="str">
            <v>b.) Nhân công</v>
          </cell>
        </row>
        <row r="7727">
          <cell r="B7727" t="str">
            <v>NC4,5_N2</v>
          </cell>
          <cell r="C7727" t="str">
            <v>Nhân công 4,5/7_nhóm 2</v>
          </cell>
          <cell r="D7727" t="str">
            <v>công</v>
          </cell>
          <cell r="E7727">
            <v>3.33</v>
          </cell>
          <cell r="F7727">
            <v>333424.79276315786</v>
          </cell>
          <cell r="H7727">
            <v>1110304.5599013157</v>
          </cell>
        </row>
        <row r="7728">
          <cell r="B7728" t="str">
            <v>D4.4224</v>
          </cell>
          <cell r="C7728" t="str">
            <v>Lắp đặt hộp nối cáp lực 3kV đến 15kV. Hộp nối cáp khô điện áp 3kV đến 15kV, Hộp nối 10-15kV, tiết diện cáp &lt;= 185mm2</v>
          </cell>
          <cell r="D7728" t="str">
            <v>1 hộp nối (3 pha)</v>
          </cell>
          <cell r="G7728">
            <v>9581</v>
          </cell>
          <cell r="H7728">
            <v>1237005.9811513156</v>
          </cell>
          <cell r="I7728">
            <v>0</v>
          </cell>
        </row>
        <row r="7729">
          <cell r="C7729" t="str">
            <v>a.) Vật liệu</v>
          </cell>
        </row>
        <row r="7730">
          <cell r="B7730" t="str">
            <v>020</v>
          </cell>
          <cell r="C7730" t="str">
            <v>Cồn công nghiệp</v>
          </cell>
          <cell r="D7730" t="str">
            <v>kg</v>
          </cell>
          <cell r="E7730">
            <v>0.75</v>
          </cell>
          <cell r="F7730">
            <v>9500</v>
          </cell>
          <cell r="G7730">
            <v>7125</v>
          </cell>
        </row>
        <row r="7731">
          <cell r="B7731" t="str">
            <v>040</v>
          </cell>
          <cell r="C7731" t="str">
            <v>Giẻ lau</v>
          </cell>
          <cell r="D7731" t="str">
            <v>kg</v>
          </cell>
          <cell r="E7731">
            <v>0.4</v>
          </cell>
          <cell r="F7731">
            <v>5000</v>
          </cell>
          <cell r="G7731">
            <v>2000</v>
          </cell>
        </row>
        <row r="7732">
          <cell r="B7732" t="str">
            <v>VLK</v>
          </cell>
          <cell r="C7732" t="str">
            <v>Vật liệu khác</v>
          </cell>
          <cell r="D7732" t="str">
            <v>%</v>
          </cell>
          <cell r="E7732">
            <v>5</v>
          </cell>
          <cell r="G7732">
            <v>456</v>
          </cell>
        </row>
        <row r="7733">
          <cell r="C7733" t="str">
            <v>b.) Nhân công</v>
          </cell>
        </row>
        <row r="7734">
          <cell r="B7734" t="str">
            <v>NC4,5_N2</v>
          </cell>
          <cell r="C7734" t="str">
            <v>Nhân công 4,5/7_nhóm 2</v>
          </cell>
          <cell r="D7734" t="str">
            <v>công</v>
          </cell>
          <cell r="E7734">
            <v>3.71</v>
          </cell>
          <cell r="F7734">
            <v>333424.79276315786</v>
          </cell>
          <cell r="H7734">
            <v>1237005.9811513156</v>
          </cell>
        </row>
        <row r="7735">
          <cell r="B7735" t="str">
            <v>D4.4225</v>
          </cell>
          <cell r="C7735" t="str">
            <v>Lắp đặt hộp nối cáp lực 3kV đến 15kV. Hộp nối cáp khô điện áp 3kV đến 15kV, Hộp nối 10-15kV, tiết diện cáp &lt;= 240mm2</v>
          </cell>
          <cell r="D7735" t="str">
            <v>1 hộp nối (3 pha)</v>
          </cell>
          <cell r="G7735">
            <v>9581</v>
          </cell>
          <cell r="H7735">
            <v>1340367.6669078944</v>
          </cell>
          <cell r="I7735">
            <v>0</v>
          </cell>
        </row>
        <row r="7736">
          <cell r="C7736" t="str">
            <v>a.) Vật liệu</v>
          </cell>
        </row>
        <row r="7737">
          <cell r="B7737" t="str">
            <v>020</v>
          </cell>
          <cell r="C7737" t="str">
            <v>Cồn công nghiệp</v>
          </cell>
          <cell r="D7737" t="str">
            <v>kg</v>
          </cell>
          <cell r="E7737">
            <v>0.75</v>
          </cell>
          <cell r="F7737">
            <v>9500</v>
          </cell>
          <cell r="G7737">
            <v>7125</v>
          </cell>
        </row>
        <row r="7738">
          <cell r="B7738" t="str">
            <v>040</v>
          </cell>
          <cell r="C7738" t="str">
            <v>Giẻ lau</v>
          </cell>
          <cell r="D7738" t="str">
            <v>kg</v>
          </cell>
          <cell r="E7738">
            <v>0.4</v>
          </cell>
          <cell r="F7738">
            <v>5000</v>
          </cell>
          <cell r="G7738">
            <v>2000</v>
          </cell>
        </row>
        <row r="7739">
          <cell r="B7739" t="str">
            <v>VLK</v>
          </cell>
          <cell r="C7739" t="str">
            <v>Vật liệu khác</v>
          </cell>
          <cell r="D7739" t="str">
            <v>%</v>
          </cell>
          <cell r="E7739">
            <v>5</v>
          </cell>
          <cell r="G7739">
            <v>456</v>
          </cell>
        </row>
        <row r="7740">
          <cell r="C7740" t="str">
            <v>b.) Nhân công</v>
          </cell>
        </row>
        <row r="7741">
          <cell r="B7741" t="str">
            <v>NC4,5_N2</v>
          </cell>
          <cell r="C7741" t="str">
            <v>Nhân công 4,5/7_nhóm 2</v>
          </cell>
          <cell r="D7741" t="str">
            <v>công</v>
          </cell>
          <cell r="E7741">
            <v>4.0199999999999996</v>
          </cell>
          <cell r="F7741">
            <v>333424.79276315786</v>
          </cell>
          <cell r="H7741">
            <v>1340367.6669078944</v>
          </cell>
        </row>
        <row r="7742">
          <cell r="B7742" t="str">
            <v>D4.4226</v>
          </cell>
          <cell r="C7742" t="str">
            <v>Lắp đặt hộp nối cáp lực 3kV đến 15kV. Hộp nối cáp khô điện áp 3kV đến 15kV, Hộp nối 10-15kV, tiết diện cáp &lt;= 300mm2</v>
          </cell>
          <cell r="D7742" t="str">
            <v>1 hộp nối (3 pha)</v>
          </cell>
          <cell r="G7742">
            <v>9581</v>
          </cell>
          <cell r="H7742">
            <v>1473737.5840131578</v>
          </cell>
          <cell r="I7742">
            <v>0</v>
          </cell>
        </row>
        <row r="7743">
          <cell r="C7743" t="str">
            <v>a.) Vật liệu</v>
          </cell>
        </row>
        <row r="7744">
          <cell r="B7744" t="str">
            <v>020</v>
          </cell>
          <cell r="C7744" t="str">
            <v>Cồn công nghiệp</v>
          </cell>
          <cell r="D7744" t="str">
            <v>kg</v>
          </cell>
          <cell r="E7744">
            <v>0.75</v>
          </cell>
          <cell r="F7744">
            <v>9500</v>
          </cell>
          <cell r="G7744">
            <v>7125</v>
          </cell>
        </row>
        <row r="7745">
          <cell r="B7745" t="str">
            <v>040</v>
          </cell>
          <cell r="C7745" t="str">
            <v>Giẻ lau</v>
          </cell>
          <cell r="D7745" t="str">
            <v>kg</v>
          </cell>
          <cell r="E7745">
            <v>0.4</v>
          </cell>
          <cell r="F7745">
            <v>5000</v>
          </cell>
          <cell r="G7745">
            <v>2000</v>
          </cell>
        </row>
        <row r="7746">
          <cell r="B7746" t="str">
            <v>VLK</v>
          </cell>
          <cell r="C7746" t="str">
            <v>Vật liệu khác</v>
          </cell>
          <cell r="D7746" t="str">
            <v>%</v>
          </cell>
          <cell r="E7746">
            <v>5</v>
          </cell>
          <cell r="G7746">
            <v>456</v>
          </cell>
        </row>
        <row r="7747">
          <cell r="C7747" t="str">
            <v>b.) Nhân công</v>
          </cell>
        </row>
        <row r="7748">
          <cell r="B7748" t="str">
            <v>NC4,5_N2</v>
          </cell>
          <cell r="C7748" t="str">
            <v>Nhân công 4,5/7_nhóm 2</v>
          </cell>
          <cell r="D7748" t="str">
            <v>công</v>
          </cell>
          <cell r="E7748">
            <v>4.42</v>
          </cell>
          <cell r="F7748">
            <v>333424.79276315786</v>
          </cell>
          <cell r="H7748">
            <v>1473737.5840131578</v>
          </cell>
        </row>
        <row r="7749">
          <cell r="B7749" t="str">
            <v>D4.4227</v>
          </cell>
          <cell r="C7749" t="str">
            <v>Lắp đặt hộp nối cáp lực 3kV đến 15kV. Hộp nối cáp khô điện áp 3kV đến 15kV, Hộp nối 10-15kV, tiết diện cáp &lt;= 400mm2</v>
          </cell>
          <cell r="D7749" t="str">
            <v>1 hộp nối (3 pha)</v>
          </cell>
          <cell r="G7749">
            <v>11498</v>
          </cell>
          <cell r="H7749">
            <v>1767151.4016447365</v>
          </cell>
          <cell r="I7749">
            <v>0</v>
          </cell>
        </row>
        <row r="7750">
          <cell r="C7750" t="str">
            <v>a.) Vật liệu</v>
          </cell>
        </row>
        <row r="7751">
          <cell r="B7751" t="str">
            <v>020</v>
          </cell>
          <cell r="C7751" t="str">
            <v>Cồn công nghiệp</v>
          </cell>
          <cell r="D7751" t="str">
            <v>kg</v>
          </cell>
          <cell r="E7751">
            <v>0.9</v>
          </cell>
          <cell r="F7751">
            <v>9500</v>
          </cell>
          <cell r="G7751">
            <v>8550</v>
          </cell>
        </row>
        <row r="7752">
          <cell r="B7752" t="str">
            <v>040</v>
          </cell>
          <cell r="C7752" t="str">
            <v>Giẻ lau</v>
          </cell>
          <cell r="D7752" t="str">
            <v>kg</v>
          </cell>
          <cell r="E7752">
            <v>0.48</v>
          </cell>
          <cell r="F7752">
            <v>5000</v>
          </cell>
          <cell r="G7752">
            <v>2400</v>
          </cell>
        </row>
        <row r="7753">
          <cell r="B7753" t="str">
            <v>VLK</v>
          </cell>
          <cell r="C7753" t="str">
            <v>Vật liệu khác</v>
          </cell>
          <cell r="D7753" t="str">
            <v>%</v>
          </cell>
          <cell r="E7753">
            <v>5</v>
          </cell>
          <cell r="G7753">
            <v>548</v>
          </cell>
        </row>
        <row r="7754">
          <cell r="C7754" t="str">
            <v>b.) Nhân công</v>
          </cell>
        </row>
        <row r="7755">
          <cell r="B7755" t="str">
            <v>NC4,5_N2</v>
          </cell>
          <cell r="C7755" t="str">
            <v>Nhân công 4,5/7_nhóm 2</v>
          </cell>
          <cell r="D7755" t="str">
            <v>công</v>
          </cell>
          <cell r="E7755">
            <v>5.3</v>
          </cell>
          <cell r="F7755">
            <v>333424.79276315786</v>
          </cell>
          <cell r="H7755">
            <v>1767151.4016447365</v>
          </cell>
        </row>
        <row r="7756">
          <cell r="B7756" t="str">
            <v>D4.4231</v>
          </cell>
          <cell r="C7756" t="str">
            <v>Lắp đặt hộp nối cáp lực 3kV đến 15kV. Hộp nối cáp dầu điện áp 3kV đến 15kV, Hộp nối 3-6kV, tiết diện cáp &lt;= 35mm2</v>
          </cell>
          <cell r="D7756" t="str">
            <v>1 hộp nối (3 pha)</v>
          </cell>
          <cell r="G7756">
            <v>315158</v>
          </cell>
          <cell r="H7756">
            <v>2187266.6405263157</v>
          </cell>
          <cell r="I7756">
            <v>0</v>
          </cell>
        </row>
        <row r="7757">
          <cell r="C7757" t="str">
            <v>a.) Vật liệu</v>
          </cell>
        </row>
        <row r="7758">
          <cell r="B7758" t="str">
            <v>046</v>
          </cell>
          <cell r="C7758" t="str">
            <v>Hộp nối cáp</v>
          </cell>
          <cell r="D7758" t="str">
            <v>bộ</v>
          </cell>
          <cell r="E7758">
            <v>1</v>
          </cell>
          <cell r="F7758">
            <v>0</v>
          </cell>
          <cell r="G7758">
            <v>0</v>
          </cell>
        </row>
        <row r="7759">
          <cell r="B7759" t="str">
            <v>003</v>
          </cell>
          <cell r="C7759" t="str">
            <v>Băng cách điện</v>
          </cell>
          <cell r="D7759" t="str">
            <v>cuộn</v>
          </cell>
          <cell r="E7759">
            <v>2</v>
          </cell>
          <cell r="F7759">
            <v>5000</v>
          </cell>
          <cell r="G7759">
            <v>10000</v>
          </cell>
        </row>
        <row r="7760">
          <cell r="B7760" t="str">
            <v>113</v>
          </cell>
          <cell r="C7760" t="str">
            <v>Thiết hàn</v>
          </cell>
          <cell r="D7760" t="str">
            <v>kg</v>
          </cell>
          <cell r="E7760">
            <v>0.4</v>
          </cell>
          <cell r="F7760">
            <v>34600</v>
          </cell>
          <cell r="G7760">
            <v>13840</v>
          </cell>
        </row>
        <row r="7761">
          <cell r="B7761" t="str">
            <v>067</v>
          </cell>
          <cell r="C7761" t="str">
            <v>Nhựa thông</v>
          </cell>
          <cell r="D7761" t="str">
            <v>kg</v>
          </cell>
          <cell r="E7761">
            <v>0.04</v>
          </cell>
          <cell r="F7761">
            <v>35000</v>
          </cell>
          <cell r="G7761">
            <v>1400</v>
          </cell>
        </row>
        <row r="7762">
          <cell r="B7762" t="str">
            <v>048</v>
          </cell>
          <cell r="C7762" t="str">
            <v>Ma tít</v>
          </cell>
          <cell r="D7762" t="str">
            <v>kg</v>
          </cell>
          <cell r="E7762">
            <v>0.3</v>
          </cell>
          <cell r="F7762">
            <v>3200</v>
          </cell>
          <cell r="G7762">
            <v>960</v>
          </cell>
        </row>
        <row r="7763">
          <cell r="B7763" t="str">
            <v>022</v>
          </cell>
          <cell r="C7763" t="str">
            <v>Củi đun</v>
          </cell>
          <cell r="D7763" t="str">
            <v>kg</v>
          </cell>
          <cell r="E7763">
            <v>15</v>
          </cell>
          <cell r="F7763">
            <v>800</v>
          </cell>
          <cell r="G7763">
            <v>12000</v>
          </cell>
        </row>
        <row r="7764">
          <cell r="B7764" t="str">
            <v>020</v>
          </cell>
          <cell r="C7764" t="str">
            <v>Cồn công nghiệp</v>
          </cell>
          <cell r="D7764" t="str">
            <v>kg</v>
          </cell>
          <cell r="E7764">
            <v>1</v>
          </cell>
          <cell r="F7764">
            <v>9500</v>
          </cell>
          <cell r="G7764">
            <v>9500</v>
          </cell>
        </row>
        <row r="7765">
          <cell r="B7765" t="str">
            <v>040</v>
          </cell>
          <cell r="C7765" t="str">
            <v>Giẻ lau</v>
          </cell>
          <cell r="D7765" t="str">
            <v>kg</v>
          </cell>
          <cell r="E7765">
            <v>0.5</v>
          </cell>
          <cell r="F7765">
            <v>5000</v>
          </cell>
          <cell r="G7765">
            <v>2500</v>
          </cell>
        </row>
        <row r="7766">
          <cell r="B7766" t="str">
            <v>016</v>
          </cell>
          <cell r="C7766" t="str">
            <v>Chất cách điện</v>
          </cell>
          <cell r="D7766" t="str">
            <v>kg</v>
          </cell>
          <cell r="E7766">
            <v>11</v>
          </cell>
          <cell r="F7766">
            <v>15450</v>
          </cell>
          <cell r="G7766">
            <v>169950</v>
          </cell>
        </row>
        <row r="7767">
          <cell r="B7767" t="str">
            <v>023</v>
          </cell>
          <cell r="C7767" t="str">
            <v>Dầu biến áp</v>
          </cell>
          <cell r="D7767" t="str">
            <v>kg</v>
          </cell>
          <cell r="E7767">
            <v>2</v>
          </cell>
          <cell r="F7767">
            <v>40000</v>
          </cell>
          <cell r="G7767">
            <v>80000</v>
          </cell>
        </row>
        <row r="7768">
          <cell r="B7768" t="str">
            <v>VLK</v>
          </cell>
          <cell r="C7768" t="str">
            <v>Vật liệu khác</v>
          </cell>
          <cell r="D7768" t="str">
            <v>%</v>
          </cell>
          <cell r="E7768">
            <v>5</v>
          </cell>
          <cell r="G7768">
            <v>15008</v>
          </cell>
        </row>
        <row r="7769">
          <cell r="C7769" t="str">
            <v>b.) Nhân công</v>
          </cell>
        </row>
        <row r="7770">
          <cell r="B7770" t="str">
            <v>NC4,5_N2</v>
          </cell>
          <cell r="C7770" t="str">
            <v>Nhân công 4,5/7_nhóm 2</v>
          </cell>
          <cell r="D7770" t="str">
            <v>công</v>
          </cell>
          <cell r="E7770">
            <v>6.56</v>
          </cell>
          <cell r="F7770">
            <v>333424.79276315786</v>
          </cell>
          <cell r="H7770">
            <v>2187266.6405263157</v>
          </cell>
        </row>
        <row r="7771">
          <cell r="B7771" t="str">
            <v>D4.4232</v>
          </cell>
          <cell r="C7771" t="str">
            <v>Lắp đặt hộp nối cáp lực 3kV đến 15kV. Hộp nối cáp dầu điện áp 3kV đến 15kV, Hộp nối 3-6kV, tiết diện cáp &lt;= 70mm2</v>
          </cell>
          <cell r="D7771" t="str">
            <v>1 hộp nối (3 pha)</v>
          </cell>
          <cell r="G7771">
            <v>315158</v>
          </cell>
          <cell r="H7771">
            <v>2423998.2433881573</v>
          </cell>
          <cell r="I7771">
            <v>0</v>
          </cell>
        </row>
        <row r="7772">
          <cell r="C7772" t="str">
            <v>a.) Vật liệu</v>
          </cell>
        </row>
        <row r="7773">
          <cell r="B7773" t="str">
            <v>046</v>
          </cell>
          <cell r="C7773" t="str">
            <v>Hộp nối cáp</v>
          </cell>
          <cell r="D7773" t="str">
            <v>bộ</v>
          </cell>
          <cell r="E7773">
            <v>1</v>
          </cell>
          <cell r="F7773">
            <v>0</v>
          </cell>
          <cell r="G7773">
            <v>0</v>
          </cell>
        </row>
        <row r="7774">
          <cell r="B7774" t="str">
            <v>003</v>
          </cell>
          <cell r="C7774" t="str">
            <v>Băng cách điện</v>
          </cell>
          <cell r="D7774" t="str">
            <v>cuộn</v>
          </cell>
          <cell r="E7774">
            <v>2</v>
          </cell>
          <cell r="F7774">
            <v>5000</v>
          </cell>
          <cell r="G7774">
            <v>10000</v>
          </cell>
        </row>
        <row r="7775">
          <cell r="B7775" t="str">
            <v>113</v>
          </cell>
          <cell r="C7775" t="str">
            <v>Thiết hàn</v>
          </cell>
          <cell r="D7775" t="str">
            <v>kg</v>
          </cell>
          <cell r="E7775">
            <v>0.4</v>
          </cell>
          <cell r="F7775">
            <v>34600</v>
          </cell>
          <cell r="G7775">
            <v>13840</v>
          </cell>
        </row>
        <row r="7776">
          <cell r="B7776" t="str">
            <v>067</v>
          </cell>
          <cell r="C7776" t="str">
            <v>Nhựa thông</v>
          </cell>
          <cell r="D7776" t="str">
            <v>kg</v>
          </cell>
          <cell r="E7776">
            <v>0.04</v>
          </cell>
          <cell r="F7776">
            <v>35000</v>
          </cell>
          <cell r="G7776">
            <v>1400</v>
          </cell>
        </row>
        <row r="7777">
          <cell r="B7777" t="str">
            <v>048</v>
          </cell>
          <cell r="C7777" t="str">
            <v>Ma tít</v>
          </cell>
          <cell r="D7777" t="str">
            <v>kg</v>
          </cell>
          <cell r="E7777">
            <v>0.3</v>
          </cell>
          <cell r="F7777">
            <v>3200</v>
          </cell>
          <cell r="G7777">
            <v>960</v>
          </cell>
        </row>
        <row r="7778">
          <cell r="B7778" t="str">
            <v>022</v>
          </cell>
          <cell r="C7778" t="str">
            <v>Củi đun</v>
          </cell>
          <cell r="D7778" t="str">
            <v>kg</v>
          </cell>
          <cell r="E7778">
            <v>15</v>
          </cell>
          <cell r="F7778">
            <v>800</v>
          </cell>
          <cell r="G7778">
            <v>12000</v>
          </cell>
        </row>
        <row r="7779">
          <cell r="B7779" t="str">
            <v>020</v>
          </cell>
          <cell r="C7779" t="str">
            <v>Cồn công nghiệp</v>
          </cell>
          <cell r="D7779" t="str">
            <v>kg</v>
          </cell>
          <cell r="E7779">
            <v>1</v>
          </cell>
          <cell r="F7779">
            <v>9500</v>
          </cell>
          <cell r="G7779">
            <v>9500</v>
          </cell>
        </row>
        <row r="7780">
          <cell r="B7780" t="str">
            <v>040</v>
          </cell>
          <cell r="C7780" t="str">
            <v>Giẻ lau</v>
          </cell>
          <cell r="D7780" t="str">
            <v>kg</v>
          </cell>
          <cell r="E7780">
            <v>0.5</v>
          </cell>
          <cell r="F7780">
            <v>5000</v>
          </cell>
          <cell r="G7780">
            <v>2500</v>
          </cell>
        </row>
        <row r="7781">
          <cell r="B7781" t="str">
            <v>016</v>
          </cell>
          <cell r="C7781" t="str">
            <v>Chất cách điện</v>
          </cell>
          <cell r="D7781" t="str">
            <v>kg</v>
          </cell>
          <cell r="E7781">
            <v>11</v>
          </cell>
          <cell r="F7781">
            <v>15450</v>
          </cell>
          <cell r="G7781">
            <v>169950</v>
          </cell>
        </row>
        <row r="7782">
          <cell r="B7782" t="str">
            <v>023</v>
          </cell>
          <cell r="C7782" t="str">
            <v>Dầu biến áp</v>
          </cell>
          <cell r="D7782" t="str">
            <v>kg</v>
          </cell>
          <cell r="E7782">
            <v>2</v>
          </cell>
          <cell r="F7782">
            <v>40000</v>
          </cell>
          <cell r="G7782">
            <v>80000</v>
          </cell>
        </row>
        <row r="7783">
          <cell r="B7783" t="str">
            <v>VLK</v>
          </cell>
          <cell r="C7783" t="str">
            <v>Vật liệu khác</v>
          </cell>
          <cell r="D7783" t="str">
            <v>%</v>
          </cell>
          <cell r="E7783">
            <v>5</v>
          </cell>
          <cell r="G7783">
            <v>15008</v>
          </cell>
        </row>
        <row r="7784">
          <cell r="C7784" t="str">
            <v>b.) Nhân công</v>
          </cell>
        </row>
        <row r="7785">
          <cell r="B7785" t="str">
            <v>NC4,5_N2</v>
          </cell>
          <cell r="C7785" t="str">
            <v>Nhân công 4,5/7_nhóm 2</v>
          </cell>
          <cell r="D7785" t="str">
            <v>công</v>
          </cell>
          <cell r="E7785">
            <v>7.27</v>
          </cell>
          <cell r="F7785">
            <v>333424.79276315786</v>
          </cell>
          <cell r="H7785">
            <v>2423998.2433881573</v>
          </cell>
        </row>
        <row r="7786">
          <cell r="B7786" t="str">
            <v>D4.4233</v>
          </cell>
          <cell r="C7786" t="str">
            <v>Lắp đặt hộp nối cáp lực 3kV đến 15kV. Hộp nối cáp dầu điện áp 3kV đến 15kV, Hộp nối 3-6kV, tiết diện cáp &lt;= 120mm2</v>
          </cell>
          <cell r="D7786" t="str">
            <v>1 hộp nối (3 pha)</v>
          </cell>
          <cell r="G7786">
            <v>400596</v>
          </cell>
          <cell r="H7786">
            <v>2660729.8462499999</v>
          </cell>
          <cell r="I7786">
            <v>0</v>
          </cell>
        </row>
        <row r="7787">
          <cell r="C7787" t="str">
            <v>a.) Vật liệu</v>
          </cell>
        </row>
        <row r="7788">
          <cell r="B7788" t="str">
            <v>046</v>
          </cell>
          <cell r="C7788" t="str">
            <v>Hộp nối cáp</v>
          </cell>
          <cell r="D7788" t="str">
            <v>bộ</v>
          </cell>
          <cell r="E7788">
            <v>1</v>
          </cell>
          <cell r="F7788">
            <v>0</v>
          </cell>
          <cell r="G7788">
            <v>0</v>
          </cell>
        </row>
        <row r="7789">
          <cell r="B7789" t="str">
            <v>003</v>
          </cell>
          <cell r="C7789" t="str">
            <v>Băng cách điện</v>
          </cell>
          <cell r="D7789" t="str">
            <v>cuộn</v>
          </cell>
          <cell r="E7789">
            <v>2.5</v>
          </cell>
          <cell r="F7789">
            <v>5000</v>
          </cell>
          <cell r="G7789">
            <v>12500</v>
          </cell>
        </row>
        <row r="7790">
          <cell r="B7790" t="str">
            <v>113</v>
          </cell>
          <cell r="C7790" t="str">
            <v>Thiết hàn</v>
          </cell>
          <cell r="D7790" t="str">
            <v>kg</v>
          </cell>
          <cell r="E7790">
            <v>0.4</v>
          </cell>
          <cell r="F7790">
            <v>34600</v>
          </cell>
          <cell r="G7790">
            <v>13840</v>
          </cell>
        </row>
        <row r="7791">
          <cell r="B7791" t="str">
            <v>067</v>
          </cell>
          <cell r="C7791" t="str">
            <v>Nhựa thông</v>
          </cell>
          <cell r="D7791" t="str">
            <v>kg</v>
          </cell>
          <cell r="E7791">
            <v>0.04</v>
          </cell>
          <cell r="F7791">
            <v>35000</v>
          </cell>
          <cell r="G7791">
            <v>1400</v>
          </cell>
        </row>
        <row r="7792">
          <cell r="B7792" t="str">
            <v>048</v>
          </cell>
          <cell r="C7792" t="str">
            <v>Ma tít</v>
          </cell>
          <cell r="D7792" t="str">
            <v>kg</v>
          </cell>
          <cell r="E7792">
            <v>0.4</v>
          </cell>
          <cell r="F7792">
            <v>3200</v>
          </cell>
          <cell r="G7792">
            <v>1280</v>
          </cell>
        </row>
        <row r="7793">
          <cell r="B7793" t="str">
            <v>022</v>
          </cell>
          <cell r="C7793" t="str">
            <v>Củi đun</v>
          </cell>
          <cell r="D7793" t="str">
            <v>kg</v>
          </cell>
          <cell r="E7793">
            <v>16</v>
          </cell>
          <cell r="F7793">
            <v>800</v>
          </cell>
          <cell r="G7793">
            <v>12800</v>
          </cell>
        </row>
        <row r="7794">
          <cell r="B7794" t="str">
            <v>020</v>
          </cell>
          <cell r="C7794" t="str">
            <v>Cồn công nghiệp</v>
          </cell>
          <cell r="D7794" t="str">
            <v>kg</v>
          </cell>
          <cell r="E7794">
            <v>1</v>
          </cell>
          <cell r="F7794">
            <v>9500</v>
          </cell>
          <cell r="G7794">
            <v>9500</v>
          </cell>
        </row>
        <row r="7795">
          <cell r="B7795" t="str">
            <v>040</v>
          </cell>
          <cell r="C7795" t="str">
            <v>Giẻ lau</v>
          </cell>
          <cell r="D7795" t="str">
            <v>kg</v>
          </cell>
          <cell r="E7795">
            <v>0.6</v>
          </cell>
          <cell r="F7795">
            <v>5000</v>
          </cell>
          <cell r="G7795">
            <v>3000</v>
          </cell>
        </row>
        <row r="7796">
          <cell r="B7796" t="str">
            <v>016</v>
          </cell>
          <cell r="C7796" t="str">
            <v>Chất cách điện</v>
          </cell>
          <cell r="D7796" t="str">
            <v>kg</v>
          </cell>
          <cell r="E7796">
            <v>16</v>
          </cell>
          <cell r="F7796">
            <v>15450</v>
          </cell>
          <cell r="G7796">
            <v>247200</v>
          </cell>
        </row>
        <row r="7797">
          <cell r="B7797" t="str">
            <v>023</v>
          </cell>
          <cell r="C7797" t="str">
            <v>Dầu biến áp</v>
          </cell>
          <cell r="D7797" t="str">
            <v>kg</v>
          </cell>
          <cell r="E7797">
            <v>2</v>
          </cell>
          <cell r="F7797">
            <v>40000</v>
          </cell>
          <cell r="G7797">
            <v>80000</v>
          </cell>
        </row>
        <row r="7798">
          <cell r="B7798" t="str">
            <v>VLK</v>
          </cell>
          <cell r="C7798" t="str">
            <v>Vật liệu khác</v>
          </cell>
          <cell r="D7798" t="str">
            <v>%</v>
          </cell>
          <cell r="E7798">
            <v>5</v>
          </cell>
          <cell r="G7798">
            <v>19076</v>
          </cell>
        </row>
        <row r="7799">
          <cell r="C7799" t="str">
            <v>b.) Nhân công</v>
          </cell>
        </row>
        <row r="7800">
          <cell r="B7800" t="str">
            <v>NC4,5_N2</v>
          </cell>
          <cell r="C7800" t="str">
            <v>Nhân công 4,5/7_nhóm 2</v>
          </cell>
          <cell r="D7800" t="str">
            <v>công</v>
          </cell>
          <cell r="E7800">
            <v>7.98</v>
          </cell>
          <cell r="F7800">
            <v>333424.79276315786</v>
          </cell>
          <cell r="H7800">
            <v>2660729.8462499999</v>
          </cell>
        </row>
        <row r="7801">
          <cell r="B7801" t="str">
            <v>D4.4234</v>
          </cell>
          <cell r="C7801" t="str">
            <v>Lắp đặt hộp nối cáp lực 3kV đến 15kV. Hộp nối cáp dầu điện áp 3kV đến 15kV, Hộp nối 3-6kV, tiết diện cáp &lt;= 185mm2</v>
          </cell>
          <cell r="D7801" t="str">
            <v>1 hộp nối (3 pha)</v>
          </cell>
          <cell r="G7801">
            <v>406928</v>
          </cell>
          <cell r="H7801">
            <v>2947475.1680263155</v>
          </cell>
          <cell r="I7801">
            <v>0</v>
          </cell>
        </row>
        <row r="7802">
          <cell r="C7802" t="str">
            <v>a.) Vật liệu</v>
          </cell>
        </row>
        <row r="7803">
          <cell r="B7803" t="str">
            <v>046</v>
          </cell>
          <cell r="C7803" t="str">
            <v>Hộp nối cáp</v>
          </cell>
          <cell r="D7803" t="str">
            <v>bộ</v>
          </cell>
          <cell r="E7803">
            <v>1</v>
          </cell>
          <cell r="F7803">
            <v>0</v>
          </cell>
          <cell r="G7803">
            <v>0</v>
          </cell>
        </row>
        <row r="7804">
          <cell r="B7804" t="str">
            <v>003</v>
          </cell>
          <cell r="C7804" t="str">
            <v>Băng cách điện</v>
          </cell>
          <cell r="D7804" t="str">
            <v>cuộn</v>
          </cell>
          <cell r="E7804">
            <v>2.5</v>
          </cell>
          <cell r="F7804">
            <v>5000</v>
          </cell>
          <cell r="G7804">
            <v>12500</v>
          </cell>
        </row>
        <row r="7805">
          <cell r="B7805" t="str">
            <v>113</v>
          </cell>
          <cell r="C7805" t="str">
            <v>Thiết hàn</v>
          </cell>
          <cell r="D7805" t="str">
            <v>kg</v>
          </cell>
          <cell r="E7805">
            <v>0.5</v>
          </cell>
          <cell r="F7805">
            <v>34600</v>
          </cell>
          <cell r="G7805">
            <v>17300</v>
          </cell>
        </row>
        <row r="7806">
          <cell r="B7806" t="str">
            <v>067</v>
          </cell>
          <cell r="C7806" t="str">
            <v>Nhựa thông</v>
          </cell>
          <cell r="D7806" t="str">
            <v>kg</v>
          </cell>
          <cell r="E7806">
            <v>0.05</v>
          </cell>
          <cell r="F7806">
            <v>35000</v>
          </cell>
          <cell r="G7806">
            <v>1750</v>
          </cell>
        </row>
        <row r="7807">
          <cell r="B7807" t="str">
            <v>048</v>
          </cell>
          <cell r="C7807" t="str">
            <v>Ma tít</v>
          </cell>
          <cell r="D7807" t="str">
            <v>kg</v>
          </cell>
          <cell r="E7807">
            <v>0.5</v>
          </cell>
          <cell r="F7807">
            <v>3200</v>
          </cell>
          <cell r="G7807">
            <v>1600</v>
          </cell>
        </row>
        <row r="7808">
          <cell r="B7808" t="str">
            <v>022</v>
          </cell>
          <cell r="C7808" t="str">
            <v>Củi đun</v>
          </cell>
          <cell r="D7808" t="str">
            <v>kg</v>
          </cell>
          <cell r="E7808">
            <v>16</v>
          </cell>
          <cell r="F7808">
            <v>800</v>
          </cell>
          <cell r="G7808">
            <v>12800</v>
          </cell>
        </row>
        <row r="7809">
          <cell r="B7809" t="str">
            <v>020</v>
          </cell>
          <cell r="C7809" t="str">
            <v>Cồn công nghiệp</v>
          </cell>
          <cell r="D7809" t="str">
            <v>kg</v>
          </cell>
          <cell r="E7809">
            <v>1.2</v>
          </cell>
          <cell r="F7809">
            <v>9500</v>
          </cell>
          <cell r="G7809">
            <v>11400</v>
          </cell>
        </row>
        <row r="7810">
          <cell r="B7810" t="str">
            <v>040</v>
          </cell>
          <cell r="C7810" t="str">
            <v>Giẻ lau</v>
          </cell>
          <cell r="D7810" t="str">
            <v>kg</v>
          </cell>
          <cell r="E7810">
            <v>0.6</v>
          </cell>
          <cell r="F7810">
            <v>5000</v>
          </cell>
          <cell r="G7810">
            <v>3000</v>
          </cell>
        </row>
        <row r="7811">
          <cell r="B7811" t="str">
            <v>016</v>
          </cell>
          <cell r="C7811" t="str">
            <v>Chất cách điện</v>
          </cell>
          <cell r="D7811" t="str">
            <v>kg</v>
          </cell>
          <cell r="E7811">
            <v>16</v>
          </cell>
          <cell r="F7811">
            <v>15450</v>
          </cell>
          <cell r="G7811">
            <v>247200</v>
          </cell>
        </row>
        <row r="7812">
          <cell r="B7812" t="str">
            <v>023</v>
          </cell>
          <cell r="C7812" t="str">
            <v>Dầu biến áp</v>
          </cell>
          <cell r="D7812" t="str">
            <v>kg</v>
          </cell>
          <cell r="E7812">
            <v>2</v>
          </cell>
          <cell r="F7812">
            <v>40000</v>
          </cell>
          <cell r="G7812">
            <v>80000</v>
          </cell>
        </row>
        <row r="7813">
          <cell r="B7813" t="str">
            <v>VLK</v>
          </cell>
          <cell r="C7813" t="str">
            <v>Vật liệu khác</v>
          </cell>
          <cell r="D7813" t="str">
            <v>%</v>
          </cell>
          <cell r="E7813">
            <v>5</v>
          </cell>
          <cell r="G7813">
            <v>19378</v>
          </cell>
        </row>
        <row r="7814">
          <cell r="C7814" t="str">
            <v>b.) Nhân công</v>
          </cell>
        </row>
        <row r="7815">
          <cell r="B7815" t="str">
            <v>NC4,5_N2</v>
          </cell>
          <cell r="C7815" t="str">
            <v>Nhân công 4,5/7_nhóm 2</v>
          </cell>
          <cell r="D7815" t="str">
            <v>công</v>
          </cell>
          <cell r="E7815">
            <v>8.84</v>
          </cell>
          <cell r="F7815">
            <v>333424.79276315786</v>
          </cell>
          <cell r="H7815">
            <v>2947475.1680263155</v>
          </cell>
        </row>
        <row r="7816">
          <cell r="B7816" t="str">
            <v>D4.4235</v>
          </cell>
          <cell r="C7816" t="str">
            <v>Lắp đặt hộp nối cáp lực 3kV đến 15kV. Hộp nối cáp dầu điện áp 3kV đến 15kV, Hộp nối 3-6kV, tiết diện cáp &lt;= 240mm2</v>
          </cell>
          <cell r="D7816" t="str">
            <v>1 hộp nối (3 pha)</v>
          </cell>
          <cell r="G7816">
            <v>459585</v>
          </cell>
          <cell r="H7816">
            <v>3264228.7211513151</v>
          </cell>
          <cell r="I7816">
            <v>0</v>
          </cell>
        </row>
        <row r="7817">
          <cell r="C7817" t="str">
            <v>a.) Vật liệu</v>
          </cell>
        </row>
        <row r="7818">
          <cell r="B7818" t="str">
            <v>046</v>
          </cell>
          <cell r="C7818" t="str">
            <v>Hộp nối cáp</v>
          </cell>
          <cell r="D7818" t="str">
            <v>bộ</v>
          </cell>
          <cell r="E7818">
            <v>1</v>
          </cell>
          <cell r="F7818">
            <v>0</v>
          </cell>
          <cell r="G7818">
            <v>0</v>
          </cell>
        </row>
        <row r="7819">
          <cell r="B7819" t="str">
            <v>003</v>
          </cell>
          <cell r="C7819" t="str">
            <v>Băng cách điện</v>
          </cell>
          <cell r="D7819" t="str">
            <v>cuộn</v>
          </cell>
          <cell r="E7819">
            <v>3</v>
          </cell>
          <cell r="F7819">
            <v>5000</v>
          </cell>
          <cell r="G7819">
            <v>15000</v>
          </cell>
        </row>
        <row r="7820">
          <cell r="B7820" t="str">
            <v>113</v>
          </cell>
          <cell r="C7820" t="str">
            <v>Thiết hàn</v>
          </cell>
          <cell r="D7820" t="str">
            <v>kg</v>
          </cell>
          <cell r="E7820">
            <v>0.5</v>
          </cell>
          <cell r="F7820">
            <v>34600</v>
          </cell>
          <cell r="G7820">
            <v>17300</v>
          </cell>
        </row>
        <row r="7821">
          <cell r="B7821" t="str">
            <v>067</v>
          </cell>
          <cell r="C7821" t="str">
            <v>Nhựa thông</v>
          </cell>
          <cell r="D7821" t="str">
            <v>kg</v>
          </cell>
          <cell r="E7821">
            <v>0.05</v>
          </cell>
          <cell r="F7821">
            <v>35000</v>
          </cell>
          <cell r="G7821">
            <v>1750</v>
          </cell>
        </row>
        <row r="7822">
          <cell r="B7822" t="str">
            <v>048</v>
          </cell>
          <cell r="C7822" t="str">
            <v>Ma tít</v>
          </cell>
          <cell r="D7822" t="str">
            <v>kg</v>
          </cell>
          <cell r="E7822">
            <v>0.5</v>
          </cell>
          <cell r="F7822">
            <v>3200</v>
          </cell>
          <cell r="G7822">
            <v>1600</v>
          </cell>
        </row>
        <row r="7823">
          <cell r="B7823" t="str">
            <v>022</v>
          </cell>
          <cell r="C7823" t="str">
            <v>Củi đun</v>
          </cell>
          <cell r="D7823" t="str">
            <v>kg</v>
          </cell>
          <cell r="E7823">
            <v>17</v>
          </cell>
          <cell r="F7823">
            <v>800</v>
          </cell>
          <cell r="G7823">
            <v>13600</v>
          </cell>
        </row>
        <row r="7824">
          <cell r="B7824" t="str">
            <v>020</v>
          </cell>
          <cell r="C7824" t="str">
            <v>Cồn công nghiệp</v>
          </cell>
          <cell r="D7824" t="str">
            <v>kg</v>
          </cell>
          <cell r="E7824">
            <v>1.2</v>
          </cell>
          <cell r="F7824">
            <v>9500</v>
          </cell>
          <cell r="G7824">
            <v>11400</v>
          </cell>
        </row>
        <row r="7825">
          <cell r="B7825" t="str">
            <v>040</v>
          </cell>
          <cell r="C7825" t="str">
            <v>Giẻ lau</v>
          </cell>
          <cell r="D7825" t="str">
            <v>kg</v>
          </cell>
          <cell r="E7825">
            <v>0.7</v>
          </cell>
          <cell r="F7825">
            <v>5000</v>
          </cell>
          <cell r="G7825">
            <v>3500</v>
          </cell>
        </row>
        <row r="7826">
          <cell r="B7826" t="str">
            <v>016</v>
          </cell>
          <cell r="C7826" t="str">
            <v>Chất cách điện</v>
          </cell>
          <cell r="D7826" t="str">
            <v>kg</v>
          </cell>
          <cell r="E7826">
            <v>19</v>
          </cell>
          <cell r="F7826">
            <v>15450</v>
          </cell>
          <cell r="G7826">
            <v>293550</v>
          </cell>
        </row>
        <row r="7827">
          <cell r="B7827" t="str">
            <v>023</v>
          </cell>
          <cell r="C7827" t="str">
            <v>Dầu biến áp</v>
          </cell>
          <cell r="D7827" t="str">
            <v>kg</v>
          </cell>
          <cell r="E7827">
            <v>2</v>
          </cell>
          <cell r="F7827">
            <v>40000</v>
          </cell>
          <cell r="G7827">
            <v>80000</v>
          </cell>
        </row>
        <row r="7828">
          <cell r="B7828" t="str">
            <v>VLK</v>
          </cell>
          <cell r="C7828" t="str">
            <v>Vật liệu khác</v>
          </cell>
          <cell r="D7828" t="str">
            <v>%</v>
          </cell>
          <cell r="E7828">
            <v>5</v>
          </cell>
          <cell r="G7828">
            <v>21885</v>
          </cell>
        </row>
        <row r="7829">
          <cell r="C7829" t="str">
            <v>b.) Nhân công</v>
          </cell>
        </row>
        <row r="7830">
          <cell r="B7830" t="str">
            <v>NC4,5_N2</v>
          </cell>
          <cell r="C7830" t="str">
            <v>Nhân công 4,5/7_nhóm 2</v>
          </cell>
          <cell r="D7830" t="str">
            <v>công</v>
          </cell>
          <cell r="E7830">
            <v>9.7899999999999991</v>
          </cell>
          <cell r="F7830">
            <v>333424.79276315786</v>
          </cell>
          <cell r="H7830">
            <v>3264228.7211513151</v>
          </cell>
        </row>
        <row r="7831">
          <cell r="B7831" t="str">
            <v>D4.4236</v>
          </cell>
          <cell r="C7831" t="str">
            <v>Lắp đặt hộp nối cáp lực 3kV đến 15kV. Hộp nối cáp dầu điện áp 3kV đến 15kV, Hộp nối 3-6kV, tiết diện cáp &lt;= 300mm2</v>
          </cell>
          <cell r="D7831" t="str">
            <v>1 hộp nối (3 pha)</v>
          </cell>
          <cell r="G7831">
            <v>459921</v>
          </cell>
          <cell r="H7831">
            <v>3580982.2742763157</v>
          </cell>
          <cell r="I7831">
            <v>0</v>
          </cell>
        </row>
        <row r="7832">
          <cell r="C7832" t="str">
            <v>a.) Vật liệu</v>
          </cell>
        </row>
        <row r="7833">
          <cell r="B7833" t="str">
            <v>046</v>
          </cell>
          <cell r="C7833" t="str">
            <v>Hộp nối cáp</v>
          </cell>
          <cell r="D7833" t="str">
            <v>bộ</v>
          </cell>
          <cell r="E7833">
            <v>1</v>
          </cell>
          <cell r="F7833">
            <v>0</v>
          </cell>
          <cell r="G7833">
            <v>0</v>
          </cell>
        </row>
        <row r="7834">
          <cell r="B7834" t="str">
            <v>003</v>
          </cell>
          <cell r="C7834" t="str">
            <v>Băng cách điện</v>
          </cell>
          <cell r="D7834" t="str">
            <v>cuộn</v>
          </cell>
          <cell r="E7834">
            <v>3</v>
          </cell>
          <cell r="F7834">
            <v>5000</v>
          </cell>
          <cell r="G7834">
            <v>15000</v>
          </cell>
        </row>
        <row r="7835">
          <cell r="B7835" t="str">
            <v>113</v>
          </cell>
          <cell r="C7835" t="str">
            <v>Thiết hàn</v>
          </cell>
          <cell r="D7835" t="str">
            <v>kg</v>
          </cell>
          <cell r="E7835">
            <v>0.5</v>
          </cell>
          <cell r="F7835">
            <v>34600</v>
          </cell>
          <cell r="G7835">
            <v>17300</v>
          </cell>
        </row>
        <row r="7836">
          <cell r="B7836" t="str">
            <v>067</v>
          </cell>
          <cell r="C7836" t="str">
            <v>Nhựa thông</v>
          </cell>
          <cell r="D7836" t="str">
            <v>kg</v>
          </cell>
          <cell r="E7836">
            <v>0.05</v>
          </cell>
          <cell r="F7836">
            <v>35000</v>
          </cell>
          <cell r="G7836">
            <v>1750</v>
          </cell>
        </row>
        <row r="7837">
          <cell r="B7837" t="str">
            <v>048</v>
          </cell>
          <cell r="C7837" t="str">
            <v>Ma tít</v>
          </cell>
          <cell r="D7837" t="str">
            <v>kg</v>
          </cell>
          <cell r="E7837">
            <v>0.6</v>
          </cell>
          <cell r="F7837">
            <v>3200</v>
          </cell>
          <cell r="G7837">
            <v>1920</v>
          </cell>
        </row>
        <row r="7838">
          <cell r="B7838" t="str">
            <v>022</v>
          </cell>
          <cell r="C7838" t="str">
            <v>Củi đun</v>
          </cell>
          <cell r="D7838" t="str">
            <v>kg</v>
          </cell>
          <cell r="E7838">
            <v>17</v>
          </cell>
          <cell r="F7838">
            <v>800</v>
          </cell>
          <cell r="G7838">
            <v>13600</v>
          </cell>
        </row>
        <row r="7839">
          <cell r="B7839" t="str">
            <v>020</v>
          </cell>
          <cell r="C7839" t="str">
            <v>Cồn công nghiệp</v>
          </cell>
          <cell r="D7839" t="str">
            <v>kg</v>
          </cell>
          <cell r="E7839">
            <v>1.2</v>
          </cell>
          <cell r="F7839">
            <v>9500</v>
          </cell>
          <cell r="G7839">
            <v>11400</v>
          </cell>
        </row>
        <row r="7840">
          <cell r="B7840" t="str">
            <v>040</v>
          </cell>
          <cell r="C7840" t="str">
            <v>Giẻ lau</v>
          </cell>
          <cell r="D7840" t="str">
            <v>kg</v>
          </cell>
          <cell r="E7840">
            <v>0.7</v>
          </cell>
          <cell r="F7840">
            <v>5000</v>
          </cell>
          <cell r="G7840">
            <v>3500</v>
          </cell>
        </row>
        <row r="7841">
          <cell r="B7841" t="str">
            <v>016</v>
          </cell>
          <cell r="C7841" t="str">
            <v>Chất cách điện</v>
          </cell>
          <cell r="D7841" t="str">
            <v>kg</v>
          </cell>
          <cell r="E7841">
            <v>19</v>
          </cell>
          <cell r="F7841">
            <v>15450</v>
          </cell>
          <cell r="G7841">
            <v>293550</v>
          </cell>
        </row>
        <row r="7842">
          <cell r="B7842" t="str">
            <v>023</v>
          </cell>
          <cell r="C7842" t="str">
            <v>Dầu biến áp</v>
          </cell>
          <cell r="D7842" t="str">
            <v>kg</v>
          </cell>
          <cell r="E7842">
            <v>2</v>
          </cell>
          <cell r="F7842">
            <v>40000</v>
          </cell>
          <cell r="G7842">
            <v>80000</v>
          </cell>
        </row>
        <row r="7843">
          <cell r="B7843" t="str">
            <v>VLK</v>
          </cell>
          <cell r="C7843" t="str">
            <v>Vật liệu khác</v>
          </cell>
          <cell r="D7843" t="str">
            <v>%</v>
          </cell>
          <cell r="E7843">
            <v>5</v>
          </cell>
          <cell r="G7843">
            <v>21901</v>
          </cell>
        </row>
        <row r="7844">
          <cell r="C7844" t="str">
            <v>b.) Nhân công</v>
          </cell>
        </row>
        <row r="7845">
          <cell r="B7845" t="str">
            <v>NC4,5_N2</v>
          </cell>
          <cell r="C7845" t="str">
            <v>Nhân công 4,5/7_nhóm 2</v>
          </cell>
          <cell r="D7845" t="str">
            <v>công</v>
          </cell>
          <cell r="E7845">
            <v>10.74</v>
          </cell>
          <cell r="F7845">
            <v>333424.79276315786</v>
          </cell>
          <cell r="H7845">
            <v>3580982.2742763157</v>
          </cell>
        </row>
        <row r="7846">
          <cell r="B7846" t="str">
            <v>D4.4237</v>
          </cell>
          <cell r="C7846" t="str">
            <v>Lắp đặt hộp nối cáp lực 3kV đến 15kV. Hộp nối cáp dầu điện áp 3kV đến 15kV, Hộp nối 3-6kV, tiết diện cáp &lt;= 400mm2</v>
          </cell>
          <cell r="D7846" t="str">
            <v>1 hộp nối (3 pha)</v>
          </cell>
          <cell r="G7846">
            <v>535105</v>
          </cell>
          <cell r="H7846">
            <v>4294511.3307894738</v>
          </cell>
          <cell r="I7846">
            <v>0</v>
          </cell>
        </row>
        <row r="7847">
          <cell r="C7847" t="str">
            <v>a.) Vật liệu</v>
          </cell>
        </row>
        <row r="7848">
          <cell r="B7848" t="str">
            <v>046</v>
          </cell>
          <cell r="C7848" t="str">
            <v>Hộp nối cáp</v>
          </cell>
          <cell r="D7848" t="str">
            <v>bộ</v>
          </cell>
          <cell r="E7848">
            <v>1</v>
          </cell>
          <cell r="F7848">
            <v>0</v>
          </cell>
          <cell r="G7848">
            <v>0</v>
          </cell>
        </row>
        <row r="7849">
          <cell r="B7849" t="str">
            <v>003</v>
          </cell>
          <cell r="C7849" t="str">
            <v>Băng cách điện</v>
          </cell>
          <cell r="D7849" t="str">
            <v>cuộn</v>
          </cell>
          <cell r="E7849">
            <v>3.6</v>
          </cell>
          <cell r="F7849">
            <v>5000</v>
          </cell>
          <cell r="G7849">
            <v>18000</v>
          </cell>
        </row>
        <row r="7850">
          <cell r="B7850" t="str">
            <v>113</v>
          </cell>
          <cell r="C7850" t="str">
            <v>Thiết hàn</v>
          </cell>
          <cell r="D7850" t="str">
            <v>kg</v>
          </cell>
          <cell r="E7850">
            <v>0.6</v>
          </cell>
          <cell r="F7850">
            <v>34600</v>
          </cell>
          <cell r="G7850">
            <v>20760</v>
          </cell>
        </row>
        <row r="7851">
          <cell r="B7851" t="str">
            <v>067</v>
          </cell>
          <cell r="C7851" t="str">
            <v>Nhựa thông</v>
          </cell>
          <cell r="D7851" t="str">
            <v>kg</v>
          </cell>
          <cell r="E7851">
            <v>0.06</v>
          </cell>
          <cell r="F7851">
            <v>35000</v>
          </cell>
          <cell r="G7851">
            <v>2100</v>
          </cell>
        </row>
        <row r="7852">
          <cell r="B7852" t="str">
            <v>048</v>
          </cell>
          <cell r="C7852" t="str">
            <v>Ma tít</v>
          </cell>
          <cell r="D7852" t="str">
            <v>kg</v>
          </cell>
          <cell r="E7852">
            <v>0.72</v>
          </cell>
          <cell r="F7852">
            <v>3200</v>
          </cell>
          <cell r="G7852">
            <v>2304</v>
          </cell>
        </row>
        <row r="7853">
          <cell r="B7853" t="str">
            <v>022</v>
          </cell>
          <cell r="C7853" t="str">
            <v>Củi đun</v>
          </cell>
          <cell r="D7853" t="str">
            <v>kg</v>
          </cell>
          <cell r="E7853">
            <v>20.399999999999999</v>
          </cell>
          <cell r="F7853">
            <v>800</v>
          </cell>
          <cell r="G7853">
            <v>16319.999999999998</v>
          </cell>
        </row>
        <row r="7854">
          <cell r="B7854" t="str">
            <v>020</v>
          </cell>
          <cell r="C7854" t="str">
            <v>Cồn công nghiệp</v>
          </cell>
          <cell r="D7854" t="str">
            <v>kg</v>
          </cell>
          <cell r="E7854">
            <v>1.44</v>
          </cell>
          <cell r="F7854">
            <v>9500</v>
          </cell>
          <cell r="G7854">
            <v>13680</v>
          </cell>
        </row>
        <row r="7855">
          <cell r="B7855" t="str">
            <v>040</v>
          </cell>
          <cell r="C7855" t="str">
            <v>Giẻ lau</v>
          </cell>
          <cell r="D7855" t="str">
            <v>kg</v>
          </cell>
          <cell r="E7855">
            <v>0.84</v>
          </cell>
          <cell r="F7855">
            <v>5000</v>
          </cell>
          <cell r="G7855">
            <v>4200</v>
          </cell>
        </row>
        <row r="7856">
          <cell r="B7856" t="str">
            <v>016</v>
          </cell>
          <cell r="C7856" t="str">
            <v>Chất cách điện</v>
          </cell>
          <cell r="D7856" t="str">
            <v>kg</v>
          </cell>
          <cell r="E7856">
            <v>22.8</v>
          </cell>
          <cell r="F7856">
            <v>15450</v>
          </cell>
          <cell r="G7856">
            <v>352260</v>
          </cell>
        </row>
        <row r="7857">
          <cell r="B7857" t="str">
            <v>023</v>
          </cell>
          <cell r="C7857" t="str">
            <v>Dầu biến áp</v>
          </cell>
          <cell r="D7857" t="str">
            <v>kg</v>
          </cell>
          <cell r="E7857">
            <v>2</v>
          </cell>
          <cell r="F7857">
            <v>40000</v>
          </cell>
          <cell r="G7857">
            <v>80000</v>
          </cell>
        </row>
        <row r="7858">
          <cell r="B7858" t="str">
            <v>VLK</v>
          </cell>
          <cell r="C7858" t="str">
            <v>Vật liệu khác</v>
          </cell>
          <cell r="D7858" t="str">
            <v>%</v>
          </cell>
          <cell r="E7858">
            <v>5</v>
          </cell>
          <cell r="G7858">
            <v>25481</v>
          </cell>
        </row>
        <row r="7859">
          <cell r="C7859" t="str">
            <v>b.) Nhân công</v>
          </cell>
        </row>
        <row r="7860">
          <cell r="B7860" t="str">
            <v>NC4,5_N2</v>
          </cell>
          <cell r="C7860" t="str">
            <v>Nhân công 4,5/7_nhóm 2</v>
          </cell>
          <cell r="D7860" t="str">
            <v>công</v>
          </cell>
          <cell r="E7860">
            <v>12.88</v>
          </cell>
          <cell r="F7860">
            <v>333424.79276315786</v>
          </cell>
          <cell r="H7860">
            <v>4294511.3307894738</v>
          </cell>
        </row>
        <row r="7861">
          <cell r="B7861" t="str">
            <v>D4.4241</v>
          </cell>
          <cell r="C7861" t="str">
            <v>Lắp đặt hộp nối cáp lực 3kV đến 15kV. Hộp nối cáp dầu điện áp 3kV đến 15kV, Hộp nối 10-15kV, tiết diện cáp &lt;= 35mm2</v>
          </cell>
          <cell r="D7861" t="str">
            <v>1 hộp nối (3 pha)</v>
          </cell>
          <cell r="G7861">
            <v>315158</v>
          </cell>
          <cell r="H7861">
            <v>3040834.1099999994</v>
          </cell>
          <cell r="I7861">
            <v>0</v>
          </cell>
        </row>
        <row r="7862">
          <cell r="C7862" t="str">
            <v>a.) Vật liệu</v>
          </cell>
        </row>
        <row r="7863">
          <cell r="B7863" t="str">
            <v>046</v>
          </cell>
          <cell r="C7863" t="str">
            <v>Hộp nối cáp</v>
          </cell>
          <cell r="D7863" t="str">
            <v>bộ</v>
          </cell>
          <cell r="E7863">
            <v>1</v>
          </cell>
          <cell r="F7863">
            <v>0</v>
          </cell>
          <cell r="G7863">
            <v>0</v>
          </cell>
        </row>
        <row r="7864">
          <cell r="B7864" t="str">
            <v>003</v>
          </cell>
          <cell r="C7864" t="str">
            <v>Băng cách điện</v>
          </cell>
          <cell r="D7864" t="str">
            <v>cuộn</v>
          </cell>
          <cell r="E7864">
            <v>2</v>
          </cell>
          <cell r="F7864">
            <v>5000</v>
          </cell>
          <cell r="G7864">
            <v>10000</v>
          </cell>
        </row>
        <row r="7865">
          <cell r="B7865" t="str">
            <v>113</v>
          </cell>
          <cell r="C7865" t="str">
            <v>Thiết hàn</v>
          </cell>
          <cell r="D7865" t="str">
            <v>kg</v>
          </cell>
          <cell r="E7865">
            <v>0.4</v>
          </cell>
          <cell r="F7865">
            <v>34600</v>
          </cell>
          <cell r="G7865">
            <v>13840</v>
          </cell>
        </row>
        <row r="7866">
          <cell r="B7866" t="str">
            <v>067</v>
          </cell>
          <cell r="C7866" t="str">
            <v>Nhựa thông</v>
          </cell>
          <cell r="D7866" t="str">
            <v>kg</v>
          </cell>
          <cell r="E7866">
            <v>0.04</v>
          </cell>
          <cell r="F7866">
            <v>35000</v>
          </cell>
          <cell r="G7866">
            <v>1400</v>
          </cell>
        </row>
        <row r="7867">
          <cell r="B7867" t="str">
            <v>048</v>
          </cell>
          <cell r="C7867" t="str">
            <v>Ma tít</v>
          </cell>
          <cell r="D7867" t="str">
            <v>kg</v>
          </cell>
          <cell r="E7867">
            <v>0.3</v>
          </cell>
          <cell r="F7867">
            <v>3200</v>
          </cell>
          <cell r="G7867">
            <v>960</v>
          </cell>
        </row>
        <row r="7868">
          <cell r="B7868" t="str">
            <v>022</v>
          </cell>
          <cell r="C7868" t="str">
            <v>Củi đun</v>
          </cell>
          <cell r="D7868" t="str">
            <v>kg</v>
          </cell>
          <cell r="E7868">
            <v>15</v>
          </cell>
          <cell r="F7868">
            <v>800</v>
          </cell>
          <cell r="G7868">
            <v>12000</v>
          </cell>
        </row>
        <row r="7869">
          <cell r="B7869" t="str">
            <v>020</v>
          </cell>
          <cell r="C7869" t="str">
            <v>Cồn công nghiệp</v>
          </cell>
          <cell r="D7869" t="str">
            <v>kg</v>
          </cell>
          <cell r="E7869">
            <v>1</v>
          </cell>
          <cell r="F7869">
            <v>9500</v>
          </cell>
          <cell r="G7869">
            <v>9500</v>
          </cell>
        </row>
        <row r="7870">
          <cell r="B7870" t="str">
            <v>040</v>
          </cell>
          <cell r="C7870" t="str">
            <v>Giẻ lau</v>
          </cell>
          <cell r="D7870" t="str">
            <v>kg</v>
          </cell>
          <cell r="E7870">
            <v>0.5</v>
          </cell>
          <cell r="F7870">
            <v>5000</v>
          </cell>
          <cell r="G7870">
            <v>2500</v>
          </cell>
        </row>
        <row r="7871">
          <cell r="B7871" t="str">
            <v>016</v>
          </cell>
          <cell r="C7871" t="str">
            <v>Chất cách điện</v>
          </cell>
          <cell r="D7871" t="str">
            <v>kg</v>
          </cell>
          <cell r="E7871">
            <v>11</v>
          </cell>
          <cell r="F7871">
            <v>15450</v>
          </cell>
          <cell r="G7871">
            <v>169950</v>
          </cell>
        </row>
        <row r="7872">
          <cell r="B7872" t="str">
            <v>023</v>
          </cell>
          <cell r="C7872" t="str">
            <v>Dầu biến áp</v>
          </cell>
          <cell r="D7872" t="str">
            <v>kg</v>
          </cell>
          <cell r="E7872">
            <v>2</v>
          </cell>
          <cell r="F7872">
            <v>40000</v>
          </cell>
          <cell r="G7872">
            <v>80000</v>
          </cell>
        </row>
        <row r="7873">
          <cell r="B7873" t="str">
            <v>VLK</v>
          </cell>
          <cell r="C7873" t="str">
            <v>Vật liệu khác</v>
          </cell>
          <cell r="D7873" t="str">
            <v>%</v>
          </cell>
          <cell r="E7873">
            <v>5</v>
          </cell>
          <cell r="G7873">
            <v>15008</v>
          </cell>
        </row>
        <row r="7874">
          <cell r="C7874" t="str">
            <v>b.) Nhân công</v>
          </cell>
        </row>
        <row r="7875">
          <cell r="B7875" t="str">
            <v>NC4,5_N2</v>
          </cell>
          <cell r="C7875" t="str">
            <v>Nhân công 4,5/7_nhóm 2</v>
          </cell>
          <cell r="D7875" t="str">
            <v>công</v>
          </cell>
          <cell r="E7875">
            <v>9.1199999999999992</v>
          </cell>
          <cell r="F7875">
            <v>333424.79276315786</v>
          </cell>
          <cell r="H7875">
            <v>3040834.1099999994</v>
          </cell>
        </row>
        <row r="7876">
          <cell r="B7876" t="str">
            <v>D4.4242</v>
          </cell>
          <cell r="C7876" t="str">
            <v>Lắp đặt hộp nối cáp lực 3kV đến 15kV. Hộp nối cáp dầu điện áp 3kV đến 15kV, Hộp nối 10-15kV, tiết diện cáp &lt;= 70mm2</v>
          </cell>
          <cell r="D7876" t="str">
            <v>1 hộp nối (3 pha)</v>
          </cell>
          <cell r="G7876">
            <v>315158</v>
          </cell>
          <cell r="H7876">
            <v>3327579.4317763154</v>
          </cell>
          <cell r="I7876">
            <v>0</v>
          </cell>
        </row>
        <row r="7877">
          <cell r="C7877" t="str">
            <v>a.) Vật liệu</v>
          </cell>
        </row>
        <row r="7878">
          <cell r="B7878" t="str">
            <v>046</v>
          </cell>
          <cell r="C7878" t="str">
            <v>Hộp nối cáp</v>
          </cell>
          <cell r="D7878" t="str">
            <v>bộ</v>
          </cell>
          <cell r="E7878">
            <v>1</v>
          </cell>
          <cell r="F7878">
            <v>0</v>
          </cell>
          <cell r="G7878">
            <v>0</v>
          </cell>
        </row>
        <row r="7879">
          <cell r="B7879" t="str">
            <v>003</v>
          </cell>
          <cell r="C7879" t="str">
            <v>Băng cách điện</v>
          </cell>
          <cell r="D7879" t="str">
            <v>cuộn</v>
          </cell>
          <cell r="E7879">
            <v>2</v>
          </cell>
          <cell r="F7879">
            <v>5000</v>
          </cell>
          <cell r="G7879">
            <v>10000</v>
          </cell>
        </row>
        <row r="7880">
          <cell r="B7880" t="str">
            <v>113</v>
          </cell>
          <cell r="C7880" t="str">
            <v>Thiết hàn</v>
          </cell>
          <cell r="D7880" t="str">
            <v>kg</v>
          </cell>
          <cell r="E7880">
            <v>0.4</v>
          </cell>
          <cell r="F7880">
            <v>34600</v>
          </cell>
          <cell r="G7880">
            <v>13840</v>
          </cell>
        </row>
        <row r="7881">
          <cell r="B7881" t="str">
            <v>067</v>
          </cell>
          <cell r="C7881" t="str">
            <v>Nhựa thông</v>
          </cell>
          <cell r="D7881" t="str">
            <v>kg</v>
          </cell>
          <cell r="E7881">
            <v>0.04</v>
          </cell>
          <cell r="F7881">
            <v>35000</v>
          </cell>
          <cell r="G7881">
            <v>1400</v>
          </cell>
        </row>
        <row r="7882">
          <cell r="B7882" t="str">
            <v>048</v>
          </cell>
          <cell r="C7882" t="str">
            <v>Ma tít</v>
          </cell>
          <cell r="D7882" t="str">
            <v>kg</v>
          </cell>
          <cell r="E7882">
            <v>0.3</v>
          </cell>
          <cell r="F7882">
            <v>3200</v>
          </cell>
          <cell r="G7882">
            <v>960</v>
          </cell>
        </row>
        <row r="7883">
          <cell r="B7883" t="str">
            <v>022</v>
          </cell>
          <cell r="C7883" t="str">
            <v>Củi đun</v>
          </cell>
          <cell r="D7883" t="str">
            <v>kg</v>
          </cell>
          <cell r="E7883">
            <v>15</v>
          </cell>
          <cell r="F7883">
            <v>800</v>
          </cell>
          <cell r="G7883">
            <v>12000</v>
          </cell>
        </row>
        <row r="7884">
          <cell r="B7884" t="str">
            <v>020</v>
          </cell>
          <cell r="C7884" t="str">
            <v>Cồn công nghiệp</v>
          </cell>
          <cell r="D7884" t="str">
            <v>kg</v>
          </cell>
          <cell r="E7884">
            <v>1</v>
          </cell>
          <cell r="F7884">
            <v>9500</v>
          </cell>
          <cell r="G7884">
            <v>9500</v>
          </cell>
        </row>
        <row r="7885">
          <cell r="B7885" t="str">
            <v>040</v>
          </cell>
          <cell r="C7885" t="str">
            <v>Giẻ lau</v>
          </cell>
          <cell r="D7885" t="str">
            <v>kg</v>
          </cell>
          <cell r="E7885">
            <v>0.5</v>
          </cell>
          <cell r="F7885">
            <v>5000</v>
          </cell>
          <cell r="G7885">
            <v>2500</v>
          </cell>
        </row>
        <row r="7886">
          <cell r="B7886" t="str">
            <v>016</v>
          </cell>
          <cell r="C7886" t="str">
            <v>Chất cách điện</v>
          </cell>
          <cell r="D7886" t="str">
            <v>kg</v>
          </cell>
          <cell r="E7886">
            <v>11</v>
          </cell>
          <cell r="F7886">
            <v>15450</v>
          </cell>
          <cell r="G7886">
            <v>169950</v>
          </cell>
        </row>
        <row r="7887">
          <cell r="B7887" t="str">
            <v>023</v>
          </cell>
          <cell r="C7887" t="str">
            <v>Dầu biến áp</v>
          </cell>
          <cell r="D7887" t="str">
            <v>kg</v>
          </cell>
          <cell r="E7887">
            <v>2</v>
          </cell>
          <cell r="F7887">
            <v>40000</v>
          </cell>
          <cell r="G7887">
            <v>80000</v>
          </cell>
        </row>
        <row r="7888">
          <cell r="B7888" t="str">
            <v>VLK</v>
          </cell>
          <cell r="C7888" t="str">
            <v>Vật liệu khác</v>
          </cell>
          <cell r="D7888" t="str">
            <v>%</v>
          </cell>
          <cell r="E7888">
            <v>5</v>
          </cell>
          <cell r="G7888">
            <v>15008</v>
          </cell>
        </row>
        <row r="7889">
          <cell r="C7889" t="str">
            <v>b.) Nhân công</v>
          </cell>
        </row>
        <row r="7890">
          <cell r="B7890" t="str">
            <v>NC4,5_N2</v>
          </cell>
          <cell r="C7890" t="str">
            <v>Nhân công 4,5/7_nhóm 2</v>
          </cell>
          <cell r="D7890" t="str">
            <v>công</v>
          </cell>
          <cell r="E7890">
            <v>9.98</v>
          </cell>
          <cell r="F7890">
            <v>333424.79276315786</v>
          </cell>
          <cell r="H7890">
            <v>3327579.4317763154</v>
          </cell>
        </row>
        <row r="7891">
          <cell r="B7891" t="str">
            <v>D4.4243</v>
          </cell>
          <cell r="C7891" t="str">
            <v>Lắp đặt hộp nối cáp lực 3kV đến 15kV. Hộp nối cáp dầu điện áp 3kV đến 15kV, Hộp nối 10-15kV, tiết diện cáp &lt;= 120mm2</v>
          </cell>
          <cell r="D7891" t="str">
            <v>1 hộp nối (3 pha)</v>
          </cell>
          <cell r="G7891">
            <v>400596</v>
          </cell>
          <cell r="H7891">
            <v>3707683.6955263154</v>
          </cell>
          <cell r="I7891">
            <v>0</v>
          </cell>
        </row>
        <row r="7892">
          <cell r="C7892" t="str">
            <v>a.) Vật liệu</v>
          </cell>
        </row>
        <row r="7893">
          <cell r="B7893" t="str">
            <v>046</v>
          </cell>
          <cell r="C7893" t="str">
            <v>Hộp nối cáp</v>
          </cell>
          <cell r="D7893" t="str">
            <v>bộ</v>
          </cell>
          <cell r="E7893">
            <v>1</v>
          </cell>
          <cell r="F7893">
            <v>0</v>
          </cell>
          <cell r="G7893">
            <v>0</v>
          </cell>
        </row>
        <row r="7894">
          <cell r="B7894" t="str">
            <v>003</v>
          </cell>
          <cell r="C7894" t="str">
            <v>Băng cách điện</v>
          </cell>
          <cell r="D7894" t="str">
            <v>cuộn</v>
          </cell>
          <cell r="E7894">
            <v>2.5</v>
          </cell>
          <cell r="F7894">
            <v>5000</v>
          </cell>
          <cell r="G7894">
            <v>12500</v>
          </cell>
        </row>
        <row r="7895">
          <cell r="B7895" t="str">
            <v>113</v>
          </cell>
          <cell r="C7895" t="str">
            <v>Thiết hàn</v>
          </cell>
          <cell r="D7895" t="str">
            <v>kg</v>
          </cell>
          <cell r="E7895">
            <v>0.4</v>
          </cell>
          <cell r="F7895">
            <v>34600</v>
          </cell>
          <cell r="G7895">
            <v>13840</v>
          </cell>
        </row>
        <row r="7896">
          <cell r="B7896" t="str">
            <v>067</v>
          </cell>
          <cell r="C7896" t="str">
            <v>Nhựa thông</v>
          </cell>
          <cell r="D7896" t="str">
            <v>kg</v>
          </cell>
          <cell r="E7896">
            <v>0.04</v>
          </cell>
          <cell r="F7896">
            <v>35000</v>
          </cell>
          <cell r="G7896">
            <v>1400</v>
          </cell>
        </row>
        <row r="7897">
          <cell r="B7897" t="str">
            <v>048</v>
          </cell>
          <cell r="C7897" t="str">
            <v>Ma tít</v>
          </cell>
          <cell r="D7897" t="str">
            <v>kg</v>
          </cell>
          <cell r="E7897">
            <v>0.4</v>
          </cell>
          <cell r="F7897">
            <v>3200</v>
          </cell>
          <cell r="G7897">
            <v>1280</v>
          </cell>
        </row>
        <row r="7898">
          <cell r="B7898" t="str">
            <v>022</v>
          </cell>
          <cell r="C7898" t="str">
            <v>Củi đun</v>
          </cell>
          <cell r="D7898" t="str">
            <v>kg</v>
          </cell>
          <cell r="E7898">
            <v>16</v>
          </cell>
          <cell r="F7898">
            <v>800</v>
          </cell>
          <cell r="G7898">
            <v>12800</v>
          </cell>
        </row>
        <row r="7899">
          <cell r="B7899" t="str">
            <v>020</v>
          </cell>
          <cell r="C7899" t="str">
            <v>Cồn công nghiệp</v>
          </cell>
          <cell r="D7899" t="str">
            <v>kg</v>
          </cell>
          <cell r="E7899">
            <v>1</v>
          </cell>
          <cell r="F7899">
            <v>9500</v>
          </cell>
          <cell r="G7899">
            <v>9500</v>
          </cell>
        </row>
        <row r="7900">
          <cell r="B7900" t="str">
            <v>040</v>
          </cell>
          <cell r="C7900" t="str">
            <v>Giẻ lau</v>
          </cell>
          <cell r="D7900" t="str">
            <v>kg</v>
          </cell>
          <cell r="E7900">
            <v>0.6</v>
          </cell>
          <cell r="F7900">
            <v>5000</v>
          </cell>
          <cell r="G7900">
            <v>3000</v>
          </cell>
        </row>
        <row r="7901">
          <cell r="B7901" t="str">
            <v>016</v>
          </cell>
          <cell r="C7901" t="str">
            <v>Chất cách điện</v>
          </cell>
          <cell r="D7901" t="str">
            <v>kg</v>
          </cell>
          <cell r="E7901">
            <v>16</v>
          </cell>
          <cell r="F7901">
            <v>15450</v>
          </cell>
          <cell r="G7901">
            <v>247200</v>
          </cell>
        </row>
        <row r="7902">
          <cell r="B7902" t="str">
            <v>023</v>
          </cell>
          <cell r="C7902" t="str">
            <v>Dầu biến áp</v>
          </cell>
          <cell r="D7902" t="str">
            <v>kg</v>
          </cell>
          <cell r="E7902">
            <v>2</v>
          </cell>
          <cell r="F7902">
            <v>40000</v>
          </cell>
          <cell r="G7902">
            <v>80000</v>
          </cell>
        </row>
        <row r="7903">
          <cell r="B7903" t="str">
            <v>VLK</v>
          </cell>
          <cell r="C7903" t="str">
            <v>Vật liệu khác</v>
          </cell>
          <cell r="D7903" t="str">
            <v>%</v>
          </cell>
          <cell r="E7903">
            <v>5</v>
          </cell>
          <cell r="G7903">
            <v>19076</v>
          </cell>
        </row>
        <row r="7904">
          <cell r="C7904" t="str">
            <v>b.) Nhân công</v>
          </cell>
        </row>
        <row r="7905">
          <cell r="B7905" t="str">
            <v>NC4,5_N2</v>
          </cell>
          <cell r="C7905" t="str">
            <v>Nhân công 4,5/7_nhóm 2</v>
          </cell>
          <cell r="D7905" t="str">
            <v>công</v>
          </cell>
          <cell r="E7905">
            <v>11.12</v>
          </cell>
          <cell r="F7905">
            <v>333424.79276315786</v>
          </cell>
          <cell r="H7905">
            <v>3707683.6955263154</v>
          </cell>
        </row>
        <row r="7906">
          <cell r="B7906" t="str">
            <v>D4.4244</v>
          </cell>
          <cell r="C7906" t="str">
            <v>Lắp đặt hộp nối cáp lực 3kV đến 15kV. Hộp nối cáp dầu điện áp 3kV đến 15kV, Hộp nối 10-15kV, tiết diện cáp &lt;= 185mm2</v>
          </cell>
          <cell r="D7906" t="str">
            <v>1 hộp nối (3 pha)</v>
          </cell>
          <cell r="G7906">
            <v>406928</v>
          </cell>
          <cell r="H7906">
            <v>4131133.1823355262</v>
          </cell>
          <cell r="I7906">
            <v>0</v>
          </cell>
        </row>
        <row r="7907">
          <cell r="C7907" t="str">
            <v>a.) Vật liệu</v>
          </cell>
        </row>
        <row r="7908">
          <cell r="B7908" t="str">
            <v>046</v>
          </cell>
          <cell r="C7908" t="str">
            <v>Hộp nối cáp</v>
          </cell>
          <cell r="D7908" t="str">
            <v>bộ</v>
          </cell>
          <cell r="E7908">
            <v>1</v>
          </cell>
          <cell r="F7908">
            <v>0</v>
          </cell>
          <cell r="G7908">
            <v>0</v>
          </cell>
        </row>
        <row r="7909">
          <cell r="B7909" t="str">
            <v>003</v>
          </cell>
          <cell r="C7909" t="str">
            <v>Băng cách điện</v>
          </cell>
          <cell r="D7909" t="str">
            <v>cuộn</v>
          </cell>
          <cell r="E7909">
            <v>2.5</v>
          </cell>
          <cell r="F7909">
            <v>5000</v>
          </cell>
          <cell r="G7909">
            <v>12500</v>
          </cell>
        </row>
        <row r="7910">
          <cell r="B7910" t="str">
            <v>113</v>
          </cell>
          <cell r="C7910" t="str">
            <v>Thiết hàn</v>
          </cell>
          <cell r="D7910" t="str">
            <v>kg</v>
          </cell>
          <cell r="E7910">
            <v>0.5</v>
          </cell>
          <cell r="F7910">
            <v>34600</v>
          </cell>
          <cell r="G7910">
            <v>17300</v>
          </cell>
        </row>
        <row r="7911">
          <cell r="B7911" t="str">
            <v>067</v>
          </cell>
          <cell r="C7911" t="str">
            <v>Nhựa thông</v>
          </cell>
          <cell r="D7911" t="str">
            <v>kg</v>
          </cell>
          <cell r="E7911">
            <v>0.05</v>
          </cell>
          <cell r="F7911">
            <v>35000</v>
          </cell>
          <cell r="G7911">
            <v>1750</v>
          </cell>
        </row>
        <row r="7912">
          <cell r="B7912" t="str">
            <v>048</v>
          </cell>
          <cell r="C7912" t="str">
            <v>Ma tít</v>
          </cell>
          <cell r="D7912" t="str">
            <v>kg</v>
          </cell>
          <cell r="E7912">
            <v>0.5</v>
          </cell>
          <cell r="F7912">
            <v>3200</v>
          </cell>
          <cell r="G7912">
            <v>1600</v>
          </cell>
        </row>
        <row r="7913">
          <cell r="B7913" t="str">
            <v>022</v>
          </cell>
          <cell r="C7913" t="str">
            <v>Củi đun</v>
          </cell>
          <cell r="D7913" t="str">
            <v>kg</v>
          </cell>
          <cell r="E7913">
            <v>16</v>
          </cell>
          <cell r="F7913">
            <v>800</v>
          </cell>
          <cell r="G7913">
            <v>12800</v>
          </cell>
        </row>
        <row r="7914">
          <cell r="B7914" t="str">
            <v>020</v>
          </cell>
          <cell r="C7914" t="str">
            <v>Cồn công nghiệp</v>
          </cell>
          <cell r="D7914" t="str">
            <v>kg</v>
          </cell>
          <cell r="E7914">
            <v>1.2</v>
          </cell>
          <cell r="F7914">
            <v>9500</v>
          </cell>
          <cell r="G7914">
            <v>11400</v>
          </cell>
        </row>
        <row r="7915">
          <cell r="B7915" t="str">
            <v>040</v>
          </cell>
          <cell r="C7915" t="str">
            <v>Giẻ lau</v>
          </cell>
          <cell r="D7915" t="str">
            <v>kg</v>
          </cell>
          <cell r="E7915">
            <v>0.6</v>
          </cell>
          <cell r="F7915">
            <v>5000</v>
          </cell>
          <cell r="G7915">
            <v>3000</v>
          </cell>
        </row>
        <row r="7916">
          <cell r="B7916" t="str">
            <v>016</v>
          </cell>
          <cell r="C7916" t="str">
            <v>Chất cách điện</v>
          </cell>
          <cell r="D7916" t="str">
            <v>kg</v>
          </cell>
          <cell r="E7916">
            <v>16</v>
          </cell>
          <cell r="F7916">
            <v>15450</v>
          </cell>
          <cell r="G7916">
            <v>247200</v>
          </cell>
        </row>
        <row r="7917">
          <cell r="B7917" t="str">
            <v>023</v>
          </cell>
          <cell r="C7917" t="str">
            <v>Dầu biến áp</v>
          </cell>
          <cell r="D7917" t="str">
            <v>kg</v>
          </cell>
          <cell r="E7917">
            <v>2</v>
          </cell>
          <cell r="F7917">
            <v>40000</v>
          </cell>
          <cell r="G7917">
            <v>80000</v>
          </cell>
        </row>
        <row r="7918">
          <cell r="B7918" t="str">
            <v>VLK</v>
          </cell>
          <cell r="C7918" t="str">
            <v>Vật liệu khác</v>
          </cell>
          <cell r="D7918" t="str">
            <v>%</v>
          </cell>
          <cell r="E7918">
            <v>5</v>
          </cell>
          <cell r="G7918">
            <v>19378</v>
          </cell>
        </row>
        <row r="7919">
          <cell r="C7919" t="str">
            <v>b.) Nhân công</v>
          </cell>
        </row>
        <row r="7920">
          <cell r="B7920" t="str">
            <v>NC4,5_N2</v>
          </cell>
          <cell r="C7920" t="str">
            <v>Nhân công 4,5/7_nhóm 2</v>
          </cell>
          <cell r="D7920" t="str">
            <v>công</v>
          </cell>
          <cell r="E7920">
            <v>12.39</v>
          </cell>
          <cell r="F7920">
            <v>333424.79276315786</v>
          </cell>
          <cell r="H7920">
            <v>4131133.1823355262</v>
          </cell>
        </row>
        <row r="7921">
          <cell r="B7921" t="str">
            <v>D4.4245</v>
          </cell>
          <cell r="C7921" t="str">
            <v>Lắp đặt hộp nối cáp lực 3kV đến 15kV. Hộp nối cáp dầu điện áp 3kV đến 15kV, Hộp nối 10-15kV, tiết diện cáp &lt;= 240mm2</v>
          </cell>
          <cell r="D7921" t="str">
            <v>1 hộp nối (3 pha)</v>
          </cell>
          <cell r="G7921">
            <v>459585</v>
          </cell>
          <cell r="H7921">
            <v>4467892.2230263157</v>
          </cell>
          <cell r="I7921">
            <v>0</v>
          </cell>
        </row>
        <row r="7922">
          <cell r="C7922" t="str">
            <v>a.) Vật liệu</v>
          </cell>
        </row>
        <row r="7923">
          <cell r="B7923" t="str">
            <v>046</v>
          </cell>
          <cell r="C7923" t="str">
            <v>Hộp nối cáp</v>
          </cell>
          <cell r="D7923" t="str">
            <v>bộ</v>
          </cell>
          <cell r="E7923">
            <v>1</v>
          </cell>
          <cell r="F7923">
            <v>0</v>
          </cell>
          <cell r="G7923">
            <v>0</v>
          </cell>
        </row>
        <row r="7924">
          <cell r="B7924" t="str">
            <v>003</v>
          </cell>
          <cell r="C7924" t="str">
            <v>Băng cách điện</v>
          </cell>
          <cell r="D7924" t="str">
            <v>cuộn</v>
          </cell>
          <cell r="E7924">
            <v>3</v>
          </cell>
          <cell r="F7924">
            <v>5000</v>
          </cell>
          <cell r="G7924">
            <v>15000</v>
          </cell>
        </row>
        <row r="7925">
          <cell r="B7925" t="str">
            <v>113</v>
          </cell>
          <cell r="C7925" t="str">
            <v>Thiết hàn</v>
          </cell>
          <cell r="D7925" t="str">
            <v>kg</v>
          </cell>
          <cell r="E7925">
            <v>0.5</v>
          </cell>
          <cell r="F7925">
            <v>34600</v>
          </cell>
          <cell r="G7925">
            <v>17300</v>
          </cell>
        </row>
        <row r="7926">
          <cell r="B7926" t="str">
            <v>067</v>
          </cell>
          <cell r="C7926" t="str">
            <v>Nhựa thông</v>
          </cell>
          <cell r="D7926" t="str">
            <v>kg</v>
          </cell>
          <cell r="E7926">
            <v>0.05</v>
          </cell>
          <cell r="F7926">
            <v>35000</v>
          </cell>
          <cell r="G7926">
            <v>1750</v>
          </cell>
        </row>
        <row r="7927">
          <cell r="B7927" t="str">
            <v>048</v>
          </cell>
          <cell r="C7927" t="str">
            <v>Ma tít</v>
          </cell>
          <cell r="D7927" t="str">
            <v>kg</v>
          </cell>
          <cell r="E7927">
            <v>0.5</v>
          </cell>
          <cell r="F7927">
            <v>3200</v>
          </cell>
          <cell r="G7927">
            <v>1600</v>
          </cell>
        </row>
        <row r="7928">
          <cell r="B7928" t="str">
            <v>022</v>
          </cell>
          <cell r="C7928" t="str">
            <v>Củi đun</v>
          </cell>
          <cell r="D7928" t="str">
            <v>kg</v>
          </cell>
          <cell r="E7928">
            <v>17</v>
          </cell>
          <cell r="F7928">
            <v>800</v>
          </cell>
          <cell r="G7928">
            <v>13600</v>
          </cell>
        </row>
        <row r="7929">
          <cell r="B7929" t="str">
            <v>020</v>
          </cell>
          <cell r="C7929" t="str">
            <v>Cồn công nghiệp</v>
          </cell>
          <cell r="D7929" t="str">
            <v>kg</v>
          </cell>
          <cell r="E7929">
            <v>1.2</v>
          </cell>
          <cell r="F7929">
            <v>9500</v>
          </cell>
          <cell r="G7929">
            <v>11400</v>
          </cell>
        </row>
        <row r="7930">
          <cell r="B7930" t="str">
            <v>040</v>
          </cell>
          <cell r="C7930" t="str">
            <v>Giẻ lau</v>
          </cell>
          <cell r="D7930" t="str">
            <v>kg</v>
          </cell>
          <cell r="E7930">
            <v>0.7</v>
          </cell>
          <cell r="F7930">
            <v>5000</v>
          </cell>
          <cell r="G7930">
            <v>3500</v>
          </cell>
        </row>
        <row r="7931">
          <cell r="B7931" t="str">
            <v>016</v>
          </cell>
          <cell r="C7931" t="str">
            <v>Chất cách điện</v>
          </cell>
          <cell r="D7931" t="str">
            <v>kg</v>
          </cell>
          <cell r="E7931">
            <v>19</v>
          </cell>
          <cell r="F7931">
            <v>15450</v>
          </cell>
          <cell r="G7931">
            <v>293550</v>
          </cell>
        </row>
        <row r="7932">
          <cell r="B7932" t="str">
            <v>023</v>
          </cell>
          <cell r="C7932" t="str">
            <v>Dầu biến áp</v>
          </cell>
          <cell r="D7932" t="str">
            <v>kg</v>
          </cell>
          <cell r="E7932">
            <v>2</v>
          </cell>
          <cell r="F7932">
            <v>40000</v>
          </cell>
          <cell r="G7932">
            <v>80000</v>
          </cell>
        </row>
        <row r="7933">
          <cell r="B7933" t="str">
            <v>VLK</v>
          </cell>
          <cell r="C7933" t="str">
            <v>Vật liệu khác</v>
          </cell>
          <cell r="D7933" t="str">
            <v>%</v>
          </cell>
          <cell r="E7933">
            <v>5</v>
          </cell>
          <cell r="G7933">
            <v>21885</v>
          </cell>
        </row>
        <row r="7934">
          <cell r="C7934" t="str">
            <v>b.) Nhân công</v>
          </cell>
        </row>
        <row r="7935">
          <cell r="B7935" t="str">
            <v>NC4,5_N2</v>
          </cell>
          <cell r="C7935" t="str">
            <v>Nhân công 4,5/7_nhóm 2</v>
          </cell>
          <cell r="D7935" t="str">
            <v>công</v>
          </cell>
          <cell r="E7935">
            <v>13.4</v>
          </cell>
          <cell r="F7935">
            <v>333424.79276315786</v>
          </cell>
          <cell r="H7935">
            <v>4467892.2230263157</v>
          </cell>
        </row>
        <row r="7936">
          <cell r="B7936" t="str">
            <v>D4.4246</v>
          </cell>
          <cell r="C7936" t="str">
            <v>Lắp đặt hộp nối cáp lực 3kV đến 15kV. Hộp nối cáp dầu điện áp 3kV đến 15kV, Hộp nối 10-15kV, tiết diện cáp &lt;= 300mm2</v>
          </cell>
          <cell r="D7936" t="str">
            <v>1 hộp nối (3 pha)</v>
          </cell>
          <cell r="G7936">
            <v>459921</v>
          </cell>
          <cell r="H7936">
            <v>4911347.1974013159</v>
          </cell>
          <cell r="I7936">
            <v>0</v>
          </cell>
        </row>
        <row r="7937">
          <cell r="C7937" t="str">
            <v>a.) Vật liệu</v>
          </cell>
        </row>
        <row r="7938">
          <cell r="B7938" t="str">
            <v>046</v>
          </cell>
          <cell r="C7938" t="str">
            <v>Hộp nối cáp</v>
          </cell>
          <cell r="D7938" t="str">
            <v>bộ</v>
          </cell>
          <cell r="E7938">
            <v>1</v>
          </cell>
          <cell r="F7938">
            <v>0</v>
          </cell>
          <cell r="G7938">
            <v>0</v>
          </cell>
        </row>
        <row r="7939">
          <cell r="B7939" t="str">
            <v>003</v>
          </cell>
          <cell r="C7939" t="str">
            <v>Băng cách điện</v>
          </cell>
          <cell r="D7939" t="str">
            <v>cuộn</v>
          </cell>
          <cell r="E7939">
            <v>3</v>
          </cell>
          <cell r="F7939">
            <v>5000</v>
          </cell>
          <cell r="G7939">
            <v>15000</v>
          </cell>
        </row>
        <row r="7940">
          <cell r="B7940" t="str">
            <v>113</v>
          </cell>
          <cell r="C7940" t="str">
            <v>Thiết hàn</v>
          </cell>
          <cell r="D7940" t="str">
            <v>kg</v>
          </cell>
          <cell r="E7940">
            <v>0.5</v>
          </cell>
          <cell r="F7940">
            <v>34600</v>
          </cell>
          <cell r="G7940">
            <v>17300</v>
          </cell>
        </row>
        <row r="7941">
          <cell r="B7941" t="str">
            <v>067</v>
          </cell>
          <cell r="C7941" t="str">
            <v>Nhựa thông</v>
          </cell>
          <cell r="D7941" t="str">
            <v>kg</v>
          </cell>
          <cell r="E7941">
            <v>0.05</v>
          </cell>
          <cell r="F7941">
            <v>35000</v>
          </cell>
          <cell r="G7941">
            <v>1750</v>
          </cell>
        </row>
        <row r="7942">
          <cell r="B7942" t="str">
            <v>048</v>
          </cell>
          <cell r="C7942" t="str">
            <v>Ma tít</v>
          </cell>
          <cell r="D7942" t="str">
            <v>kg</v>
          </cell>
          <cell r="E7942">
            <v>0.6</v>
          </cell>
          <cell r="F7942">
            <v>3200</v>
          </cell>
          <cell r="G7942">
            <v>1920</v>
          </cell>
        </row>
        <row r="7943">
          <cell r="B7943" t="str">
            <v>022</v>
          </cell>
          <cell r="C7943" t="str">
            <v>Củi đun</v>
          </cell>
          <cell r="D7943" t="str">
            <v>kg</v>
          </cell>
          <cell r="E7943">
            <v>17</v>
          </cell>
          <cell r="F7943">
            <v>800</v>
          </cell>
          <cell r="G7943">
            <v>13600</v>
          </cell>
        </row>
        <row r="7944">
          <cell r="B7944" t="str">
            <v>020</v>
          </cell>
          <cell r="C7944" t="str">
            <v>Cồn công nghiệp</v>
          </cell>
          <cell r="D7944" t="str">
            <v>kg</v>
          </cell>
          <cell r="E7944">
            <v>1.2</v>
          </cell>
          <cell r="F7944">
            <v>9500</v>
          </cell>
          <cell r="G7944">
            <v>11400</v>
          </cell>
        </row>
        <row r="7945">
          <cell r="B7945" t="str">
            <v>040</v>
          </cell>
          <cell r="C7945" t="str">
            <v>Giẻ lau</v>
          </cell>
          <cell r="D7945" t="str">
            <v>kg</v>
          </cell>
          <cell r="E7945">
            <v>0.7</v>
          </cell>
          <cell r="F7945">
            <v>5000</v>
          </cell>
          <cell r="G7945">
            <v>3500</v>
          </cell>
        </row>
        <row r="7946">
          <cell r="B7946" t="str">
            <v>016</v>
          </cell>
          <cell r="C7946" t="str">
            <v>Chất cách điện</v>
          </cell>
          <cell r="D7946" t="str">
            <v>kg</v>
          </cell>
          <cell r="E7946">
            <v>19</v>
          </cell>
          <cell r="F7946">
            <v>15450</v>
          </cell>
          <cell r="G7946">
            <v>293550</v>
          </cell>
        </row>
        <row r="7947">
          <cell r="B7947" t="str">
            <v>023</v>
          </cell>
          <cell r="C7947" t="str">
            <v>Dầu biến áp</v>
          </cell>
          <cell r="D7947" t="str">
            <v>kg</v>
          </cell>
          <cell r="E7947">
            <v>2</v>
          </cell>
          <cell r="F7947">
            <v>40000</v>
          </cell>
          <cell r="G7947">
            <v>80000</v>
          </cell>
        </row>
        <row r="7948">
          <cell r="B7948" t="str">
            <v>VLK</v>
          </cell>
          <cell r="C7948" t="str">
            <v>Vật liệu khác</v>
          </cell>
          <cell r="D7948" t="str">
            <v>%</v>
          </cell>
          <cell r="E7948">
            <v>5</v>
          </cell>
          <cell r="G7948">
            <v>21901</v>
          </cell>
        </row>
        <row r="7949">
          <cell r="C7949" t="str">
            <v>b.) Nhân công</v>
          </cell>
        </row>
        <row r="7950">
          <cell r="B7950" t="str">
            <v>NC4,5_N2</v>
          </cell>
          <cell r="C7950" t="str">
            <v>Nhân công 4,5/7_nhóm 2</v>
          </cell>
          <cell r="D7950" t="str">
            <v>công</v>
          </cell>
          <cell r="E7950">
            <v>14.73</v>
          </cell>
          <cell r="F7950">
            <v>333424.79276315786</v>
          </cell>
          <cell r="H7950">
            <v>4911347.1974013159</v>
          </cell>
        </row>
        <row r="7951">
          <cell r="B7951" t="str">
            <v>D4.4247</v>
          </cell>
          <cell r="C7951" t="str">
            <v>Lắp đặt hộp nối cáp lực 3kV đến 15kV. Hộp nối cáp dầu điện áp 3kV đến 15kV, Hộp nối 10-15kV, tiết diện cáp &lt;= 400mm2</v>
          </cell>
          <cell r="D7951" t="str">
            <v>1 hộp nối (3 pha)</v>
          </cell>
          <cell r="G7951">
            <v>535105</v>
          </cell>
          <cell r="H7951">
            <v>5891616.0881249998</v>
          </cell>
          <cell r="I7951">
            <v>0</v>
          </cell>
        </row>
        <row r="7952">
          <cell r="C7952" t="str">
            <v>a.) Vật liệu</v>
          </cell>
        </row>
        <row r="7953">
          <cell r="B7953" t="str">
            <v>046</v>
          </cell>
          <cell r="C7953" t="str">
            <v>Hộp nối cáp</v>
          </cell>
          <cell r="D7953" t="str">
            <v>bộ</v>
          </cell>
          <cell r="E7953">
            <v>1</v>
          </cell>
          <cell r="F7953">
            <v>0</v>
          </cell>
          <cell r="G7953">
            <v>0</v>
          </cell>
        </row>
        <row r="7954">
          <cell r="B7954" t="str">
            <v>003</v>
          </cell>
          <cell r="C7954" t="str">
            <v>Băng cách điện</v>
          </cell>
          <cell r="D7954" t="str">
            <v>cuộn</v>
          </cell>
          <cell r="E7954">
            <v>3.6</v>
          </cell>
          <cell r="F7954">
            <v>5000</v>
          </cell>
          <cell r="G7954">
            <v>18000</v>
          </cell>
        </row>
        <row r="7955">
          <cell r="B7955" t="str">
            <v>113</v>
          </cell>
          <cell r="C7955" t="str">
            <v>Thiết hàn</v>
          </cell>
          <cell r="D7955" t="str">
            <v>kg</v>
          </cell>
          <cell r="E7955">
            <v>0.6</v>
          </cell>
          <cell r="F7955">
            <v>34600</v>
          </cell>
          <cell r="G7955">
            <v>20760</v>
          </cell>
        </row>
        <row r="7956">
          <cell r="B7956" t="str">
            <v>067</v>
          </cell>
          <cell r="C7956" t="str">
            <v>Nhựa thông</v>
          </cell>
          <cell r="D7956" t="str">
            <v>kg</v>
          </cell>
          <cell r="E7956">
            <v>0.06</v>
          </cell>
          <cell r="F7956">
            <v>35000</v>
          </cell>
          <cell r="G7956">
            <v>2100</v>
          </cell>
        </row>
        <row r="7957">
          <cell r="B7957" t="str">
            <v>048</v>
          </cell>
          <cell r="C7957" t="str">
            <v>Ma tít</v>
          </cell>
          <cell r="D7957" t="str">
            <v>kg</v>
          </cell>
          <cell r="E7957">
            <v>0.72</v>
          </cell>
          <cell r="F7957">
            <v>3200</v>
          </cell>
          <cell r="G7957">
            <v>2304</v>
          </cell>
        </row>
        <row r="7958">
          <cell r="B7958" t="str">
            <v>022</v>
          </cell>
          <cell r="C7958" t="str">
            <v>Củi đun</v>
          </cell>
          <cell r="D7958" t="str">
            <v>kg</v>
          </cell>
          <cell r="E7958">
            <v>20.399999999999999</v>
          </cell>
          <cell r="F7958">
            <v>800</v>
          </cell>
          <cell r="G7958">
            <v>16319.999999999998</v>
          </cell>
        </row>
        <row r="7959">
          <cell r="B7959" t="str">
            <v>020</v>
          </cell>
          <cell r="C7959" t="str">
            <v>Cồn công nghiệp</v>
          </cell>
          <cell r="D7959" t="str">
            <v>kg</v>
          </cell>
          <cell r="E7959">
            <v>1.44</v>
          </cell>
          <cell r="F7959">
            <v>9500</v>
          </cell>
          <cell r="G7959">
            <v>13680</v>
          </cell>
        </row>
        <row r="7960">
          <cell r="B7960" t="str">
            <v>040</v>
          </cell>
          <cell r="C7960" t="str">
            <v>Giẻ lau</v>
          </cell>
          <cell r="D7960" t="str">
            <v>kg</v>
          </cell>
          <cell r="E7960">
            <v>0.84</v>
          </cell>
          <cell r="F7960">
            <v>5000</v>
          </cell>
          <cell r="G7960">
            <v>4200</v>
          </cell>
        </row>
        <row r="7961">
          <cell r="B7961" t="str">
            <v>016</v>
          </cell>
          <cell r="C7961" t="str">
            <v>Chất cách điện</v>
          </cell>
          <cell r="D7961" t="str">
            <v>kg</v>
          </cell>
          <cell r="E7961">
            <v>22.8</v>
          </cell>
          <cell r="F7961">
            <v>15450</v>
          </cell>
          <cell r="G7961">
            <v>352260</v>
          </cell>
        </row>
        <row r="7962">
          <cell r="B7962" t="str">
            <v>023</v>
          </cell>
          <cell r="C7962" t="str">
            <v>Dầu biến áp</v>
          </cell>
          <cell r="D7962" t="str">
            <v>kg</v>
          </cell>
          <cell r="E7962">
            <v>2</v>
          </cell>
          <cell r="F7962">
            <v>40000</v>
          </cell>
          <cell r="G7962">
            <v>80000</v>
          </cell>
        </row>
        <row r="7963">
          <cell r="B7963" t="str">
            <v>VLK</v>
          </cell>
          <cell r="C7963" t="str">
            <v>Vật liệu khác</v>
          </cell>
          <cell r="D7963" t="str">
            <v>%</v>
          </cell>
          <cell r="E7963">
            <v>5</v>
          </cell>
          <cell r="G7963">
            <v>25481</v>
          </cell>
        </row>
        <row r="7964">
          <cell r="C7964" t="str">
            <v>b.) Nhân công</v>
          </cell>
        </row>
        <row r="7965">
          <cell r="B7965" t="str">
            <v>NC4,5_N2</v>
          </cell>
          <cell r="C7965" t="str">
            <v>Nhân công 4,5/7_nhóm 2</v>
          </cell>
          <cell r="D7965" t="str">
            <v>công</v>
          </cell>
          <cell r="E7965">
            <v>17.670000000000002</v>
          </cell>
          <cell r="F7965">
            <v>333424.79276315786</v>
          </cell>
          <cell r="H7965">
            <v>5891616.0881249998</v>
          </cell>
        </row>
        <row r="7966">
          <cell r="B7966" t="str">
            <v>D4.4311</v>
          </cell>
          <cell r="C7966" t="str">
            <v>Lắp đặt hộp nối cáp lực 22kV đến 35kV. Hộp nối cáp khô điện áp 22kV đến 35kV, Hộp nối 22kV, tiết diện cáp &lt;= 35mm2</v>
          </cell>
          <cell r="D7966" t="str">
            <v>1 hộp nối (3 pha)</v>
          </cell>
          <cell r="G7966">
            <v>16538</v>
          </cell>
          <cell r="H7966">
            <v>1283685.4521381578</v>
          </cell>
          <cell r="I7966">
            <v>0</v>
          </cell>
        </row>
        <row r="7967">
          <cell r="C7967" t="str">
            <v>a.) Vật liệu</v>
          </cell>
        </row>
        <row r="7968">
          <cell r="B7968" t="str">
            <v>020</v>
          </cell>
          <cell r="C7968" t="str">
            <v>Cồn công nghiệp</v>
          </cell>
          <cell r="D7968" t="str">
            <v>kg</v>
          </cell>
          <cell r="E7968">
            <v>1.5</v>
          </cell>
          <cell r="F7968">
            <v>9500</v>
          </cell>
          <cell r="G7968">
            <v>14250</v>
          </cell>
        </row>
        <row r="7969">
          <cell r="B7969" t="str">
            <v>040</v>
          </cell>
          <cell r="C7969" t="str">
            <v>Giẻ lau</v>
          </cell>
          <cell r="D7969" t="str">
            <v>kg</v>
          </cell>
          <cell r="E7969">
            <v>0.3</v>
          </cell>
          <cell r="F7969">
            <v>5000</v>
          </cell>
          <cell r="G7969">
            <v>1500</v>
          </cell>
        </row>
        <row r="7970">
          <cell r="B7970" t="str">
            <v>VLK</v>
          </cell>
          <cell r="C7970" t="str">
            <v>Vật liệu khác</v>
          </cell>
          <cell r="D7970" t="str">
            <v>%</v>
          </cell>
          <cell r="E7970">
            <v>5</v>
          </cell>
          <cell r="G7970">
            <v>788</v>
          </cell>
        </row>
        <row r="7971">
          <cell r="C7971" t="str">
            <v>b.) Nhân công</v>
          </cell>
        </row>
        <row r="7972">
          <cell r="B7972" t="str">
            <v>NC4,5_N2</v>
          </cell>
          <cell r="C7972" t="str">
            <v>Nhân công 4,5/7_nhóm 2</v>
          </cell>
          <cell r="D7972" t="str">
            <v>công</v>
          </cell>
          <cell r="E7972">
            <v>3.85</v>
          </cell>
          <cell r="F7972">
            <v>333424.79276315786</v>
          </cell>
          <cell r="H7972">
            <v>1283685.4521381578</v>
          </cell>
        </row>
        <row r="7973">
          <cell r="B7973" t="str">
            <v>D4.4312</v>
          </cell>
          <cell r="C7973" t="str">
            <v>Lắp đặt hộp nối cáp lực 22kV đến 35kV. Hộp nối cáp khô điện áp 22kV đến 35kV, Hộp nối 22kV, tiết diện cáp &lt;= 70mm2</v>
          </cell>
          <cell r="D7973" t="str">
            <v>1 hộp nối (3 pha)</v>
          </cell>
          <cell r="G7973">
            <v>16538</v>
          </cell>
          <cell r="H7973">
            <v>1390381.3858223683</v>
          </cell>
          <cell r="I7973">
            <v>0</v>
          </cell>
        </row>
        <row r="7974">
          <cell r="C7974" t="str">
            <v>a.) Vật liệu</v>
          </cell>
        </row>
        <row r="7975">
          <cell r="B7975" t="str">
            <v>020</v>
          </cell>
          <cell r="C7975" t="str">
            <v>Cồn công nghiệp</v>
          </cell>
          <cell r="D7975" t="str">
            <v>kg</v>
          </cell>
          <cell r="E7975">
            <v>1.5</v>
          </cell>
          <cell r="F7975">
            <v>9500</v>
          </cell>
          <cell r="G7975">
            <v>14250</v>
          </cell>
        </row>
        <row r="7976">
          <cell r="B7976" t="str">
            <v>040</v>
          </cell>
          <cell r="C7976" t="str">
            <v>Giẻ lau</v>
          </cell>
          <cell r="D7976" t="str">
            <v>kg</v>
          </cell>
          <cell r="E7976">
            <v>0.3</v>
          </cell>
          <cell r="F7976">
            <v>5000</v>
          </cell>
          <cell r="G7976">
            <v>1500</v>
          </cell>
        </row>
        <row r="7977">
          <cell r="B7977" t="str">
            <v>VLK</v>
          </cell>
          <cell r="C7977" t="str">
            <v>Vật liệu khác</v>
          </cell>
          <cell r="D7977" t="str">
            <v>%</v>
          </cell>
          <cell r="E7977">
            <v>5</v>
          </cell>
          <cell r="G7977">
            <v>788</v>
          </cell>
        </row>
        <row r="7978">
          <cell r="C7978" t="str">
            <v>b.) Nhân công</v>
          </cell>
        </row>
        <row r="7979">
          <cell r="B7979" t="str">
            <v>NC4,5_N2</v>
          </cell>
          <cell r="C7979" t="str">
            <v>Nhân công 4,5/7_nhóm 2</v>
          </cell>
          <cell r="D7979" t="str">
            <v>công</v>
          </cell>
          <cell r="E7979">
            <v>4.17</v>
          </cell>
          <cell r="F7979">
            <v>333424.79276315786</v>
          </cell>
          <cell r="H7979">
            <v>1390381.3858223683</v>
          </cell>
        </row>
        <row r="7980">
          <cell r="B7980" t="str">
            <v>D4.4313</v>
          </cell>
          <cell r="C7980" t="str">
            <v>Lắp đặt hộp nối cáp lực 22kV đến 35kV. Hộp nối cáp khô điện áp 22kV đến 35kV, Hộp nối 22kV, tiết diện cáp &lt;= 120mm2</v>
          </cell>
          <cell r="D7980" t="str">
            <v>1 hộp nối (3 pha)</v>
          </cell>
          <cell r="G7980">
            <v>16538</v>
          </cell>
          <cell r="H7980">
            <v>1553759.5342763157</v>
          </cell>
          <cell r="I7980">
            <v>0</v>
          </cell>
        </row>
        <row r="7981">
          <cell r="C7981" t="str">
            <v>a.) Vật liệu</v>
          </cell>
        </row>
        <row r="7982">
          <cell r="B7982" t="str">
            <v>020</v>
          </cell>
          <cell r="C7982" t="str">
            <v>Cồn công nghiệp</v>
          </cell>
          <cell r="D7982" t="str">
            <v>kg</v>
          </cell>
          <cell r="E7982">
            <v>1.5</v>
          </cell>
          <cell r="F7982">
            <v>9500</v>
          </cell>
          <cell r="G7982">
            <v>14250</v>
          </cell>
        </row>
        <row r="7983">
          <cell r="B7983" t="str">
            <v>040</v>
          </cell>
          <cell r="C7983" t="str">
            <v>Giẻ lau</v>
          </cell>
          <cell r="D7983" t="str">
            <v>kg</v>
          </cell>
          <cell r="E7983">
            <v>0.3</v>
          </cell>
          <cell r="F7983">
            <v>5000</v>
          </cell>
          <cell r="G7983">
            <v>1500</v>
          </cell>
        </row>
        <row r="7984">
          <cell r="B7984" t="str">
            <v>VLK</v>
          </cell>
          <cell r="C7984" t="str">
            <v>Vật liệu khác</v>
          </cell>
          <cell r="D7984" t="str">
            <v>%</v>
          </cell>
          <cell r="E7984">
            <v>5</v>
          </cell>
          <cell r="G7984">
            <v>788</v>
          </cell>
        </row>
        <row r="7985">
          <cell r="C7985" t="str">
            <v>b.) Nhân công</v>
          </cell>
        </row>
        <row r="7986">
          <cell r="B7986" t="str">
            <v>NC4,5_N2</v>
          </cell>
          <cell r="C7986" t="str">
            <v>Nhân công 4,5/7_nhóm 2</v>
          </cell>
          <cell r="D7986" t="str">
            <v>công</v>
          </cell>
          <cell r="E7986">
            <v>4.66</v>
          </cell>
          <cell r="F7986">
            <v>333424.79276315786</v>
          </cell>
          <cell r="H7986">
            <v>1553759.5342763157</v>
          </cell>
        </row>
        <row r="7987">
          <cell r="B7987" t="str">
            <v>D4.4314</v>
          </cell>
          <cell r="C7987" t="str">
            <v>Lắp đặt hộp nối cáp lực 22kV đến 35kV. Hộp nối cáp khô điện áp 22kV đến 35kV, Hộp nối 22kV, tiết diện cáp &lt;= 185mm2</v>
          </cell>
          <cell r="D7987" t="str">
            <v>1 hộp nối (3 pha)</v>
          </cell>
          <cell r="G7987">
            <v>22050</v>
          </cell>
          <cell r="H7987">
            <v>1710469.1868749999</v>
          </cell>
          <cell r="I7987">
            <v>0</v>
          </cell>
        </row>
        <row r="7988">
          <cell r="C7988" t="str">
            <v>a.) Vật liệu</v>
          </cell>
        </row>
        <row r="7989">
          <cell r="B7989" t="str">
            <v>020</v>
          </cell>
          <cell r="C7989" t="str">
            <v>Cồn công nghiệp</v>
          </cell>
          <cell r="D7989" t="str">
            <v>kg</v>
          </cell>
          <cell r="E7989">
            <v>2</v>
          </cell>
          <cell r="F7989">
            <v>9500</v>
          </cell>
          <cell r="G7989">
            <v>19000</v>
          </cell>
        </row>
        <row r="7990">
          <cell r="B7990" t="str">
            <v>040</v>
          </cell>
          <cell r="C7990" t="str">
            <v>Giẻ lau</v>
          </cell>
          <cell r="D7990" t="str">
            <v>kg</v>
          </cell>
          <cell r="E7990">
            <v>0.4</v>
          </cell>
          <cell r="F7990">
            <v>5000</v>
          </cell>
          <cell r="G7990">
            <v>2000</v>
          </cell>
        </row>
        <row r="7991">
          <cell r="B7991" t="str">
            <v>VLK</v>
          </cell>
          <cell r="C7991" t="str">
            <v>Vật liệu khác</v>
          </cell>
          <cell r="D7991" t="str">
            <v>%</v>
          </cell>
          <cell r="E7991">
            <v>5</v>
          </cell>
          <cell r="G7991">
            <v>1050</v>
          </cell>
        </row>
        <row r="7992">
          <cell r="C7992" t="str">
            <v>b.) Nhân công</v>
          </cell>
        </row>
        <row r="7993">
          <cell r="B7993" t="str">
            <v>NC4,5_N2</v>
          </cell>
          <cell r="C7993" t="str">
            <v>Nhân công 4,5/7_nhóm 2</v>
          </cell>
          <cell r="D7993" t="str">
            <v>công</v>
          </cell>
          <cell r="E7993">
            <v>5.13</v>
          </cell>
          <cell r="F7993">
            <v>333424.79276315786</v>
          </cell>
          <cell r="H7993">
            <v>1710469.1868749999</v>
          </cell>
        </row>
        <row r="7994">
          <cell r="B7994" t="str">
            <v>D4.4315</v>
          </cell>
          <cell r="C7994" t="str">
            <v>Lắp đặt hộp nối cáp lực 22kV đến 35kV. Hộp nối cáp khô điện áp 22kV đến 35kV, Hộp nối 22kV, tiết diện cáp &lt;= 240mm2</v>
          </cell>
          <cell r="D7994" t="str">
            <v>1 hộp nối (3 pha)</v>
          </cell>
          <cell r="G7994">
            <v>22050</v>
          </cell>
          <cell r="H7994">
            <v>1870513.0874013158</v>
          </cell>
          <cell r="I7994">
            <v>0</v>
          </cell>
        </row>
        <row r="7995">
          <cell r="C7995" t="str">
            <v>a.) Vật liệu</v>
          </cell>
        </row>
        <row r="7996">
          <cell r="B7996" t="str">
            <v>020</v>
          </cell>
          <cell r="C7996" t="str">
            <v>Cồn công nghiệp</v>
          </cell>
          <cell r="D7996" t="str">
            <v>kg</v>
          </cell>
          <cell r="E7996">
            <v>2</v>
          </cell>
          <cell r="F7996">
            <v>9500</v>
          </cell>
          <cell r="G7996">
            <v>19000</v>
          </cell>
        </row>
        <row r="7997">
          <cell r="B7997" t="str">
            <v>040</v>
          </cell>
          <cell r="C7997" t="str">
            <v>Giẻ lau</v>
          </cell>
          <cell r="D7997" t="str">
            <v>kg</v>
          </cell>
          <cell r="E7997">
            <v>0.4</v>
          </cell>
          <cell r="F7997">
            <v>5000</v>
          </cell>
          <cell r="G7997">
            <v>2000</v>
          </cell>
        </row>
        <row r="7998">
          <cell r="B7998" t="str">
            <v>VLK</v>
          </cell>
          <cell r="C7998" t="str">
            <v>Vật liệu khác</v>
          </cell>
          <cell r="D7998" t="str">
            <v>%</v>
          </cell>
          <cell r="E7998">
            <v>5</v>
          </cell>
          <cell r="G7998">
            <v>1050</v>
          </cell>
        </row>
        <row r="7999">
          <cell r="C7999" t="str">
            <v>b.) Nhân công</v>
          </cell>
        </row>
        <row r="8000">
          <cell r="B8000" t="str">
            <v>NC4,5_N2</v>
          </cell>
          <cell r="C8000" t="str">
            <v>Nhân công 4,5/7_nhóm 2</v>
          </cell>
          <cell r="D8000" t="str">
            <v>công</v>
          </cell>
          <cell r="E8000">
            <v>5.61</v>
          </cell>
          <cell r="F8000">
            <v>333424.79276315786</v>
          </cell>
          <cell r="H8000">
            <v>1870513.0874013158</v>
          </cell>
        </row>
        <row r="8001">
          <cell r="B8001" t="str">
            <v>D4.4316</v>
          </cell>
          <cell r="C8001" t="str">
            <v>Lắp đặt hộp nối cáp lực 22kV đến 35kV. Hộp nối cáp khô điện áp 22kV đến 35kV, Hộp nối 22kV, tiết diện cáp &lt;= 300mm2</v>
          </cell>
          <cell r="D8001" t="str">
            <v>1 hộp nối (3 pha)</v>
          </cell>
          <cell r="G8001">
            <v>22050</v>
          </cell>
          <cell r="H8001">
            <v>2053896.7234210526</v>
          </cell>
          <cell r="I8001">
            <v>0</v>
          </cell>
        </row>
        <row r="8002">
          <cell r="C8002" t="str">
            <v>a.) Vật liệu</v>
          </cell>
        </row>
        <row r="8003">
          <cell r="B8003" t="str">
            <v>020</v>
          </cell>
          <cell r="C8003" t="str">
            <v>Cồn công nghiệp</v>
          </cell>
          <cell r="D8003" t="str">
            <v>kg</v>
          </cell>
          <cell r="E8003">
            <v>2</v>
          </cell>
          <cell r="F8003">
            <v>9500</v>
          </cell>
          <cell r="G8003">
            <v>19000</v>
          </cell>
        </row>
        <row r="8004">
          <cell r="B8004" t="str">
            <v>040</v>
          </cell>
          <cell r="C8004" t="str">
            <v>Giẻ lau</v>
          </cell>
          <cell r="D8004" t="str">
            <v>kg</v>
          </cell>
          <cell r="E8004">
            <v>0.4</v>
          </cell>
          <cell r="F8004">
            <v>5000</v>
          </cell>
          <cell r="G8004">
            <v>2000</v>
          </cell>
        </row>
        <row r="8005">
          <cell r="B8005" t="str">
            <v>VLK</v>
          </cell>
          <cell r="C8005" t="str">
            <v>Vật liệu khác</v>
          </cell>
          <cell r="D8005" t="str">
            <v>%</v>
          </cell>
          <cell r="E8005">
            <v>5</v>
          </cell>
          <cell r="G8005">
            <v>1050</v>
          </cell>
        </row>
        <row r="8006">
          <cell r="C8006" t="str">
            <v>b.) Nhân công</v>
          </cell>
        </row>
        <row r="8007">
          <cell r="B8007" t="str">
            <v>NC4,5_N2</v>
          </cell>
          <cell r="C8007" t="str">
            <v>Nhân công 4,5/7_nhóm 2</v>
          </cell>
          <cell r="D8007" t="str">
            <v>công</v>
          </cell>
          <cell r="E8007">
            <v>6.16</v>
          </cell>
          <cell r="F8007">
            <v>333424.79276315786</v>
          </cell>
          <cell r="H8007">
            <v>2053896.7234210526</v>
          </cell>
        </row>
        <row r="8008">
          <cell r="B8008" t="str">
            <v>D4.4317</v>
          </cell>
          <cell r="C8008" t="str">
            <v>Lắp đặt hộp nối cáp lực 22kV đến 35kV. Hộp nối cáp khô điện áp 22kV đến 35kV, Hộp nối 22kV, tiết diện cáp &lt;= 400mm2</v>
          </cell>
          <cell r="D8008" t="str">
            <v>1 hộp nối (3 pha)</v>
          </cell>
          <cell r="G8008">
            <v>27458</v>
          </cell>
          <cell r="H8008">
            <v>2464009.2185197365</v>
          </cell>
          <cell r="I8008">
            <v>0</v>
          </cell>
        </row>
        <row r="8009">
          <cell r="C8009" t="str">
            <v>a.) Vật liệu</v>
          </cell>
        </row>
        <row r="8010">
          <cell r="B8010" t="str">
            <v>020</v>
          </cell>
          <cell r="C8010" t="str">
            <v>Cồn công nghiệp</v>
          </cell>
          <cell r="D8010" t="str">
            <v>kg</v>
          </cell>
          <cell r="E8010">
            <v>2.4</v>
          </cell>
          <cell r="F8010">
            <v>9500</v>
          </cell>
          <cell r="G8010">
            <v>22800</v>
          </cell>
        </row>
        <row r="8011">
          <cell r="B8011" t="str">
            <v>040</v>
          </cell>
          <cell r="C8011" t="str">
            <v>Giẻ lau</v>
          </cell>
          <cell r="D8011" t="str">
            <v>kg</v>
          </cell>
          <cell r="E8011">
            <v>0.67</v>
          </cell>
          <cell r="F8011">
            <v>5000</v>
          </cell>
          <cell r="G8011">
            <v>3350</v>
          </cell>
        </row>
        <row r="8012">
          <cell r="B8012" t="str">
            <v>VLK</v>
          </cell>
          <cell r="C8012" t="str">
            <v>Vật liệu khác</v>
          </cell>
          <cell r="D8012" t="str">
            <v>%</v>
          </cell>
          <cell r="E8012">
            <v>5</v>
          </cell>
          <cell r="G8012">
            <v>1308</v>
          </cell>
        </row>
        <row r="8013">
          <cell r="C8013" t="str">
            <v>b.) Nhân công</v>
          </cell>
        </row>
        <row r="8014">
          <cell r="B8014" t="str">
            <v>NC4,5_N2</v>
          </cell>
          <cell r="C8014" t="str">
            <v>Nhân công 4,5/7_nhóm 2</v>
          </cell>
          <cell r="D8014" t="str">
            <v>công</v>
          </cell>
          <cell r="E8014">
            <v>7.39</v>
          </cell>
          <cell r="F8014">
            <v>333424.79276315786</v>
          </cell>
          <cell r="H8014">
            <v>2464009.2185197365</v>
          </cell>
        </row>
        <row r="8015">
          <cell r="B8015" t="str">
            <v>D4.4322</v>
          </cell>
          <cell r="C8015" t="str">
            <v>Lắp đặt hộp nối cáp lực 22kV đến 35kV. Hộp nối cáp khô điện áp 22kV đến 35kV, Hộp nối 35kV, tiết diện cáp &lt;= 70mm2</v>
          </cell>
          <cell r="D8015" t="str">
            <v>1 hộp nối (3 pha)</v>
          </cell>
          <cell r="G8015">
            <v>16538</v>
          </cell>
          <cell r="H8015">
            <v>1673792.4596710524</v>
          </cell>
          <cell r="I8015">
            <v>0</v>
          </cell>
        </row>
        <row r="8016">
          <cell r="C8016" t="str">
            <v>a.) Vật liệu</v>
          </cell>
        </row>
        <row r="8017">
          <cell r="B8017" t="str">
            <v>020</v>
          </cell>
          <cell r="C8017" t="str">
            <v>Cồn công nghiệp</v>
          </cell>
          <cell r="D8017" t="str">
            <v>kg</v>
          </cell>
          <cell r="E8017">
            <v>1.5</v>
          </cell>
          <cell r="F8017">
            <v>9500</v>
          </cell>
          <cell r="G8017">
            <v>14250</v>
          </cell>
        </row>
        <row r="8018">
          <cell r="B8018" t="str">
            <v>040</v>
          </cell>
          <cell r="C8018" t="str">
            <v>Giẻ lau</v>
          </cell>
          <cell r="D8018" t="str">
            <v>kg</v>
          </cell>
          <cell r="E8018">
            <v>0.3</v>
          </cell>
          <cell r="F8018">
            <v>5000</v>
          </cell>
          <cell r="G8018">
            <v>1500</v>
          </cell>
        </row>
        <row r="8019">
          <cell r="B8019" t="str">
            <v>VLK</v>
          </cell>
          <cell r="C8019" t="str">
            <v>Vật liệu khác</v>
          </cell>
          <cell r="D8019" t="str">
            <v>%</v>
          </cell>
          <cell r="E8019">
            <v>5</v>
          </cell>
          <cell r="G8019">
            <v>788</v>
          </cell>
        </row>
        <row r="8020">
          <cell r="C8020" t="str">
            <v>b.) Nhân công</v>
          </cell>
        </row>
        <row r="8021">
          <cell r="B8021" t="str">
            <v>NC4,5_N2</v>
          </cell>
          <cell r="C8021" t="str">
            <v>Nhân công 4,5/7_nhóm 2</v>
          </cell>
          <cell r="D8021" t="str">
            <v>công</v>
          </cell>
          <cell r="E8021">
            <v>5.0199999999999996</v>
          </cell>
          <cell r="F8021">
            <v>333424.79276315786</v>
          </cell>
          <cell r="H8021">
            <v>1673792.4596710524</v>
          </cell>
        </row>
        <row r="8022">
          <cell r="B8022" t="str">
            <v>D4.4321</v>
          </cell>
          <cell r="C8022" t="str">
            <v>Lắp đặt hộp nối cáp lực 22kV đến 35kV. Hộp nối cáp khô điện áp 22kV đến 35kV, Hộp nối 35kV, tiết diện cáp &lt;= 35mm2</v>
          </cell>
          <cell r="D8022" t="str">
            <v>1 hộp nối (3 pha)</v>
          </cell>
          <cell r="G8022">
            <v>16538</v>
          </cell>
          <cell r="H8022">
            <v>1540422.5425657893</v>
          </cell>
          <cell r="I8022">
            <v>0</v>
          </cell>
        </row>
        <row r="8023">
          <cell r="C8023" t="str">
            <v>a.) Vật liệu</v>
          </cell>
        </row>
        <row r="8024">
          <cell r="B8024" t="str">
            <v>020</v>
          </cell>
          <cell r="C8024" t="str">
            <v>Cồn công nghiệp</v>
          </cell>
          <cell r="D8024" t="str">
            <v>kg</v>
          </cell>
          <cell r="E8024">
            <v>1.5</v>
          </cell>
          <cell r="F8024">
            <v>9500</v>
          </cell>
          <cell r="G8024">
            <v>14250</v>
          </cell>
        </row>
        <row r="8025">
          <cell r="B8025" t="str">
            <v>040</v>
          </cell>
          <cell r="C8025" t="str">
            <v>Giẻ lau</v>
          </cell>
          <cell r="D8025" t="str">
            <v>kg</v>
          </cell>
          <cell r="E8025">
            <v>0.3</v>
          </cell>
          <cell r="F8025">
            <v>5000</v>
          </cell>
          <cell r="G8025">
            <v>1500</v>
          </cell>
        </row>
        <row r="8026">
          <cell r="B8026" t="str">
            <v>VLK</v>
          </cell>
          <cell r="C8026" t="str">
            <v>Vật liệu khác</v>
          </cell>
          <cell r="D8026" t="str">
            <v>%</v>
          </cell>
          <cell r="E8026">
            <v>5</v>
          </cell>
          <cell r="G8026">
            <v>788</v>
          </cell>
        </row>
        <row r="8027">
          <cell r="C8027" t="str">
            <v>b.) Nhân công</v>
          </cell>
        </row>
        <row r="8028">
          <cell r="B8028" t="str">
            <v>NC4,5_N2</v>
          </cell>
          <cell r="C8028" t="str">
            <v>Nhân công 4,5/7_nhóm 2</v>
          </cell>
          <cell r="D8028" t="str">
            <v>công</v>
          </cell>
          <cell r="E8028">
            <v>4.62</v>
          </cell>
          <cell r="F8028">
            <v>333424.79276315786</v>
          </cell>
          <cell r="H8028">
            <v>1540422.5425657893</v>
          </cell>
        </row>
        <row r="8029">
          <cell r="B8029" t="str">
            <v>D4.4323</v>
          </cell>
          <cell r="C8029" t="str">
            <v>Lắp đặt hộp nối cáp lực 22kV đến 35kV. Hộp nối cáp khô điện áp 22kV đến 35kV, Hộp nối 35kV, tiết diện cáp &lt;= 120mm2</v>
          </cell>
          <cell r="D8029" t="str">
            <v>1 hộp nối (3 pha)</v>
          </cell>
          <cell r="G8029">
            <v>16538</v>
          </cell>
          <cell r="H8029">
            <v>1863844.5915460524</v>
          </cell>
          <cell r="I8029">
            <v>0</v>
          </cell>
        </row>
        <row r="8030">
          <cell r="C8030" t="str">
            <v>a.) Vật liệu</v>
          </cell>
        </row>
        <row r="8031">
          <cell r="B8031" t="str">
            <v>020</v>
          </cell>
          <cell r="C8031" t="str">
            <v>Cồn công nghiệp</v>
          </cell>
          <cell r="D8031" t="str">
            <v>kg</v>
          </cell>
          <cell r="E8031">
            <v>1.5</v>
          </cell>
          <cell r="F8031">
            <v>9500</v>
          </cell>
          <cell r="G8031">
            <v>14250</v>
          </cell>
        </row>
        <row r="8032">
          <cell r="B8032" t="str">
            <v>040</v>
          </cell>
          <cell r="C8032" t="str">
            <v>Giẻ lau</v>
          </cell>
          <cell r="D8032" t="str">
            <v>kg</v>
          </cell>
          <cell r="E8032">
            <v>0.3</v>
          </cell>
          <cell r="F8032">
            <v>5000</v>
          </cell>
          <cell r="G8032">
            <v>1500</v>
          </cell>
        </row>
        <row r="8033">
          <cell r="B8033" t="str">
            <v>VLK</v>
          </cell>
          <cell r="C8033" t="str">
            <v>Vật liệu khác</v>
          </cell>
          <cell r="D8033" t="str">
            <v>%</v>
          </cell>
          <cell r="E8033">
            <v>5</v>
          </cell>
          <cell r="G8033">
            <v>788</v>
          </cell>
        </row>
        <row r="8034">
          <cell r="C8034" t="str">
            <v>b.) Nhân công</v>
          </cell>
        </row>
        <row r="8035">
          <cell r="B8035" t="str">
            <v>NC4,5_N2</v>
          </cell>
          <cell r="C8035" t="str">
            <v>Nhân công 4,5/7_nhóm 2</v>
          </cell>
          <cell r="D8035" t="str">
            <v>công</v>
          </cell>
          <cell r="E8035">
            <v>5.59</v>
          </cell>
          <cell r="F8035">
            <v>333424.79276315786</v>
          </cell>
          <cell r="H8035">
            <v>1863844.5915460524</v>
          </cell>
        </row>
        <row r="8036">
          <cell r="B8036" t="str">
            <v>D4.4324</v>
          </cell>
          <cell r="C8036" t="str">
            <v>Lắp đặt hộp nối cáp lực 22kV đến 35kV. Hộp nối cáp khô điện áp 22kV đến 35kV, Hộp nối 35kV, tiết diện cáp &lt;= 185mm2</v>
          </cell>
          <cell r="D8036" t="str">
            <v>1 hộp nối (3 pha)</v>
          </cell>
          <cell r="G8036">
            <v>22050</v>
          </cell>
          <cell r="H8036">
            <v>2053896.7234210526</v>
          </cell>
          <cell r="I8036">
            <v>0</v>
          </cell>
        </row>
        <row r="8037">
          <cell r="C8037" t="str">
            <v>a.) Vật liệu</v>
          </cell>
        </row>
        <row r="8038">
          <cell r="B8038" t="str">
            <v>020</v>
          </cell>
          <cell r="C8038" t="str">
            <v>Cồn công nghiệp</v>
          </cell>
          <cell r="D8038" t="str">
            <v>kg</v>
          </cell>
          <cell r="E8038">
            <v>2</v>
          </cell>
          <cell r="F8038">
            <v>9500</v>
          </cell>
          <cell r="G8038">
            <v>19000</v>
          </cell>
        </row>
        <row r="8039">
          <cell r="B8039" t="str">
            <v>040</v>
          </cell>
          <cell r="C8039" t="str">
            <v>Giẻ lau</v>
          </cell>
          <cell r="D8039" t="str">
            <v>kg</v>
          </cell>
          <cell r="E8039">
            <v>0.4</v>
          </cell>
          <cell r="F8039">
            <v>5000</v>
          </cell>
          <cell r="G8039">
            <v>2000</v>
          </cell>
        </row>
        <row r="8040">
          <cell r="B8040" t="str">
            <v>VLK</v>
          </cell>
          <cell r="C8040" t="str">
            <v>Vật liệu khác</v>
          </cell>
          <cell r="D8040" t="str">
            <v>%</v>
          </cell>
          <cell r="E8040">
            <v>5</v>
          </cell>
          <cell r="G8040">
            <v>1050</v>
          </cell>
        </row>
        <row r="8041">
          <cell r="C8041" t="str">
            <v>b.) Nhân công</v>
          </cell>
        </row>
        <row r="8042">
          <cell r="B8042" t="str">
            <v>NC4,5_N2</v>
          </cell>
          <cell r="C8042" t="str">
            <v>Nhân công 4,5/7_nhóm 2</v>
          </cell>
          <cell r="D8042" t="str">
            <v>công</v>
          </cell>
          <cell r="E8042">
            <v>6.16</v>
          </cell>
          <cell r="F8042">
            <v>333424.79276315786</v>
          </cell>
          <cell r="H8042">
            <v>2053896.7234210526</v>
          </cell>
        </row>
        <row r="8043">
          <cell r="B8043" t="str">
            <v>D4.4325</v>
          </cell>
          <cell r="C8043" t="str">
            <v>Lắp đặt hộp nối cáp lực 22kV đến 35kV. Hộp nối cáp khô điện áp 22kV đến 35kV, Hộp nối 35kV, tiết diện cáp &lt;= 240mm2</v>
          </cell>
          <cell r="D8043" t="str">
            <v>1 hộp nối (3 pha)</v>
          </cell>
          <cell r="G8043">
            <v>22050</v>
          </cell>
          <cell r="H8043">
            <v>2243948.8552960525</v>
          </cell>
          <cell r="I8043">
            <v>0</v>
          </cell>
        </row>
        <row r="8044">
          <cell r="C8044" t="str">
            <v>a.) Vật liệu</v>
          </cell>
        </row>
        <row r="8045">
          <cell r="B8045" t="str">
            <v>020</v>
          </cell>
          <cell r="C8045" t="str">
            <v>Cồn công nghiệp</v>
          </cell>
          <cell r="D8045" t="str">
            <v>kg</v>
          </cell>
          <cell r="E8045">
            <v>2</v>
          </cell>
          <cell r="F8045">
            <v>9500</v>
          </cell>
          <cell r="G8045">
            <v>19000</v>
          </cell>
        </row>
        <row r="8046">
          <cell r="B8046" t="str">
            <v>040</v>
          </cell>
          <cell r="C8046" t="str">
            <v>Giẻ lau</v>
          </cell>
          <cell r="D8046" t="str">
            <v>kg</v>
          </cell>
          <cell r="E8046">
            <v>0.4</v>
          </cell>
          <cell r="F8046">
            <v>5000</v>
          </cell>
          <cell r="G8046">
            <v>2000</v>
          </cell>
        </row>
        <row r="8047">
          <cell r="B8047" t="str">
            <v>VLK</v>
          </cell>
          <cell r="C8047" t="str">
            <v>Vật liệu khác</v>
          </cell>
          <cell r="D8047" t="str">
            <v>%</v>
          </cell>
          <cell r="E8047">
            <v>5</v>
          </cell>
          <cell r="G8047">
            <v>1050</v>
          </cell>
        </row>
        <row r="8048">
          <cell r="C8048" t="str">
            <v>b.) Nhân công</v>
          </cell>
        </row>
        <row r="8049">
          <cell r="B8049" t="str">
            <v>NC4,5_N2</v>
          </cell>
          <cell r="C8049" t="str">
            <v>Nhân công 4,5/7_nhóm 2</v>
          </cell>
          <cell r="D8049" t="str">
            <v>công</v>
          </cell>
          <cell r="E8049">
            <v>6.73</v>
          </cell>
          <cell r="F8049">
            <v>333424.79276315786</v>
          </cell>
          <cell r="H8049">
            <v>2243948.8552960525</v>
          </cell>
        </row>
        <row r="8050">
          <cell r="B8050" t="str">
            <v>D4.4326</v>
          </cell>
          <cell r="C8050" t="str">
            <v>Lắp đặt hộp nối cáp lực 22kV đến 35kV. Hộp nối cáp khô điện áp 22kV đến 35kV, Hộp nối 35kV, tiết diện cáp &lt;= 300mm2</v>
          </cell>
          <cell r="D8050" t="str">
            <v>1 hộp nối (3 pha)</v>
          </cell>
          <cell r="G8050">
            <v>22050</v>
          </cell>
          <cell r="H8050">
            <v>2460674.9705921048</v>
          </cell>
          <cell r="I8050">
            <v>0</v>
          </cell>
        </row>
        <row r="8051">
          <cell r="C8051" t="str">
            <v>a.) Vật liệu</v>
          </cell>
        </row>
        <row r="8052">
          <cell r="B8052" t="str">
            <v>020</v>
          </cell>
          <cell r="C8052" t="str">
            <v>Cồn công nghiệp</v>
          </cell>
          <cell r="D8052" t="str">
            <v>kg</v>
          </cell>
          <cell r="E8052">
            <v>2</v>
          </cell>
          <cell r="F8052">
            <v>9500</v>
          </cell>
          <cell r="G8052">
            <v>19000</v>
          </cell>
        </row>
        <row r="8053">
          <cell r="B8053" t="str">
            <v>040</v>
          </cell>
          <cell r="C8053" t="str">
            <v>Giẻ lau</v>
          </cell>
          <cell r="D8053" t="str">
            <v>kg</v>
          </cell>
          <cell r="E8053">
            <v>0.4</v>
          </cell>
          <cell r="F8053">
            <v>5000</v>
          </cell>
          <cell r="G8053">
            <v>2000</v>
          </cell>
        </row>
        <row r="8054">
          <cell r="B8054" t="str">
            <v>VLK</v>
          </cell>
          <cell r="C8054" t="str">
            <v>Vật liệu khác</v>
          </cell>
          <cell r="D8054" t="str">
            <v>%</v>
          </cell>
          <cell r="E8054">
            <v>5</v>
          </cell>
          <cell r="G8054">
            <v>1050</v>
          </cell>
        </row>
        <row r="8055">
          <cell r="C8055" t="str">
            <v>b.) Nhân công</v>
          </cell>
        </row>
        <row r="8056">
          <cell r="B8056" t="str">
            <v>NC4,5_N2</v>
          </cell>
          <cell r="C8056" t="str">
            <v>Nhân công 4,5/7_nhóm 2</v>
          </cell>
          <cell r="D8056" t="str">
            <v>công</v>
          </cell>
          <cell r="E8056">
            <v>7.38</v>
          </cell>
          <cell r="F8056">
            <v>333424.79276315786</v>
          </cell>
          <cell r="H8056">
            <v>2460674.9705921048</v>
          </cell>
        </row>
        <row r="8057">
          <cell r="B8057" t="str">
            <v>D4.4327</v>
          </cell>
          <cell r="C8057" t="str">
            <v>Lắp đặt hộp nối cáp lực 22kV đến 35kV. Hộp nối cáp khô điện áp 22kV đến 35kV, Hộp nối 35kV, tiết diện cáp &lt;= 400mm2</v>
          </cell>
          <cell r="D8057" t="str">
            <v>1 hộp nối (3 pha)</v>
          </cell>
          <cell r="G8057">
            <v>27458</v>
          </cell>
          <cell r="H8057">
            <v>2954143.6638815785</v>
          </cell>
          <cell r="I8057">
            <v>0</v>
          </cell>
        </row>
        <row r="8058">
          <cell r="C8058" t="str">
            <v>a.) Vật liệu</v>
          </cell>
        </row>
        <row r="8059">
          <cell r="B8059" t="str">
            <v>020</v>
          </cell>
          <cell r="C8059" t="str">
            <v>Cồn công nghiệp</v>
          </cell>
          <cell r="D8059" t="str">
            <v>kg</v>
          </cell>
          <cell r="E8059">
            <v>2.4</v>
          </cell>
          <cell r="F8059">
            <v>9500</v>
          </cell>
          <cell r="G8059">
            <v>22800</v>
          </cell>
        </row>
        <row r="8060">
          <cell r="B8060" t="str">
            <v>040</v>
          </cell>
          <cell r="C8060" t="str">
            <v>Giẻ lau</v>
          </cell>
          <cell r="D8060" t="str">
            <v>kg</v>
          </cell>
          <cell r="E8060">
            <v>0.67</v>
          </cell>
          <cell r="F8060">
            <v>5000</v>
          </cell>
          <cell r="G8060">
            <v>3350</v>
          </cell>
        </row>
        <row r="8061">
          <cell r="B8061" t="str">
            <v>VLK</v>
          </cell>
          <cell r="C8061" t="str">
            <v>Vật liệu khác</v>
          </cell>
          <cell r="D8061" t="str">
            <v>%</v>
          </cell>
          <cell r="E8061">
            <v>5</v>
          </cell>
          <cell r="G8061">
            <v>1308</v>
          </cell>
        </row>
        <row r="8062">
          <cell r="C8062" t="str">
            <v>b.) Nhân công</v>
          </cell>
        </row>
        <row r="8063">
          <cell r="B8063" t="str">
            <v>NC4,5_N2</v>
          </cell>
          <cell r="C8063" t="str">
            <v>Nhân công 4,5/7_nhóm 2</v>
          </cell>
          <cell r="D8063" t="str">
            <v>công</v>
          </cell>
          <cell r="E8063">
            <v>8.86</v>
          </cell>
          <cell r="F8063">
            <v>333424.79276315786</v>
          </cell>
          <cell r="H8063">
            <v>2954143.6638815785</v>
          </cell>
        </row>
        <row r="8064">
          <cell r="B8064" t="str">
            <v>D4.4331</v>
          </cell>
          <cell r="C8064" t="str">
            <v>Lắp đặt hộp nối cáp lực 22kV đến 35kV. Hộp nối cáp dầu điện áp 22kV đến 35kV, Hộp nối 22kV, tiết diện cáp &lt;= 35mm2</v>
          </cell>
          <cell r="D8064" t="str">
            <v>1 hộp nối (3 pha)</v>
          </cell>
          <cell r="G8064">
            <v>612528</v>
          </cell>
          <cell r="H8064">
            <v>4277840.0911513157</v>
          </cell>
          <cell r="I8064">
            <v>0</v>
          </cell>
        </row>
        <row r="8065">
          <cell r="C8065" t="str">
            <v>a.) Vật liệu</v>
          </cell>
        </row>
        <row r="8066">
          <cell r="B8066" t="str">
            <v>046</v>
          </cell>
          <cell r="C8066" t="str">
            <v>Hộp nối cáp</v>
          </cell>
          <cell r="D8066" t="str">
            <v>bộ</v>
          </cell>
          <cell r="E8066">
            <v>1</v>
          </cell>
          <cell r="F8066">
            <v>0</v>
          </cell>
          <cell r="G8066">
            <v>0</v>
          </cell>
        </row>
        <row r="8067">
          <cell r="B8067" t="str">
            <v>003</v>
          </cell>
          <cell r="C8067" t="str">
            <v>Băng cách điện</v>
          </cell>
          <cell r="D8067" t="str">
            <v>cuộn</v>
          </cell>
          <cell r="E8067">
            <v>2.5</v>
          </cell>
          <cell r="F8067">
            <v>5000</v>
          </cell>
          <cell r="G8067">
            <v>12500</v>
          </cell>
        </row>
        <row r="8068">
          <cell r="B8068" t="str">
            <v>113</v>
          </cell>
          <cell r="C8068" t="str">
            <v>Thiết hàn</v>
          </cell>
          <cell r="D8068" t="str">
            <v>kg</v>
          </cell>
          <cell r="E8068">
            <v>2</v>
          </cell>
          <cell r="F8068">
            <v>34600</v>
          </cell>
          <cell r="G8068">
            <v>69200</v>
          </cell>
        </row>
        <row r="8069">
          <cell r="B8069" t="str">
            <v>067</v>
          </cell>
          <cell r="C8069" t="str">
            <v>Nhựa thông</v>
          </cell>
          <cell r="D8069" t="str">
            <v>kg</v>
          </cell>
          <cell r="E8069">
            <v>0.2</v>
          </cell>
          <cell r="F8069">
            <v>35000</v>
          </cell>
          <cell r="G8069">
            <v>7000</v>
          </cell>
        </row>
        <row r="8070">
          <cell r="B8070" t="str">
            <v>048</v>
          </cell>
          <cell r="C8070" t="str">
            <v>Ma tít</v>
          </cell>
          <cell r="D8070" t="str">
            <v>kg</v>
          </cell>
          <cell r="E8070">
            <v>0.3</v>
          </cell>
          <cell r="F8070">
            <v>3200</v>
          </cell>
          <cell r="G8070">
            <v>960</v>
          </cell>
        </row>
        <row r="8071">
          <cell r="B8071" t="str">
            <v>022</v>
          </cell>
          <cell r="C8071" t="str">
            <v>Củi đun</v>
          </cell>
          <cell r="D8071" t="str">
            <v>kg</v>
          </cell>
          <cell r="E8071">
            <v>15</v>
          </cell>
          <cell r="F8071">
            <v>800</v>
          </cell>
          <cell r="G8071">
            <v>12000</v>
          </cell>
        </row>
        <row r="8072">
          <cell r="B8072" t="str">
            <v>020</v>
          </cell>
          <cell r="C8072" t="str">
            <v>Cồn công nghiệp</v>
          </cell>
          <cell r="D8072" t="str">
            <v>kg</v>
          </cell>
          <cell r="E8072">
            <v>16</v>
          </cell>
          <cell r="F8072">
            <v>9500</v>
          </cell>
          <cell r="G8072">
            <v>152000</v>
          </cell>
        </row>
        <row r="8073">
          <cell r="B8073" t="str">
            <v>040</v>
          </cell>
          <cell r="C8073" t="str">
            <v>Giẻ lau</v>
          </cell>
          <cell r="D8073" t="str">
            <v>kg</v>
          </cell>
          <cell r="E8073">
            <v>0.5</v>
          </cell>
          <cell r="F8073">
            <v>5000</v>
          </cell>
          <cell r="G8073">
            <v>2500</v>
          </cell>
        </row>
        <row r="8074">
          <cell r="B8074" t="str">
            <v>016</v>
          </cell>
          <cell r="C8074" t="str">
            <v>Chất cách điện</v>
          </cell>
          <cell r="D8074" t="str">
            <v>kg</v>
          </cell>
          <cell r="E8074">
            <v>16</v>
          </cell>
          <cell r="F8074">
            <v>15450</v>
          </cell>
          <cell r="G8074">
            <v>247200</v>
          </cell>
        </row>
        <row r="8075">
          <cell r="B8075" t="str">
            <v>023</v>
          </cell>
          <cell r="C8075" t="str">
            <v>Dầu biến áp</v>
          </cell>
          <cell r="D8075" t="str">
            <v>kg</v>
          </cell>
          <cell r="E8075">
            <v>2</v>
          </cell>
          <cell r="F8075">
            <v>40000</v>
          </cell>
          <cell r="G8075">
            <v>80000</v>
          </cell>
        </row>
        <row r="8076">
          <cell r="B8076" t="str">
            <v>VLK</v>
          </cell>
          <cell r="C8076" t="str">
            <v>Vật liệu khác</v>
          </cell>
          <cell r="D8076" t="str">
            <v>%</v>
          </cell>
          <cell r="E8076">
            <v>5</v>
          </cell>
          <cell r="G8076">
            <v>29168</v>
          </cell>
        </row>
        <row r="8077">
          <cell r="C8077" t="str">
            <v>b.) Nhân công</v>
          </cell>
        </row>
        <row r="8078">
          <cell r="B8078" t="str">
            <v>NC4,5_N2</v>
          </cell>
          <cell r="C8078" t="str">
            <v>Nhân công 4,5/7_nhóm 2</v>
          </cell>
          <cell r="D8078" t="str">
            <v>công</v>
          </cell>
          <cell r="E8078">
            <v>12.83</v>
          </cell>
          <cell r="F8078">
            <v>333424.79276315786</v>
          </cell>
          <cell r="H8078">
            <v>4277840.0911513157</v>
          </cell>
        </row>
        <row r="8079">
          <cell r="B8079" t="str">
            <v>D4.4332</v>
          </cell>
          <cell r="C8079" t="str">
            <v>Lắp đặt hộp nối cáp lực 22kV đến 35kV. Hộp nối cáp dầu điện áp 22kV đến 35kV, Hộp nối 22kV, tiết diện cáp &lt;= 70mm2</v>
          </cell>
          <cell r="D8079" t="str">
            <v>1 hộp nối (3 pha)</v>
          </cell>
          <cell r="G8079">
            <v>612528</v>
          </cell>
          <cell r="H8079">
            <v>4644607.3631907888</v>
          </cell>
          <cell r="I8079">
            <v>0</v>
          </cell>
        </row>
        <row r="8080">
          <cell r="C8080" t="str">
            <v>a.) Vật liệu</v>
          </cell>
        </row>
        <row r="8081">
          <cell r="B8081" t="str">
            <v>046</v>
          </cell>
          <cell r="C8081" t="str">
            <v>Hộp nối cáp</v>
          </cell>
          <cell r="D8081" t="str">
            <v>bộ</v>
          </cell>
          <cell r="E8081">
            <v>1</v>
          </cell>
          <cell r="F8081">
            <v>0</v>
          </cell>
          <cell r="G8081">
            <v>0</v>
          </cell>
        </row>
        <row r="8082">
          <cell r="B8082" t="str">
            <v>003</v>
          </cell>
          <cell r="C8082" t="str">
            <v>Băng cách điện</v>
          </cell>
          <cell r="D8082" t="str">
            <v>cuộn</v>
          </cell>
          <cell r="E8082">
            <v>2.5</v>
          </cell>
          <cell r="F8082">
            <v>5000</v>
          </cell>
          <cell r="G8082">
            <v>12500</v>
          </cell>
        </row>
        <row r="8083">
          <cell r="B8083" t="str">
            <v>113</v>
          </cell>
          <cell r="C8083" t="str">
            <v>Thiết hàn</v>
          </cell>
          <cell r="D8083" t="str">
            <v>kg</v>
          </cell>
          <cell r="E8083">
            <v>2</v>
          </cell>
          <cell r="F8083">
            <v>34600</v>
          </cell>
          <cell r="G8083">
            <v>69200</v>
          </cell>
        </row>
        <row r="8084">
          <cell r="B8084" t="str">
            <v>067</v>
          </cell>
          <cell r="C8084" t="str">
            <v>Nhựa thông</v>
          </cell>
          <cell r="D8084" t="str">
            <v>kg</v>
          </cell>
          <cell r="E8084">
            <v>0.2</v>
          </cell>
          <cell r="F8084">
            <v>35000</v>
          </cell>
          <cell r="G8084">
            <v>7000</v>
          </cell>
        </row>
        <row r="8085">
          <cell r="B8085" t="str">
            <v>048</v>
          </cell>
          <cell r="C8085" t="str">
            <v>Ma tít</v>
          </cell>
          <cell r="D8085" t="str">
            <v>kg</v>
          </cell>
          <cell r="E8085">
            <v>0.3</v>
          </cell>
          <cell r="F8085">
            <v>3200</v>
          </cell>
          <cell r="G8085">
            <v>960</v>
          </cell>
        </row>
        <row r="8086">
          <cell r="B8086" t="str">
            <v>022</v>
          </cell>
          <cell r="C8086" t="str">
            <v>Củi đun</v>
          </cell>
          <cell r="D8086" t="str">
            <v>kg</v>
          </cell>
          <cell r="E8086">
            <v>15</v>
          </cell>
          <cell r="F8086">
            <v>800</v>
          </cell>
          <cell r="G8086">
            <v>12000</v>
          </cell>
        </row>
        <row r="8087">
          <cell r="B8087" t="str">
            <v>020</v>
          </cell>
          <cell r="C8087" t="str">
            <v>Cồn công nghiệp</v>
          </cell>
          <cell r="D8087" t="str">
            <v>kg</v>
          </cell>
          <cell r="E8087">
            <v>16</v>
          </cell>
          <cell r="F8087">
            <v>9500</v>
          </cell>
          <cell r="G8087">
            <v>152000</v>
          </cell>
        </row>
        <row r="8088">
          <cell r="B8088" t="str">
            <v>040</v>
          </cell>
          <cell r="C8088" t="str">
            <v>Giẻ lau</v>
          </cell>
          <cell r="D8088" t="str">
            <v>kg</v>
          </cell>
          <cell r="E8088">
            <v>0.5</v>
          </cell>
          <cell r="F8088">
            <v>5000</v>
          </cell>
          <cell r="G8088">
            <v>2500</v>
          </cell>
        </row>
        <row r="8089">
          <cell r="B8089" t="str">
            <v>016</v>
          </cell>
          <cell r="C8089" t="str">
            <v>Chất cách điện</v>
          </cell>
          <cell r="D8089" t="str">
            <v>kg</v>
          </cell>
          <cell r="E8089">
            <v>16</v>
          </cell>
          <cell r="F8089">
            <v>15450</v>
          </cell>
          <cell r="G8089">
            <v>247200</v>
          </cell>
        </row>
        <row r="8090">
          <cell r="B8090" t="str">
            <v>023</v>
          </cell>
          <cell r="C8090" t="str">
            <v>Dầu biến áp</v>
          </cell>
          <cell r="D8090" t="str">
            <v>kg</v>
          </cell>
          <cell r="E8090">
            <v>2</v>
          </cell>
          <cell r="F8090">
            <v>40000</v>
          </cell>
          <cell r="G8090">
            <v>80000</v>
          </cell>
        </row>
        <row r="8091">
          <cell r="B8091" t="str">
            <v>VLK</v>
          </cell>
          <cell r="C8091" t="str">
            <v>Vật liệu khác</v>
          </cell>
          <cell r="D8091" t="str">
            <v>%</v>
          </cell>
          <cell r="E8091">
            <v>5</v>
          </cell>
          <cell r="G8091">
            <v>29168</v>
          </cell>
        </row>
        <row r="8092">
          <cell r="C8092" t="str">
            <v>b.) Nhân công</v>
          </cell>
        </row>
        <row r="8093">
          <cell r="B8093" t="str">
            <v>NC4,5_N2</v>
          </cell>
          <cell r="C8093" t="str">
            <v>Nhân công 4,5/7_nhóm 2</v>
          </cell>
          <cell r="D8093" t="str">
            <v>công</v>
          </cell>
          <cell r="E8093">
            <v>13.93</v>
          </cell>
          <cell r="F8093">
            <v>333424.79276315786</v>
          </cell>
          <cell r="H8093">
            <v>4644607.3631907888</v>
          </cell>
        </row>
        <row r="8094">
          <cell r="B8094" t="str">
            <v>D4.4333</v>
          </cell>
          <cell r="C8094" t="str">
            <v>Lắp đặt hộp nối cáp lực 22kV đến 35kV. Hộp nối cáp dầu điện áp 22kV đến 35kV, Hộp nối 22kV, tiết diện cáp &lt;= 120mm2</v>
          </cell>
          <cell r="D8094" t="str">
            <v>1 hộp nối (3 pha)</v>
          </cell>
          <cell r="G8094">
            <v>741647</v>
          </cell>
          <cell r="H8094">
            <v>5168084.2878289465</v>
          </cell>
          <cell r="I8094">
            <v>0</v>
          </cell>
        </row>
        <row r="8095">
          <cell r="C8095" t="str">
            <v>a.) Vật liệu</v>
          </cell>
        </row>
        <row r="8096">
          <cell r="B8096" t="str">
            <v>046</v>
          </cell>
          <cell r="C8096" t="str">
            <v>Hộp nối cáp</v>
          </cell>
          <cell r="D8096" t="str">
            <v>bộ</v>
          </cell>
          <cell r="E8096">
            <v>1</v>
          </cell>
          <cell r="F8096">
            <v>0</v>
          </cell>
          <cell r="G8096">
            <v>0</v>
          </cell>
        </row>
        <row r="8097">
          <cell r="B8097" t="str">
            <v>003</v>
          </cell>
          <cell r="C8097" t="str">
            <v>Băng cách điện</v>
          </cell>
          <cell r="D8097" t="str">
            <v>cuộn</v>
          </cell>
          <cell r="E8097">
            <v>3</v>
          </cell>
          <cell r="F8097">
            <v>5000</v>
          </cell>
          <cell r="G8097">
            <v>15000</v>
          </cell>
        </row>
        <row r="8098">
          <cell r="B8098" t="str">
            <v>113</v>
          </cell>
          <cell r="C8098" t="str">
            <v>Thiết hàn</v>
          </cell>
          <cell r="D8098" t="str">
            <v>kg</v>
          </cell>
          <cell r="E8098">
            <v>2.5</v>
          </cell>
          <cell r="F8098">
            <v>34600</v>
          </cell>
          <cell r="G8098">
            <v>86500</v>
          </cell>
        </row>
        <row r="8099">
          <cell r="B8099" t="str">
            <v>067</v>
          </cell>
          <cell r="C8099" t="str">
            <v>Nhựa thông</v>
          </cell>
          <cell r="D8099" t="str">
            <v>kg</v>
          </cell>
          <cell r="E8099">
            <v>0.25</v>
          </cell>
          <cell r="F8099">
            <v>35000</v>
          </cell>
          <cell r="G8099">
            <v>8750</v>
          </cell>
        </row>
        <row r="8100">
          <cell r="B8100" t="str">
            <v>048</v>
          </cell>
          <cell r="C8100" t="str">
            <v>Ma tít</v>
          </cell>
          <cell r="D8100" t="str">
            <v>kg</v>
          </cell>
          <cell r="E8100">
            <v>0.4</v>
          </cell>
          <cell r="F8100">
            <v>3200</v>
          </cell>
          <cell r="G8100">
            <v>1280</v>
          </cell>
        </row>
        <row r="8101">
          <cell r="B8101" t="str">
            <v>022</v>
          </cell>
          <cell r="C8101" t="str">
            <v>Củi đun</v>
          </cell>
          <cell r="D8101" t="str">
            <v>kg</v>
          </cell>
          <cell r="E8101">
            <v>16</v>
          </cell>
          <cell r="F8101">
            <v>800</v>
          </cell>
          <cell r="G8101">
            <v>12800</v>
          </cell>
        </row>
        <row r="8102">
          <cell r="B8102" t="str">
            <v>020</v>
          </cell>
          <cell r="C8102" t="str">
            <v>Cồn công nghiệp</v>
          </cell>
          <cell r="D8102" t="str">
            <v>kg</v>
          </cell>
          <cell r="E8102">
            <v>20</v>
          </cell>
          <cell r="F8102">
            <v>9500</v>
          </cell>
          <cell r="G8102">
            <v>190000</v>
          </cell>
        </row>
        <row r="8103">
          <cell r="B8103" t="str">
            <v>040</v>
          </cell>
          <cell r="C8103" t="str">
            <v>Giẻ lau</v>
          </cell>
          <cell r="D8103" t="str">
            <v>kg</v>
          </cell>
          <cell r="E8103">
            <v>0.6</v>
          </cell>
          <cell r="F8103">
            <v>5000</v>
          </cell>
          <cell r="G8103">
            <v>3000</v>
          </cell>
        </row>
        <row r="8104">
          <cell r="B8104" t="str">
            <v>016</v>
          </cell>
          <cell r="C8104" t="str">
            <v>Chất cách điện</v>
          </cell>
          <cell r="D8104" t="str">
            <v>kg</v>
          </cell>
          <cell r="E8104">
            <v>20</v>
          </cell>
          <cell r="F8104">
            <v>15450</v>
          </cell>
          <cell r="G8104">
            <v>309000</v>
          </cell>
        </row>
        <row r="8105">
          <cell r="B8105" t="str">
            <v>023</v>
          </cell>
          <cell r="C8105" t="str">
            <v>Dầu biến áp</v>
          </cell>
          <cell r="D8105" t="str">
            <v>kg</v>
          </cell>
          <cell r="E8105">
            <v>2</v>
          </cell>
          <cell r="F8105">
            <v>40000</v>
          </cell>
          <cell r="G8105">
            <v>80000</v>
          </cell>
        </row>
        <row r="8106">
          <cell r="B8106" t="str">
            <v>VLK</v>
          </cell>
          <cell r="C8106" t="str">
            <v>Vật liệu khác</v>
          </cell>
          <cell r="D8106" t="str">
            <v>%</v>
          </cell>
          <cell r="E8106">
            <v>5</v>
          </cell>
          <cell r="G8106">
            <v>35317</v>
          </cell>
        </row>
        <row r="8107">
          <cell r="C8107" t="str">
            <v>b.) Nhân công</v>
          </cell>
        </row>
        <row r="8108">
          <cell r="B8108" t="str">
            <v>NC4,5_N2</v>
          </cell>
          <cell r="C8108" t="str">
            <v>Nhân công 4,5/7_nhóm 2</v>
          </cell>
          <cell r="D8108" t="str">
            <v>công</v>
          </cell>
          <cell r="E8108">
            <v>15.5</v>
          </cell>
          <cell r="F8108">
            <v>333424.79276315786</v>
          </cell>
          <cell r="H8108">
            <v>5168084.2878289465</v>
          </cell>
        </row>
        <row r="8109">
          <cell r="B8109" t="str">
            <v>D4.4334</v>
          </cell>
          <cell r="C8109" t="str">
            <v>Lắp đặt hộp nối cáp lực 22kV đến 35kV. Hộp nối cáp dầu điện áp 22kV đến 35kV, Hộp nối 22kV, tiết diện cáp &lt;= 185mm2</v>
          </cell>
          <cell r="D8109" t="str">
            <v>1 hộp nối (3 pha)</v>
          </cell>
          <cell r="G8109">
            <v>741647</v>
          </cell>
          <cell r="H8109">
            <v>5701563.9562499998</v>
          </cell>
          <cell r="I8109">
            <v>0</v>
          </cell>
        </row>
        <row r="8110">
          <cell r="C8110" t="str">
            <v>a.) Vật liệu</v>
          </cell>
        </row>
        <row r="8111">
          <cell r="B8111" t="str">
            <v>046</v>
          </cell>
          <cell r="C8111" t="str">
            <v>Hộp nối cáp</v>
          </cell>
          <cell r="D8111" t="str">
            <v>bộ</v>
          </cell>
          <cell r="E8111">
            <v>1</v>
          </cell>
          <cell r="F8111">
            <v>0</v>
          </cell>
          <cell r="G8111">
            <v>0</v>
          </cell>
        </row>
        <row r="8112">
          <cell r="B8112" t="str">
            <v>003</v>
          </cell>
          <cell r="C8112" t="str">
            <v>Băng cách điện</v>
          </cell>
          <cell r="D8112" t="str">
            <v>cuộn</v>
          </cell>
          <cell r="E8112">
            <v>3</v>
          </cell>
          <cell r="F8112">
            <v>5000</v>
          </cell>
          <cell r="G8112">
            <v>15000</v>
          </cell>
        </row>
        <row r="8113">
          <cell r="B8113" t="str">
            <v>113</v>
          </cell>
          <cell r="C8113" t="str">
            <v>Thiết hàn</v>
          </cell>
          <cell r="D8113" t="str">
            <v>kg</v>
          </cell>
          <cell r="E8113">
            <v>2.5</v>
          </cell>
          <cell r="F8113">
            <v>34600</v>
          </cell>
          <cell r="G8113">
            <v>86500</v>
          </cell>
        </row>
        <row r="8114">
          <cell r="B8114" t="str">
            <v>067</v>
          </cell>
          <cell r="C8114" t="str">
            <v>Nhựa thông</v>
          </cell>
          <cell r="D8114" t="str">
            <v>kg</v>
          </cell>
          <cell r="E8114">
            <v>0.25</v>
          </cell>
          <cell r="F8114">
            <v>35000</v>
          </cell>
          <cell r="G8114">
            <v>8750</v>
          </cell>
        </row>
        <row r="8115">
          <cell r="B8115" t="str">
            <v>048</v>
          </cell>
          <cell r="C8115" t="str">
            <v>Ma tít</v>
          </cell>
          <cell r="D8115" t="str">
            <v>kg</v>
          </cell>
          <cell r="E8115">
            <v>0.4</v>
          </cell>
          <cell r="F8115">
            <v>3200</v>
          </cell>
          <cell r="G8115">
            <v>1280</v>
          </cell>
        </row>
        <row r="8116">
          <cell r="B8116" t="str">
            <v>022</v>
          </cell>
          <cell r="C8116" t="str">
            <v>Củi đun</v>
          </cell>
          <cell r="D8116" t="str">
            <v>kg</v>
          </cell>
          <cell r="E8116">
            <v>16</v>
          </cell>
          <cell r="F8116">
            <v>800</v>
          </cell>
          <cell r="G8116">
            <v>12800</v>
          </cell>
        </row>
        <row r="8117">
          <cell r="B8117" t="str">
            <v>020</v>
          </cell>
          <cell r="C8117" t="str">
            <v>Cồn công nghiệp</v>
          </cell>
          <cell r="D8117" t="str">
            <v>kg</v>
          </cell>
          <cell r="E8117">
            <v>20</v>
          </cell>
          <cell r="F8117">
            <v>9500</v>
          </cell>
          <cell r="G8117">
            <v>190000</v>
          </cell>
        </row>
        <row r="8118">
          <cell r="B8118" t="str">
            <v>040</v>
          </cell>
          <cell r="C8118" t="str">
            <v>Giẻ lau</v>
          </cell>
          <cell r="D8118" t="str">
            <v>kg</v>
          </cell>
          <cell r="E8118">
            <v>0.6</v>
          </cell>
          <cell r="F8118">
            <v>5000</v>
          </cell>
          <cell r="G8118">
            <v>3000</v>
          </cell>
        </row>
        <row r="8119">
          <cell r="B8119" t="str">
            <v>016</v>
          </cell>
          <cell r="C8119" t="str">
            <v>Chất cách điện</v>
          </cell>
          <cell r="D8119" t="str">
            <v>kg</v>
          </cell>
          <cell r="E8119">
            <v>20</v>
          </cell>
          <cell r="F8119">
            <v>15450</v>
          </cell>
          <cell r="G8119">
            <v>309000</v>
          </cell>
        </row>
        <row r="8120">
          <cell r="B8120" t="str">
            <v>023</v>
          </cell>
          <cell r="C8120" t="str">
            <v>Dầu biến áp</v>
          </cell>
          <cell r="D8120" t="str">
            <v>kg</v>
          </cell>
          <cell r="E8120">
            <v>2</v>
          </cell>
          <cell r="F8120">
            <v>40000</v>
          </cell>
          <cell r="G8120">
            <v>80000</v>
          </cell>
        </row>
        <row r="8121">
          <cell r="B8121" t="str">
            <v>VLK</v>
          </cell>
          <cell r="C8121" t="str">
            <v>Vật liệu khác</v>
          </cell>
          <cell r="D8121" t="str">
            <v>%</v>
          </cell>
          <cell r="E8121">
            <v>5</v>
          </cell>
          <cell r="G8121">
            <v>35317</v>
          </cell>
        </row>
        <row r="8122">
          <cell r="C8122" t="str">
            <v>b.) Nhân công</v>
          </cell>
        </row>
        <row r="8123">
          <cell r="B8123" t="str">
            <v>NC4,5_N2</v>
          </cell>
          <cell r="C8123" t="str">
            <v>Nhân công 4,5/7_nhóm 2</v>
          </cell>
          <cell r="D8123" t="str">
            <v>công</v>
          </cell>
          <cell r="E8123">
            <v>17.100000000000001</v>
          </cell>
          <cell r="F8123">
            <v>333424.79276315786</v>
          </cell>
          <cell r="H8123">
            <v>5701563.9562499998</v>
          </cell>
        </row>
        <row r="8124">
          <cell r="B8124" t="str">
            <v>D4.4335</v>
          </cell>
          <cell r="C8124" t="str">
            <v>Lắp đặt hộp nối cáp lực 22kV đến 35kV. Hộp nối cáp dầu điện áp 22kV đến 35kV, Hộp nối 22kV, tiết diện cáp &lt;= 240mm2</v>
          </cell>
          <cell r="D8124" t="str">
            <v>1 hộp nối (3 pha)</v>
          </cell>
          <cell r="G8124">
            <v>899588</v>
          </cell>
          <cell r="H8124">
            <v>6235043.6246710522</v>
          </cell>
          <cell r="I8124">
            <v>0</v>
          </cell>
        </row>
        <row r="8125">
          <cell r="C8125" t="str">
            <v>a.) Vật liệu</v>
          </cell>
        </row>
        <row r="8126">
          <cell r="B8126" t="str">
            <v>046</v>
          </cell>
          <cell r="C8126" t="str">
            <v>Hộp nối cáp</v>
          </cell>
          <cell r="D8126" t="str">
            <v>bộ</v>
          </cell>
          <cell r="E8126">
            <v>1</v>
          </cell>
          <cell r="F8126">
            <v>0</v>
          </cell>
          <cell r="G8126">
            <v>0</v>
          </cell>
        </row>
        <row r="8127">
          <cell r="B8127" t="str">
            <v>003</v>
          </cell>
          <cell r="C8127" t="str">
            <v>Băng cách điện</v>
          </cell>
          <cell r="D8127" t="str">
            <v>cuộn</v>
          </cell>
          <cell r="E8127">
            <v>4</v>
          </cell>
          <cell r="F8127">
            <v>5000</v>
          </cell>
          <cell r="G8127">
            <v>20000</v>
          </cell>
        </row>
        <row r="8128">
          <cell r="B8128" t="str">
            <v>113</v>
          </cell>
          <cell r="C8128" t="str">
            <v>Thiết hàn</v>
          </cell>
          <cell r="D8128" t="str">
            <v>kg</v>
          </cell>
          <cell r="E8128">
            <v>3</v>
          </cell>
          <cell r="F8128">
            <v>34600</v>
          </cell>
          <cell r="G8128">
            <v>103800</v>
          </cell>
        </row>
        <row r="8129">
          <cell r="B8129" t="str">
            <v>067</v>
          </cell>
          <cell r="C8129" t="str">
            <v>Nhựa thông</v>
          </cell>
          <cell r="D8129" t="str">
            <v>kg</v>
          </cell>
          <cell r="E8129">
            <v>0.3</v>
          </cell>
          <cell r="F8129">
            <v>35000</v>
          </cell>
          <cell r="G8129">
            <v>10500</v>
          </cell>
        </row>
        <row r="8130">
          <cell r="B8130" t="str">
            <v>048</v>
          </cell>
          <cell r="C8130" t="str">
            <v>Ma tít</v>
          </cell>
          <cell r="D8130" t="str">
            <v>kg</v>
          </cell>
          <cell r="E8130">
            <v>0.5</v>
          </cell>
          <cell r="F8130">
            <v>3200</v>
          </cell>
          <cell r="G8130">
            <v>1600</v>
          </cell>
        </row>
        <row r="8131">
          <cell r="B8131" t="str">
            <v>022</v>
          </cell>
          <cell r="C8131" t="str">
            <v>Củi đun</v>
          </cell>
          <cell r="D8131" t="str">
            <v>kg</v>
          </cell>
          <cell r="E8131">
            <v>17</v>
          </cell>
          <cell r="F8131">
            <v>800</v>
          </cell>
          <cell r="G8131">
            <v>13600</v>
          </cell>
        </row>
        <row r="8132">
          <cell r="B8132" t="str">
            <v>020</v>
          </cell>
          <cell r="C8132" t="str">
            <v>Cồn công nghiệp</v>
          </cell>
          <cell r="D8132" t="str">
            <v>kg</v>
          </cell>
          <cell r="E8132">
            <v>25</v>
          </cell>
          <cell r="F8132">
            <v>9500</v>
          </cell>
          <cell r="G8132">
            <v>237500</v>
          </cell>
        </row>
        <row r="8133">
          <cell r="B8133" t="str">
            <v>040</v>
          </cell>
          <cell r="C8133" t="str">
            <v>Giẻ lau</v>
          </cell>
          <cell r="D8133" t="str">
            <v>kg</v>
          </cell>
          <cell r="E8133">
            <v>0.7</v>
          </cell>
          <cell r="F8133">
            <v>5000</v>
          </cell>
          <cell r="G8133">
            <v>3500</v>
          </cell>
        </row>
        <row r="8134">
          <cell r="B8134" t="str">
            <v>016</v>
          </cell>
          <cell r="C8134" t="str">
            <v>Chất cách điện</v>
          </cell>
          <cell r="D8134" t="str">
            <v>kg</v>
          </cell>
          <cell r="E8134">
            <v>25</v>
          </cell>
          <cell r="F8134">
            <v>15450</v>
          </cell>
          <cell r="G8134">
            <v>386250</v>
          </cell>
        </row>
        <row r="8135">
          <cell r="B8135" t="str">
            <v>023</v>
          </cell>
          <cell r="C8135" t="str">
            <v>Dầu biến áp</v>
          </cell>
          <cell r="D8135" t="str">
            <v>kg</v>
          </cell>
          <cell r="E8135">
            <v>2</v>
          </cell>
          <cell r="F8135">
            <v>40000</v>
          </cell>
          <cell r="G8135">
            <v>80000</v>
          </cell>
        </row>
        <row r="8136">
          <cell r="B8136" t="str">
            <v>VLK</v>
          </cell>
          <cell r="C8136" t="str">
            <v>Vật liệu khác</v>
          </cell>
          <cell r="D8136" t="str">
            <v>%</v>
          </cell>
          <cell r="E8136">
            <v>5</v>
          </cell>
          <cell r="G8136">
            <v>42838</v>
          </cell>
        </row>
        <row r="8137">
          <cell r="C8137" t="str">
            <v>b.) Nhân công</v>
          </cell>
        </row>
        <row r="8138">
          <cell r="B8138" t="str">
            <v>NC4,5_N2</v>
          </cell>
          <cell r="C8138" t="str">
            <v>Nhân công 4,5/7_nhóm 2</v>
          </cell>
          <cell r="D8138" t="str">
            <v>công</v>
          </cell>
          <cell r="E8138">
            <v>18.7</v>
          </cell>
          <cell r="F8138">
            <v>333424.79276315786</v>
          </cell>
          <cell r="H8138">
            <v>6235043.6246710522</v>
          </cell>
        </row>
        <row r="8139">
          <cell r="B8139" t="str">
            <v>D4.4336</v>
          </cell>
          <cell r="C8139" t="str">
            <v>Lắp đặt hộp nối cáp lực 22kV đến 35kV. Hộp nối cáp dầu điện áp 22kV đến 35kV, Hộp nối 22kV, tiết diện cáp &lt;= 300mm2</v>
          </cell>
          <cell r="D8139" t="str">
            <v>1 hộp nối (3 pha)</v>
          </cell>
          <cell r="G8139">
            <v>899588</v>
          </cell>
          <cell r="H8139">
            <v>6841876.7474999996</v>
          </cell>
          <cell r="I8139">
            <v>0</v>
          </cell>
        </row>
        <row r="8140">
          <cell r="C8140" t="str">
            <v>a.) Vật liệu</v>
          </cell>
        </row>
        <row r="8141">
          <cell r="B8141" t="str">
            <v>046</v>
          </cell>
          <cell r="C8141" t="str">
            <v>Hộp nối cáp</v>
          </cell>
          <cell r="D8141" t="str">
            <v>bộ</v>
          </cell>
          <cell r="E8141">
            <v>1</v>
          </cell>
          <cell r="F8141">
            <v>0</v>
          </cell>
          <cell r="G8141">
            <v>0</v>
          </cell>
        </row>
        <row r="8142">
          <cell r="B8142" t="str">
            <v>003</v>
          </cell>
          <cell r="C8142" t="str">
            <v>Băng cách điện</v>
          </cell>
          <cell r="D8142" t="str">
            <v>cuộn</v>
          </cell>
          <cell r="E8142">
            <v>4</v>
          </cell>
          <cell r="F8142">
            <v>5000</v>
          </cell>
          <cell r="G8142">
            <v>20000</v>
          </cell>
        </row>
        <row r="8143">
          <cell r="B8143" t="str">
            <v>113</v>
          </cell>
          <cell r="C8143" t="str">
            <v>Thiết hàn</v>
          </cell>
          <cell r="D8143" t="str">
            <v>kg</v>
          </cell>
          <cell r="E8143">
            <v>3</v>
          </cell>
          <cell r="F8143">
            <v>34600</v>
          </cell>
          <cell r="G8143">
            <v>103800</v>
          </cell>
        </row>
        <row r="8144">
          <cell r="B8144" t="str">
            <v>067</v>
          </cell>
          <cell r="C8144" t="str">
            <v>Nhựa thông</v>
          </cell>
          <cell r="D8144" t="str">
            <v>kg</v>
          </cell>
          <cell r="E8144">
            <v>0.3</v>
          </cell>
          <cell r="F8144">
            <v>35000</v>
          </cell>
          <cell r="G8144">
            <v>10500</v>
          </cell>
        </row>
        <row r="8145">
          <cell r="B8145" t="str">
            <v>048</v>
          </cell>
          <cell r="C8145" t="str">
            <v>Ma tít</v>
          </cell>
          <cell r="D8145" t="str">
            <v>kg</v>
          </cell>
          <cell r="E8145">
            <v>0.5</v>
          </cell>
          <cell r="F8145">
            <v>3200</v>
          </cell>
          <cell r="G8145">
            <v>1600</v>
          </cell>
        </row>
        <row r="8146">
          <cell r="B8146" t="str">
            <v>022</v>
          </cell>
          <cell r="C8146" t="str">
            <v>Củi đun</v>
          </cell>
          <cell r="D8146" t="str">
            <v>kg</v>
          </cell>
          <cell r="E8146">
            <v>17</v>
          </cell>
          <cell r="F8146">
            <v>800</v>
          </cell>
          <cell r="G8146">
            <v>13600</v>
          </cell>
        </row>
        <row r="8147">
          <cell r="B8147" t="str">
            <v>020</v>
          </cell>
          <cell r="C8147" t="str">
            <v>Cồn công nghiệp</v>
          </cell>
          <cell r="D8147" t="str">
            <v>kg</v>
          </cell>
          <cell r="E8147">
            <v>25</v>
          </cell>
          <cell r="F8147">
            <v>9500</v>
          </cell>
          <cell r="G8147">
            <v>237500</v>
          </cell>
        </row>
        <row r="8148">
          <cell r="B8148" t="str">
            <v>040</v>
          </cell>
          <cell r="C8148" t="str">
            <v>Giẻ lau</v>
          </cell>
          <cell r="D8148" t="str">
            <v>kg</v>
          </cell>
          <cell r="E8148">
            <v>0.7</v>
          </cell>
          <cell r="F8148">
            <v>5000</v>
          </cell>
          <cell r="G8148">
            <v>3500</v>
          </cell>
        </row>
        <row r="8149">
          <cell r="B8149" t="str">
            <v>016</v>
          </cell>
          <cell r="C8149" t="str">
            <v>Chất cách điện</v>
          </cell>
          <cell r="D8149" t="str">
            <v>kg</v>
          </cell>
          <cell r="E8149">
            <v>25</v>
          </cell>
          <cell r="F8149">
            <v>15450</v>
          </cell>
          <cell r="G8149">
            <v>386250</v>
          </cell>
        </row>
        <row r="8150">
          <cell r="B8150" t="str">
            <v>023</v>
          </cell>
          <cell r="C8150" t="str">
            <v>Dầu biến áp</v>
          </cell>
          <cell r="D8150" t="str">
            <v>kg</v>
          </cell>
          <cell r="E8150">
            <v>2</v>
          </cell>
          <cell r="F8150">
            <v>40000</v>
          </cell>
          <cell r="G8150">
            <v>80000</v>
          </cell>
        </row>
        <row r="8151">
          <cell r="B8151" t="str">
            <v>VLK</v>
          </cell>
          <cell r="C8151" t="str">
            <v>Vật liệu khác</v>
          </cell>
          <cell r="D8151" t="str">
            <v>%</v>
          </cell>
          <cell r="E8151">
            <v>5</v>
          </cell>
          <cell r="G8151">
            <v>42838</v>
          </cell>
        </row>
        <row r="8152">
          <cell r="C8152" t="str">
            <v>b.) Nhân công</v>
          </cell>
        </row>
        <row r="8153">
          <cell r="B8153" t="str">
            <v>NC4,5_N2</v>
          </cell>
          <cell r="C8153" t="str">
            <v>Nhân công 4,5/7_nhóm 2</v>
          </cell>
          <cell r="D8153" t="str">
            <v>công</v>
          </cell>
          <cell r="E8153">
            <v>20.52</v>
          </cell>
          <cell r="F8153">
            <v>333424.79276315786</v>
          </cell>
          <cell r="H8153">
            <v>6841876.7474999996</v>
          </cell>
        </row>
        <row r="8154">
          <cell r="B8154" t="str">
            <v>D4.4337</v>
          </cell>
          <cell r="C8154" t="str">
            <v>Lắp đặt hộp nối cáp lực 22kV đến 35kV. Hộp nối cáp dầu điện áp 22kV đến 35kV, Hộp nối 22kV, tiết diện cáp &lt;= 400mm2</v>
          </cell>
          <cell r="D8154" t="str">
            <v>1 hộp nối (3 pha)</v>
          </cell>
          <cell r="G8154">
            <v>1062705</v>
          </cell>
          <cell r="H8154">
            <v>8208918.3978289468</v>
          </cell>
          <cell r="I8154">
            <v>0</v>
          </cell>
        </row>
        <row r="8155">
          <cell r="C8155" t="str">
            <v>a.) Vật liệu</v>
          </cell>
        </row>
        <row r="8156">
          <cell r="B8156" t="str">
            <v>046</v>
          </cell>
          <cell r="C8156" t="str">
            <v>Hộp nối cáp</v>
          </cell>
          <cell r="D8156" t="str">
            <v>bộ</v>
          </cell>
          <cell r="E8156">
            <v>1</v>
          </cell>
          <cell r="F8156">
            <v>0</v>
          </cell>
          <cell r="G8156">
            <v>0</v>
          </cell>
        </row>
        <row r="8157">
          <cell r="B8157" t="str">
            <v>003</v>
          </cell>
          <cell r="C8157" t="str">
            <v>Băng cách điện</v>
          </cell>
          <cell r="D8157" t="str">
            <v>cuộn</v>
          </cell>
          <cell r="E8157">
            <v>4.8</v>
          </cell>
          <cell r="F8157">
            <v>5000</v>
          </cell>
          <cell r="G8157">
            <v>24000</v>
          </cell>
        </row>
        <row r="8158">
          <cell r="B8158" t="str">
            <v>113</v>
          </cell>
          <cell r="C8158" t="str">
            <v>Thiết hàn</v>
          </cell>
          <cell r="D8158" t="str">
            <v>kg</v>
          </cell>
          <cell r="E8158">
            <v>3.6</v>
          </cell>
          <cell r="F8158">
            <v>34600</v>
          </cell>
          <cell r="G8158">
            <v>124560</v>
          </cell>
        </row>
        <row r="8159">
          <cell r="B8159" t="str">
            <v>067</v>
          </cell>
          <cell r="C8159" t="str">
            <v>Nhựa thông</v>
          </cell>
          <cell r="D8159" t="str">
            <v>kg</v>
          </cell>
          <cell r="E8159">
            <v>0.36</v>
          </cell>
          <cell r="F8159">
            <v>35000</v>
          </cell>
          <cell r="G8159">
            <v>12600</v>
          </cell>
        </row>
        <row r="8160">
          <cell r="B8160" t="str">
            <v>048</v>
          </cell>
          <cell r="C8160" t="str">
            <v>Ma tít</v>
          </cell>
          <cell r="D8160" t="str">
            <v>kg</v>
          </cell>
          <cell r="E8160">
            <v>0.6</v>
          </cell>
          <cell r="F8160">
            <v>3200</v>
          </cell>
          <cell r="G8160">
            <v>1920</v>
          </cell>
        </row>
        <row r="8161">
          <cell r="B8161" t="str">
            <v>022</v>
          </cell>
          <cell r="C8161" t="str">
            <v>Củi đun</v>
          </cell>
          <cell r="D8161" t="str">
            <v>kg</v>
          </cell>
          <cell r="E8161">
            <v>20.399999999999999</v>
          </cell>
          <cell r="F8161">
            <v>800</v>
          </cell>
          <cell r="G8161">
            <v>16319.999999999998</v>
          </cell>
        </row>
        <row r="8162">
          <cell r="B8162" t="str">
            <v>020</v>
          </cell>
          <cell r="C8162" t="str">
            <v>Cồn công nghiệp</v>
          </cell>
          <cell r="D8162" t="str">
            <v>kg</v>
          </cell>
          <cell r="E8162">
            <v>30</v>
          </cell>
          <cell r="F8162">
            <v>9500</v>
          </cell>
          <cell r="G8162">
            <v>285000</v>
          </cell>
        </row>
        <row r="8163">
          <cell r="B8163" t="str">
            <v>040</v>
          </cell>
          <cell r="C8163" t="str">
            <v>Giẻ lau</v>
          </cell>
          <cell r="D8163" t="str">
            <v>kg</v>
          </cell>
          <cell r="E8163">
            <v>0.84</v>
          </cell>
          <cell r="F8163">
            <v>5000</v>
          </cell>
          <cell r="G8163">
            <v>4200</v>
          </cell>
        </row>
        <row r="8164">
          <cell r="B8164" t="str">
            <v>016</v>
          </cell>
          <cell r="C8164" t="str">
            <v>Chất cách điện</v>
          </cell>
          <cell r="D8164" t="str">
            <v>kg</v>
          </cell>
          <cell r="E8164">
            <v>30</v>
          </cell>
          <cell r="F8164">
            <v>15450</v>
          </cell>
          <cell r="G8164">
            <v>463500</v>
          </cell>
        </row>
        <row r="8165">
          <cell r="B8165" t="str">
            <v>023</v>
          </cell>
          <cell r="C8165" t="str">
            <v>Dầu biến áp</v>
          </cell>
          <cell r="D8165" t="str">
            <v>kg</v>
          </cell>
          <cell r="E8165">
            <v>2</v>
          </cell>
          <cell r="F8165">
            <v>40000</v>
          </cell>
          <cell r="G8165">
            <v>80000</v>
          </cell>
        </row>
        <row r="8166">
          <cell r="B8166" t="str">
            <v>VLK</v>
          </cell>
          <cell r="C8166" t="str">
            <v>Vật liệu khác</v>
          </cell>
          <cell r="D8166" t="str">
            <v>%</v>
          </cell>
          <cell r="E8166">
            <v>5</v>
          </cell>
          <cell r="G8166">
            <v>50605</v>
          </cell>
        </row>
        <row r="8167">
          <cell r="C8167" t="str">
            <v>b.) Nhân công</v>
          </cell>
        </row>
        <row r="8168">
          <cell r="B8168" t="str">
            <v>NC4,5_N2</v>
          </cell>
          <cell r="C8168" t="str">
            <v>Nhân công 4,5/7_nhóm 2</v>
          </cell>
          <cell r="D8168" t="str">
            <v>công</v>
          </cell>
          <cell r="E8168">
            <v>24.62</v>
          </cell>
          <cell r="F8168">
            <v>333424.79276315786</v>
          </cell>
          <cell r="H8168">
            <v>8208918.3978289468</v>
          </cell>
        </row>
        <row r="8169">
          <cell r="B8169" t="str">
            <v>D4.4341</v>
          </cell>
          <cell r="C8169" t="str">
            <v>Lắp đặt hộp nối cáp lực 22kV đến 35kV. Hộp nối cáp dầu điện áp 22kV đến 35kV, Hộp nối 35kV, tiết diện cáp &lt;= 35mm2</v>
          </cell>
          <cell r="D8169" t="str">
            <v>1 hộp nối (3 pha)</v>
          </cell>
          <cell r="G8169">
            <v>612528</v>
          </cell>
          <cell r="H8169">
            <v>5131407.5606249999</v>
          </cell>
          <cell r="I8169">
            <v>0</v>
          </cell>
        </row>
        <row r="8170">
          <cell r="C8170" t="str">
            <v>a.) Vật liệu</v>
          </cell>
        </row>
        <row r="8171">
          <cell r="B8171" t="str">
            <v>046</v>
          </cell>
          <cell r="C8171" t="str">
            <v>Hộp nối cáp</v>
          </cell>
          <cell r="D8171" t="str">
            <v>bộ</v>
          </cell>
          <cell r="E8171">
            <v>1</v>
          </cell>
          <cell r="F8171">
            <v>0</v>
          </cell>
          <cell r="G8171">
            <v>0</v>
          </cell>
        </row>
        <row r="8172">
          <cell r="B8172" t="str">
            <v>003</v>
          </cell>
          <cell r="C8172" t="str">
            <v>Băng cách điện</v>
          </cell>
          <cell r="D8172" t="str">
            <v>cuộn</v>
          </cell>
          <cell r="E8172">
            <v>2.5</v>
          </cell>
          <cell r="F8172">
            <v>5000</v>
          </cell>
          <cell r="G8172">
            <v>12500</v>
          </cell>
        </row>
        <row r="8173">
          <cell r="B8173" t="str">
            <v>113</v>
          </cell>
          <cell r="C8173" t="str">
            <v>Thiết hàn</v>
          </cell>
          <cell r="D8173" t="str">
            <v>kg</v>
          </cell>
          <cell r="E8173">
            <v>2</v>
          </cell>
          <cell r="F8173">
            <v>34600</v>
          </cell>
          <cell r="G8173">
            <v>69200</v>
          </cell>
        </row>
        <row r="8174">
          <cell r="B8174" t="str">
            <v>067</v>
          </cell>
          <cell r="C8174" t="str">
            <v>Nhựa thông</v>
          </cell>
          <cell r="D8174" t="str">
            <v>kg</v>
          </cell>
          <cell r="E8174">
            <v>0.2</v>
          </cell>
          <cell r="F8174">
            <v>35000</v>
          </cell>
          <cell r="G8174">
            <v>7000</v>
          </cell>
        </row>
        <row r="8175">
          <cell r="B8175" t="str">
            <v>048</v>
          </cell>
          <cell r="C8175" t="str">
            <v>Ma tít</v>
          </cell>
          <cell r="D8175" t="str">
            <v>kg</v>
          </cell>
          <cell r="E8175">
            <v>0.3</v>
          </cell>
          <cell r="F8175">
            <v>3200</v>
          </cell>
          <cell r="G8175">
            <v>960</v>
          </cell>
        </row>
        <row r="8176">
          <cell r="B8176" t="str">
            <v>022</v>
          </cell>
          <cell r="C8176" t="str">
            <v>Củi đun</v>
          </cell>
          <cell r="D8176" t="str">
            <v>kg</v>
          </cell>
          <cell r="E8176">
            <v>15</v>
          </cell>
          <cell r="F8176">
            <v>800</v>
          </cell>
          <cell r="G8176">
            <v>12000</v>
          </cell>
        </row>
        <row r="8177">
          <cell r="B8177" t="str">
            <v>020</v>
          </cell>
          <cell r="C8177" t="str">
            <v>Cồn công nghiệp</v>
          </cell>
          <cell r="D8177" t="str">
            <v>kg</v>
          </cell>
          <cell r="E8177">
            <v>16</v>
          </cell>
          <cell r="F8177">
            <v>9500</v>
          </cell>
          <cell r="G8177">
            <v>152000</v>
          </cell>
        </row>
        <row r="8178">
          <cell r="B8178" t="str">
            <v>040</v>
          </cell>
          <cell r="C8178" t="str">
            <v>Giẻ lau</v>
          </cell>
          <cell r="D8178" t="str">
            <v>kg</v>
          </cell>
          <cell r="E8178">
            <v>0.5</v>
          </cell>
          <cell r="F8178">
            <v>5000</v>
          </cell>
          <cell r="G8178">
            <v>2500</v>
          </cell>
        </row>
        <row r="8179">
          <cell r="B8179" t="str">
            <v>016</v>
          </cell>
          <cell r="C8179" t="str">
            <v>Chất cách điện</v>
          </cell>
          <cell r="D8179" t="str">
            <v>kg</v>
          </cell>
          <cell r="E8179">
            <v>16</v>
          </cell>
          <cell r="F8179">
            <v>15450</v>
          </cell>
          <cell r="G8179">
            <v>247200</v>
          </cell>
        </row>
        <row r="8180">
          <cell r="B8180" t="str">
            <v>023</v>
          </cell>
          <cell r="C8180" t="str">
            <v>Dầu biến áp</v>
          </cell>
          <cell r="D8180" t="str">
            <v>kg</v>
          </cell>
          <cell r="E8180">
            <v>2</v>
          </cell>
          <cell r="F8180">
            <v>40000</v>
          </cell>
          <cell r="G8180">
            <v>80000</v>
          </cell>
        </row>
        <row r="8181">
          <cell r="B8181" t="str">
            <v>VLK</v>
          </cell>
          <cell r="C8181" t="str">
            <v>Vật liệu khác</v>
          </cell>
          <cell r="D8181" t="str">
            <v>%</v>
          </cell>
          <cell r="E8181">
            <v>5</v>
          </cell>
          <cell r="G8181">
            <v>29168</v>
          </cell>
        </row>
        <row r="8182">
          <cell r="C8182" t="str">
            <v>b.) Nhân công</v>
          </cell>
        </row>
        <row r="8183">
          <cell r="B8183" t="str">
            <v>NC4,5_N2</v>
          </cell>
          <cell r="C8183" t="str">
            <v>Nhân công 4,5/7_nhóm 2</v>
          </cell>
          <cell r="D8183" t="str">
            <v>công</v>
          </cell>
          <cell r="E8183">
            <v>15.39</v>
          </cell>
          <cell r="F8183">
            <v>333424.79276315786</v>
          </cell>
          <cell r="H8183">
            <v>5131407.5606249999</v>
          </cell>
        </row>
        <row r="8184">
          <cell r="B8184" t="str">
            <v>D4.4342</v>
          </cell>
          <cell r="C8184" t="str">
            <v>Lắp đặt hộp nối cáp lực 22kV đến 35kV. Hộp nối cáp dầu điện áp 22kV đến 35kV, Hộp nối 35kV, tiết diện cáp &lt;= 70mm2</v>
          </cell>
          <cell r="D8184" t="str">
            <v>1 hộp nối (3 pha)</v>
          </cell>
          <cell r="G8184">
            <v>612528</v>
          </cell>
          <cell r="H8184">
            <v>5574862.5349999992</v>
          </cell>
          <cell r="I8184">
            <v>0</v>
          </cell>
        </row>
        <row r="8185">
          <cell r="C8185" t="str">
            <v>a.) Vật liệu</v>
          </cell>
        </row>
        <row r="8186">
          <cell r="B8186" t="str">
            <v>046</v>
          </cell>
          <cell r="C8186" t="str">
            <v>Hộp nối cáp</v>
          </cell>
          <cell r="D8186" t="str">
            <v>bộ</v>
          </cell>
          <cell r="E8186">
            <v>1</v>
          </cell>
          <cell r="F8186">
            <v>0</v>
          </cell>
          <cell r="G8186">
            <v>0</v>
          </cell>
        </row>
        <row r="8187">
          <cell r="B8187" t="str">
            <v>003</v>
          </cell>
          <cell r="C8187" t="str">
            <v>Băng cách điện</v>
          </cell>
          <cell r="D8187" t="str">
            <v>cuộn</v>
          </cell>
          <cell r="E8187">
            <v>2.5</v>
          </cell>
          <cell r="F8187">
            <v>5000</v>
          </cell>
          <cell r="G8187">
            <v>12500</v>
          </cell>
        </row>
        <row r="8188">
          <cell r="B8188" t="str">
            <v>113</v>
          </cell>
          <cell r="C8188" t="str">
            <v>Thiết hàn</v>
          </cell>
          <cell r="D8188" t="str">
            <v>kg</v>
          </cell>
          <cell r="E8188">
            <v>2</v>
          </cell>
          <cell r="F8188">
            <v>34600</v>
          </cell>
          <cell r="G8188">
            <v>69200</v>
          </cell>
        </row>
        <row r="8189">
          <cell r="B8189" t="str">
            <v>067</v>
          </cell>
          <cell r="C8189" t="str">
            <v>Nhựa thông</v>
          </cell>
          <cell r="D8189" t="str">
            <v>kg</v>
          </cell>
          <cell r="E8189">
            <v>0.2</v>
          </cell>
          <cell r="F8189">
            <v>35000</v>
          </cell>
          <cell r="G8189">
            <v>7000</v>
          </cell>
        </row>
        <row r="8190">
          <cell r="B8190" t="str">
            <v>048</v>
          </cell>
          <cell r="C8190" t="str">
            <v>Ma tít</v>
          </cell>
          <cell r="D8190" t="str">
            <v>kg</v>
          </cell>
          <cell r="E8190">
            <v>0.3</v>
          </cell>
          <cell r="F8190">
            <v>3200</v>
          </cell>
          <cell r="G8190">
            <v>960</v>
          </cell>
        </row>
        <row r="8191">
          <cell r="B8191" t="str">
            <v>022</v>
          </cell>
          <cell r="C8191" t="str">
            <v>Củi đun</v>
          </cell>
          <cell r="D8191" t="str">
            <v>kg</v>
          </cell>
          <cell r="E8191">
            <v>15</v>
          </cell>
          <cell r="F8191">
            <v>800</v>
          </cell>
          <cell r="G8191">
            <v>12000</v>
          </cell>
        </row>
        <row r="8192">
          <cell r="B8192" t="str">
            <v>020</v>
          </cell>
          <cell r="C8192" t="str">
            <v>Cồn công nghiệp</v>
          </cell>
          <cell r="D8192" t="str">
            <v>kg</v>
          </cell>
          <cell r="E8192">
            <v>16</v>
          </cell>
          <cell r="F8192">
            <v>9500</v>
          </cell>
          <cell r="G8192">
            <v>152000</v>
          </cell>
        </row>
        <row r="8193">
          <cell r="B8193" t="str">
            <v>040</v>
          </cell>
          <cell r="C8193" t="str">
            <v>Giẻ lau</v>
          </cell>
          <cell r="D8193" t="str">
            <v>kg</v>
          </cell>
          <cell r="E8193">
            <v>0.5</v>
          </cell>
          <cell r="F8193">
            <v>5000</v>
          </cell>
          <cell r="G8193">
            <v>2500</v>
          </cell>
        </row>
        <row r="8194">
          <cell r="B8194" t="str">
            <v>016</v>
          </cell>
          <cell r="C8194" t="str">
            <v>Chất cách điện</v>
          </cell>
          <cell r="D8194" t="str">
            <v>kg</v>
          </cell>
          <cell r="E8194">
            <v>16</v>
          </cell>
          <cell r="F8194">
            <v>15450</v>
          </cell>
          <cell r="G8194">
            <v>247200</v>
          </cell>
        </row>
        <row r="8195">
          <cell r="B8195" t="str">
            <v>023</v>
          </cell>
          <cell r="C8195" t="str">
            <v>Dầu biến áp</v>
          </cell>
          <cell r="D8195" t="str">
            <v>kg</v>
          </cell>
          <cell r="E8195">
            <v>2</v>
          </cell>
          <cell r="F8195">
            <v>40000</v>
          </cell>
          <cell r="G8195">
            <v>80000</v>
          </cell>
        </row>
        <row r="8196">
          <cell r="B8196" t="str">
            <v>VLK</v>
          </cell>
          <cell r="C8196" t="str">
            <v>Vật liệu khác</v>
          </cell>
          <cell r="D8196" t="str">
            <v>%</v>
          </cell>
          <cell r="E8196">
            <v>5</v>
          </cell>
          <cell r="G8196">
            <v>29168</v>
          </cell>
        </row>
        <row r="8197">
          <cell r="C8197" t="str">
            <v>b.) Nhân công</v>
          </cell>
        </row>
        <row r="8198">
          <cell r="B8198" t="str">
            <v>NC4,5_N2</v>
          </cell>
          <cell r="C8198" t="str">
            <v>Nhân công 4,5/7_nhóm 2</v>
          </cell>
          <cell r="D8198" t="str">
            <v>công</v>
          </cell>
          <cell r="E8198">
            <v>16.72</v>
          </cell>
          <cell r="F8198">
            <v>333424.79276315786</v>
          </cell>
          <cell r="H8198">
            <v>5574862.5349999992</v>
          </cell>
        </row>
        <row r="8199">
          <cell r="B8199" t="str">
            <v>D4.4343</v>
          </cell>
          <cell r="C8199" t="str">
            <v>Lắp đặt hộp nối cáp lực 22kV đến 35kV. Hộp nối cáp dầu điện áp 22kV đến 35kV, Hộp nối 35kV, tiết diện cáp &lt;= 120mm2</v>
          </cell>
          <cell r="D8199" t="str">
            <v>1 hộp nối (3 pha)</v>
          </cell>
          <cell r="G8199">
            <v>741647</v>
          </cell>
          <cell r="H8199">
            <v>6208369.6412499994</v>
          </cell>
          <cell r="I8199">
            <v>0</v>
          </cell>
        </row>
        <row r="8200">
          <cell r="C8200" t="str">
            <v>a.) Vật liệu</v>
          </cell>
        </row>
        <row r="8201">
          <cell r="B8201" t="str">
            <v>046</v>
          </cell>
          <cell r="C8201" t="str">
            <v>Hộp nối cáp</v>
          </cell>
          <cell r="D8201" t="str">
            <v>bộ</v>
          </cell>
          <cell r="E8201">
            <v>1</v>
          </cell>
          <cell r="F8201">
            <v>0</v>
          </cell>
          <cell r="G8201">
            <v>0</v>
          </cell>
        </row>
        <row r="8202">
          <cell r="B8202" t="str">
            <v>003</v>
          </cell>
          <cell r="C8202" t="str">
            <v>Băng cách điện</v>
          </cell>
          <cell r="D8202" t="str">
            <v>cuộn</v>
          </cell>
          <cell r="E8202">
            <v>3</v>
          </cell>
          <cell r="F8202">
            <v>5000</v>
          </cell>
          <cell r="G8202">
            <v>15000</v>
          </cell>
        </row>
        <row r="8203">
          <cell r="B8203" t="str">
            <v>113</v>
          </cell>
          <cell r="C8203" t="str">
            <v>Thiết hàn</v>
          </cell>
          <cell r="D8203" t="str">
            <v>kg</v>
          </cell>
          <cell r="E8203">
            <v>2.5</v>
          </cell>
          <cell r="F8203">
            <v>34600</v>
          </cell>
          <cell r="G8203">
            <v>86500</v>
          </cell>
        </row>
        <row r="8204">
          <cell r="B8204" t="str">
            <v>067</v>
          </cell>
          <cell r="C8204" t="str">
            <v>Nhựa thông</v>
          </cell>
          <cell r="D8204" t="str">
            <v>kg</v>
          </cell>
          <cell r="E8204">
            <v>0.25</v>
          </cell>
          <cell r="F8204">
            <v>35000</v>
          </cell>
          <cell r="G8204">
            <v>8750</v>
          </cell>
        </row>
        <row r="8205">
          <cell r="B8205" t="str">
            <v>048</v>
          </cell>
          <cell r="C8205" t="str">
            <v>Ma tít</v>
          </cell>
          <cell r="D8205" t="str">
            <v>kg</v>
          </cell>
          <cell r="E8205">
            <v>0.4</v>
          </cell>
          <cell r="F8205">
            <v>3200</v>
          </cell>
          <cell r="G8205">
            <v>1280</v>
          </cell>
        </row>
        <row r="8206">
          <cell r="B8206" t="str">
            <v>022</v>
          </cell>
          <cell r="C8206" t="str">
            <v>Củi đun</v>
          </cell>
          <cell r="D8206" t="str">
            <v>kg</v>
          </cell>
          <cell r="E8206">
            <v>16</v>
          </cell>
          <cell r="F8206">
            <v>800</v>
          </cell>
          <cell r="G8206">
            <v>12800</v>
          </cell>
        </row>
        <row r="8207">
          <cell r="B8207" t="str">
            <v>020</v>
          </cell>
          <cell r="C8207" t="str">
            <v>Cồn công nghiệp</v>
          </cell>
          <cell r="D8207" t="str">
            <v>kg</v>
          </cell>
          <cell r="E8207">
            <v>20</v>
          </cell>
          <cell r="F8207">
            <v>9500</v>
          </cell>
          <cell r="G8207">
            <v>190000</v>
          </cell>
        </row>
        <row r="8208">
          <cell r="B8208" t="str">
            <v>040</v>
          </cell>
          <cell r="C8208" t="str">
            <v>Giẻ lau</v>
          </cell>
          <cell r="D8208" t="str">
            <v>kg</v>
          </cell>
          <cell r="E8208">
            <v>0.6</v>
          </cell>
          <cell r="F8208">
            <v>5000</v>
          </cell>
          <cell r="G8208">
            <v>3000</v>
          </cell>
        </row>
        <row r="8209">
          <cell r="B8209" t="str">
            <v>016</v>
          </cell>
          <cell r="C8209" t="str">
            <v>Chất cách điện</v>
          </cell>
          <cell r="D8209" t="str">
            <v>kg</v>
          </cell>
          <cell r="E8209">
            <v>20</v>
          </cell>
          <cell r="F8209">
            <v>15450</v>
          </cell>
          <cell r="G8209">
            <v>309000</v>
          </cell>
        </row>
        <row r="8210">
          <cell r="B8210" t="str">
            <v>023</v>
          </cell>
          <cell r="C8210" t="str">
            <v>Dầu biến áp</v>
          </cell>
          <cell r="D8210" t="str">
            <v>kg</v>
          </cell>
          <cell r="E8210">
            <v>2</v>
          </cell>
          <cell r="F8210">
            <v>40000</v>
          </cell>
          <cell r="G8210">
            <v>80000</v>
          </cell>
        </row>
        <row r="8211">
          <cell r="B8211" t="str">
            <v>VLK</v>
          </cell>
          <cell r="C8211" t="str">
            <v>Vật liệu khác</v>
          </cell>
          <cell r="D8211" t="str">
            <v>%</v>
          </cell>
          <cell r="E8211">
            <v>5</v>
          </cell>
          <cell r="G8211">
            <v>35317</v>
          </cell>
        </row>
        <row r="8212">
          <cell r="C8212" t="str">
            <v>b.) Nhân công</v>
          </cell>
        </row>
        <row r="8213">
          <cell r="B8213" t="str">
            <v>NC4,5_N2</v>
          </cell>
          <cell r="C8213" t="str">
            <v>Nhân công 4,5/7_nhóm 2</v>
          </cell>
          <cell r="D8213" t="str">
            <v>công</v>
          </cell>
          <cell r="E8213">
            <v>18.62</v>
          </cell>
          <cell r="F8213">
            <v>333424.79276315786</v>
          </cell>
          <cell r="H8213">
            <v>6208369.6412499994</v>
          </cell>
        </row>
        <row r="8214">
          <cell r="B8214" t="str">
            <v>D4.4344</v>
          </cell>
          <cell r="C8214" t="str">
            <v>Lắp đặt hộp nối cáp lực 22kV đến 35kV. Hộp nối cáp dầu điện áp 22kV đến 35kV, Hộp nối 35kV, tiết diện cáp &lt;= 185mm2</v>
          </cell>
          <cell r="D8214" t="str">
            <v>1 hộp nối (3 pha)</v>
          </cell>
          <cell r="G8214">
            <v>741647</v>
          </cell>
          <cell r="H8214">
            <v>6841876.7474999996</v>
          </cell>
          <cell r="I8214">
            <v>0</v>
          </cell>
        </row>
        <row r="8215">
          <cell r="C8215" t="str">
            <v>a.) Vật liệu</v>
          </cell>
        </row>
        <row r="8216">
          <cell r="B8216" t="str">
            <v>046</v>
          </cell>
          <cell r="C8216" t="str">
            <v>Hộp nối cáp</v>
          </cell>
          <cell r="D8216" t="str">
            <v>bộ</v>
          </cell>
          <cell r="E8216">
            <v>1</v>
          </cell>
          <cell r="F8216">
            <v>0</v>
          </cell>
          <cell r="G8216">
            <v>0</v>
          </cell>
        </row>
        <row r="8217">
          <cell r="B8217" t="str">
            <v>003</v>
          </cell>
          <cell r="C8217" t="str">
            <v>Băng cách điện</v>
          </cell>
          <cell r="D8217" t="str">
            <v>cuộn</v>
          </cell>
          <cell r="E8217">
            <v>3</v>
          </cell>
          <cell r="F8217">
            <v>5000</v>
          </cell>
          <cell r="G8217">
            <v>15000</v>
          </cell>
        </row>
        <row r="8218">
          <cell r="B8218" t="str">
            <v>113</v>
          </cell>
          <cell r="C8218" t="str">
            <v>Thiết hàn</v>
          </cell>
          <cell r="D8218" t="str">
            <v>kg</v>
          </cell>
          <cell r="E8218">
            <v>2.5</v>
          </cell>
          <cell r="F8218">
            <v>34600</v>
          </cell>
          <cell r="G8218">
            <v>86500</v>
          </cell>
        </row>
        <row r="8219">
          <cell r="B8219" t="str">
            <v>067</v>
          </cell>
          <cell r="C8219" t="str">
            <v>Nhựa thông</v>
          </cell>
          <cell r="D8219" t="str">
            <v>kg</v>
          </cell>
          <cell r="E8219">
            <v>0.25</v>
          </cell>
          <cell r="F8219">
            <v>35000</v>
          </cell>
          <cell r="G8219">
            <v>8750</v>
          </cell>
        </row>
        <row r="8220">
          <cell r="B8220" t="str">
            <v>048</v>
          </cell>
          <cell r="C8220" t="str">
            <v>Ma tít</v>
          </cell>
          <cell r="D8220" t="str">
            <v>kg</v>
          </cell>
          <cell r="E8220">
            <v>0.4</v>
          </cell>
          <cell r="F8220">
            <v>3200</v>
          </cell>
          <cell r="G8220">
            <v>1280</v>
          </cell>
        </row>
        <row r="8221">
          <cell r="B8221" t="str">
            <v>022</v>
          </cell>
          <cell r="C8221" t="str">
            <v>Củi đun</v>
          </cell>
          <cell r="D8221" t="str">
            <v>kg</v>
          </cell>
          <cell r="E8221">
            <v>16</v>
          </cell>
          <cell r="F8221">
            <v>800</v>
          </cell>
          <cell r="G8221">
            <v>12800</v>
          </cell>
        </row>
        <row r="8222">
          <cell r="B8222" t="str">
            <v>020</v>
          </cell>
          <cell r="C8222" t="str">
            <v>Cồn công nghiệp</v>
          </cell>
          <cell r="D8222" t="str">
            <v>kg</v>
          </cell>
          <cell r="E8222">
            <v>20</v>
          </cell>
          <cell r="F8222">
            <v>9500</v>
          </cell>
          <cell r="G8222">
            <v>190000</v>
          </cell>
        </row>
        <row r="8223">
          <cell r="B8223" t="str">
            <v>040</v>
          </cell>
          <cell r="C8223" t="str">
            <v>Giẻ lau</v>
          </cell>
          <cell r="D8223" t="str">
            <v>kg</v>
          </cell>
          <cell r="E8223">
            <v>0.6</v>
          </cell>
          <cell r="F8223">
            <v>5000</v>
          </cell>
          <cell r="G8223">
            <v>3000</v>
          </cell>
        </row>
        <row r="8224">
          <cell r="B8224" t="str">
            <v>016</v>
          </cell>
          <cell r="C8224" t="str">
            <v>Chất cách điện</v>
          </cell>
          <cell r="D8224" t="str">
            <v>kg</v>
          </cell>
          <cell r="E8224">
            <v>20</v>
          </cell>
          <cell r="F8224">
            <v>15450</v>
          </cell>
          <cell r="G8224">
            <v>309000</v>
          </cell>
        </row>
        <row r="8225">
          <cell r="B8225" t="str">
            <v>023</v>
          </cell>
          <cell r="C8225" t="str">
            <v>Dầu biến áp</v>
          </cell>
          <cell r="D8225" t="str">
            <v>kg</v>
          </cell>
          <cell r="E8225">
            <v>2</v>
          </cell>
          <cell r="F8225">
            <v>40000</v>
          </cell>
          <cell r="G8225">
            <v>80000</v>
          </cell>
        </row>
        <row r="8226">
          <cell r="B8226" t="str">
            <v>VLK</v>
          </cell>
          <cell r="C8226" t="str">
            <v>Vật liệu khác</v>
          </cell>
          <cell r="D8226" t="str">
            <v>%</v>
          </cell>
          <cell r="E8226">
            <v>5</v>
          </cell>
          <cell r="G8226">
            <v>35317</v>
          </cell>
        </row>
        <row r="8227">
          <cell r="C8227" t="str">
            <v>b.) Nhân công</v>
          </cell>
        </row>
        <row r="8228">
          <cell r="B8228" t="str">
            <v>NC4,5_N2</v>
          </cell>
          <cell r="C8228" t="str">
            <v>Nhân công 4,5/7_nhóm 2</v>
          </cell>
          <cell r="D8228" t="str">
            <v>công</v>
          </cell>
          <cell r="E8228">
            <v>20.52</v>
          </cell>
          <cell r="F8228">
            <v>333424.79276315786</v>
          </cell>
          <cell r="H8228">
            <v>6841876.7474999996</v>
          </cell>
        </row>
        <row r="8229">
          <cell r="B8229" t="str">
            <v>D4.4345</v>
          </cell>
          <cell r="C8229" t="str">
            <v>Lắp đặt hộp nối cáp lực 22kV đến 35kV. Hộp nối cáp dầu điện áp 22kV đến 35kV, Hộp nối 35kV, tiết diện cáp &lt;= 240mm2</v>
          </cell>
          <cell r="D8229" t="str">
            <v>1 hộp nối (3 pha)</v>
          </cell>
          <cell r="G8229">
            <v>899588</v>
          </cell>
          <cell r="H8229">
            <v>7475383.8537499998</v>
          </cell>
          <cell r="I8229">
            <v>0</v>
          </cell>
        </row>
        <row r="8230">
          <cell r="C8230" t="str">
            <v>a.) Vật liệu</v>
          </cell>
        </row>
        <row r="8231">
          <cell r="B8231" t="str">
            <v>046</v>
          </cell>
          <cell r="C8231" t="str">
            <v>Hộp nối cáp</v>
          </cell>
          <cell r="D8231" t="str">
            <v>bộ</v>
          </cell>
          <cell r="E8231">
            <v>1</v>
          </cell>
          <cell r="F8231">
            <v>0</v>
          </cell>
          <cell r="G8231">
            <v>0</v>
          </cell>
        </row>
        <row r="8232">
          <cell r="B8232" t="str">
            <v>003</v>
          </cell>
          <cell r="C8232" t="str">
            <v>Băng cách điện</v>
          </cell>
          <cell r="D8232" t="str">
            <v>cuộn</v>
          </cell>
          <cell r="E8232">
            <v>4</v>
          </cell>
          <cell r="F8232">
            <v>5000</v>
          </cell>
          <cell r="G8232">
            <v>20000</v>
          </cell>
        </row>
        <row r="8233">
          <cell r="B8233" t="str">
            <v>113</v>
          </cell>
          <cell r="C8233" t="str">
            <v>Thiết hàn</v>
          </cell>
          <cell r="D8233" t="str">
            <v>kg</v>
          </cell>
          <cell r="E8233">
            <v>3</v>
          </cell>
          <cell r="F8233">
            <v>34600</v>
          </cell>
          <cell r="G8233">
            <v>103800</v>
          </cell>
        </row>
        <row r="8234">
          <cell r="B8234" t="str">
            <v>067</v>
          </cell>
          <cell r="C8234" t="str">
            <v>Nhựa thông</v>
          </cell>
          <cell r="D8234" t="str">
            <v>kg</v>
          </cell>
          <cell r="E8234">
            <v>0.3</v>
          </cell>
          <cell r="F8234">
            <v>35000</v>
          </cell>
          <cell r="G8234">
            <v>10500</v>
          </cell>
        </row>
        <row r="8235">
          <cell r="B8235" t="str">
            <v>048</v>
          </cell>
          <cell r="C8235" t="str">
            <v>Ma tít</v>
          </cell>
          <cell r="D8235" t="str">
            <v>kg</v>
          </cell>
          <cell r="E8235">
            <v>0.5</v>
          </cell>
          <cell r="F8235">
            <v>3200</v>
          </cell>
          <cell r="G8235">
            <v>1600</v>
          </cell>
        </row>
        <row r="8236">
          <cell r="B8236" t="str">
            <v>022</v>
          </cell>
          <cell r="C8236" t="str">
            <v>Củi đun</v>
          </cell>
          <cell r="D8236" t="str">
            <v>kg</v>
          </cell>
          <cell r="E8236">
            <v>17</v>
          </cell>
          <cell r="F8236">
            <v>800</v>
          </cell>
          <cell r="G8236">
            <v>13600</v>
          </cell>
        </row>
        <row r="8237">
          <cell r="B8237" t="str">
            <v>020</v>
          </cell>
          <cell r="C8237" t="str">
            <v>Cồn công nghiệp</v>
          </cell>
          <cell r="D8237" t="str">
            <v>kg</v>
          </cell>
          <cell r="E8237">
            <v>25</v>
          </cell>
          <cell r="F8237">
            <v>9500</v>
          </cell>
          <cell r="G8237">
            <v>237500</v>
          </cell>
        </row>
        <row r="8238">
          <cell r="B8238" t="str">
            <v>040</v>
          </cell>
          <cell r="C8238" t="str">
            <v>Giẻ lau</v>
          </cell>
          <cell r="D8238" t="str">
            <v>kg</v>
          </cell>
          <cell r="E8238">
            <v>0.7</v>
          </cell>
          <cell r="F8238">
            <v>5000</v>
          </cell>
          <cell r="G8238">
            <v>3500</v>
          </cell>
        </row>
        <row r="8239">
          <cell r="B8239" t="str">
            <v>016</v>
          </cell>
          <cell r="C8239" t="str">
            <v>Chất cách điện</v>
          </cell>
          <cell r="D8239" t="str">
            <v>kg</v>
          </cell>
          <cell r="E8239">
            <v>25</v>
          </cell>
          <cell r="F8239">
            <v>15450</v>
          </cell>
          <cell r="G8239">
            <v>386250</v>
          </cell>
        </row>
        <row r="8240">
          <cell r="B8240" t="str">
            <v>023</v>
          </cell>
          <cell r="C8240" t="str">
            <v>Dầu biến áp</v>
          </cell>
          <cell r="D8240" t="str">
            <v>kg</v>
          </cell>
          <cell r="E8240">
            <v>2</v>
          </cell>
          <cell r="F8240">
            <v>40000</v>
          </cell>
          <cell r="G8240">
            <v>80000</v>
          </cell>
        </row>
        <row r="8241">
          <cell r="B8241" t="str">
            <v>VLK</v>
          </cell>
          <cell r="C8241" t="str">
            <v>Vật liệu khác</v>
          </cell>
          <cell r="D8241" t="str">
            <v>%</v>
          </cell>
          <cell r="E8241">
            <v>5</v>
          </cell>
          <cell r="G8241">
            <v>42838</v>
          </cell>
        </row>
        <row r="8242">
          <cell r="C8242" t="str">
            <v>b.) Nhân công</v>
          </cell>
        </row>
        <row r="8243">
          <cell r="B8243" t="str">
            <v>NC4,5_N2</v>
          </cell>
          <cell r="C8243" t="str">
            <v>Nhân công 4,5/7_nhóm 2</v>
          </cell>
          <cell r="D8243" t="str">
            <v>công</v>
          </cell>
          <cell r="E8243">
            <v>22.42</v>
          </cell>
          <cell r="F8243">
            <v>333424.79276315786</v>
          </cell>
          <cell r="H8243">
            <v>7475383.8537499998</v>
          </cell>
        </row>
        <row r="8244">
          <cell r="B8244" t="str">
            <v>D4.4346</v>
          </cell>
          <cell r="C8244" t="str">
            <v>Lắp đặt hộp nối cáp lực 22kV đến 35kV. Hộp nối cáp dầu điện áp 22kV đến 35kV, Hộp nối 35kV, tiết diện cáp &lt;= 300mm2</v>
          </cell>
          <cell r="D8244" t="str">
            <v>1 hộp nối (3 pha)</v>
          </cell>
          <cell r="G8244">
            <v>899588</v>
          </cell>
          <cell r="H8244">
            <v>8205584.1499013146</v>
          </cell>
          <cell r="I8244">
            <v>0</v>
          </cell>
        </row>
        <row r="8245">
          <cell r="C8245" t="str">
            <v>a.) Vật liệu</v>
          </cell>
        </row>
        <row r="8246">
          <cell r="B8246" t="str">
            <v>046</v>
          </cell>
          <cell r="C8246" t="str">
            <v>Hộp nối cáp</v>
          </cell>
          <cell r="D8246" t="str">
            <v>bộ</v>
          </cell>
          <cell r="E8246">
            <v>1</v>
          </cell>
          <cell r="F8246">
            <v>0</v>
          </cell>
          <cell r="G8246">
            <v>0</v>
          </cell>
        </row>
        <row r="8247">
          <cell r="B8247" t="str">
            <v>003</v>
          </cell>
          <cell r="C8247" t="str">
            <v>Băng cách điện</v>
          </cell>
          <cell r="D8247" t="str">
            <v>cuộn</v>
          </cell>
          <cell r="E8247">
            <v>4</v>
          </cell>
          <cell r="F8247">
            <v>5000</v>
          </cell>
          <cell r="G8247">
            <v>20000</v>
          </cell>
        </row>
        <row r="8248">
          <cell r="B8248" t="str">
            <v>113</v>
          </cell>
          <cell r="C8248" t="str">
            <v>Thiết hàn</v>
          </cell>
          <cell r="D8248" t="str">
            <v>kg</v>
          </cell>
          <cell r="E8248">
            <v>3</v>
          </cell>
          <cell r="F8248">
            <v>34600</v>
          </cell>
          <cell r="G8248">
            <v>103800</v>
          </cell>
        </row>
        <row r="8249">
          <cell r="B8249" t="str">
            <v>067</v>
          </cell>
          <cell r="C8249" t="str">
            <v>Nhựa thông</v>
          </cell>
          <cell r="D8249" t="str">
            <v>kg</v>
          </cell>
          <cell r="E8249">
            <v>0.3</v>
          </cell>
          <cell r="F8249">
            <v>35000</v>
          </cell>
          <cell r="G8249">
            <v>10500</v>
          </cell>
        </row>
        <row r="8250">
          <cell r="B8250" t="str">
            <v>048</v>
          </cell>
          <cell r="C8250" t="str">
            <v>Ma tít</v>
          </cell>
          <cell r="D8250" t="str">
            <v>kg</v>
          </cell>
          <cell r="E8250">
            <v>0.5</v>
          </cell>
          <cell r="F8250">
            <v>3200</v>
          </cell>
          <cell r="G8250">
            <v>1600</v>
          </cell>
        </row>
        <row r="8251">
          <cell r="B8251" t="str">
            <v>022</v>
          </cell>
          <cell r="C8251" t="str">
            <v>Củi đun</v>
          </cell>
          <cell r="D8251" t="str">
            <v>kg</v>
          </cell>
          <cell r="E8251">
            <v>17</v>
          </cell>
          <cell r="F8251">
            <v>800</v>
          </cell>
          <cell r="G8251">
            <v>13600</v>
          </cell>
        </row>
        <row r="8252">
          <cell r="B8252" t="str">
            <v>020</v>
          </cell>
          <cell r="C8252" t="str">
            <v>Cồn công nghiệp</v>
          </cell>
          <cell r="D8252" t="str">
            <v>kg</v>
          </cell>
          <cell r="E8252">
            <v>25</v>
          </cell>
          <cell r="F8252">
            <v>9500</v>
          </cell>
          <cell r="G8252">
            <v>237500</v>
          </cell>
        </row>
        <row r="8253">
          <cell r="B8253" t="str">
            <v>040</v>
          </cell>
          <cell r="C8253" t="str">
            <v>Giẻ lau</v>
          </cell>
          <cell r="D8253" t="str">
            <v>kg</v>
          </cell>
          <cell r="E8253">
            <v>0.7</v>
          </cell>
          <cell r="F8253">
            <v>5000</v>
          </cell>
          <cell r="G8253">
            <v>3500</v>
          </cell>
        </row>
        <row r="8254">
          <cell r="B8254" t="str">
            <v>016</v>
          </cell>
          <cell r="C8254" t="str">
            <v>Chất cách điện</v>
          </cell>
          <cell r="D8254" t="str">
            <v>kg</v>
          </cell>
          <cell r="E8254">
            <v>25</v>
          </cell>
          <cell r="F8254">
            <v>15450</v>
          </cell>
          <cell r="G8254">
            <v>386250</v>
          </cell>
        </row>
        <row r="8255">
          <cell r="B8255" t="str">
            <v>023</v>
          </cell>
          <cell r="C8255" t="str">
            <v>Dầu biến áp</v>
          </cell>
          <cell r="D8255" t="str">
            <v>kg</v>
          </cell>
          <cell r="E8255">
            <v>2</v>
          </cell>
          <cell r="F8255">
            <v>40000</v>
          </cell>
          <cell r="G8255">
            <v>80000</v>
          </cell>
        </row>
        <row r="8256">
          <cell r="B8256" t="str">
            <v>VLK</v>
          </cell>
          <cell r="C8256" t="str">
            <v>Vật liệu khác</v>
          </cell>
          <cell r="D8256" t="str">
            <v>%</v>
          </cell>
          <cell r="E8256">
            <v>5</v>
          </cell>
          <cell r="G8256">
            <v>42838</v>
          </cell>
        </row>
        <row r="8257">
          <cell r="C8257" t="str">
            <v>b.) Nhân công</v>
          </cell>
        </row>
        <row r="8258">
          <cell r="B8258" t="str">
            <v>NC4,5_N2</v>
          </cell>
          <cell r="C8258" t="str">
            <v>Nhân công 4,5/7_nhóm 2</v>
          </cell>
          <cell r="D8258" t="str">
            <v>công</v>
          </cell>
          <cell r="E8258">
            <v>24.61</v>
          </cell>
          <cell r="F8258">
            <v>333424.79276315786</v>
          </cell>
          <cell r="H8258">
            <v>8205584.1499013146</v>
          </cell>
        </row>
        <row r="8259">
          <cell r="B8259" t="str">
            <v>D4.4347</v>
          </cell>
          <cell r="C8259" t="str">
            <v>Lắp đặt hộp nối cáp lực 22kV đến 35kV. Hộp nối cáp dầu điện áp 22kV đến 35kV, Hộp nối 35kV, tiết diện cáp &lt;= 400mm2</v>
          </cell>
          <cell r="D8259" t="str">
            <v>1 hộp nối (3 pha)</v>
          </cell>
          <cell r="G8259">
            <v>1062705</v>
          </cell>
          <cell r="H8259">
            <v>9846034.1302960515</v>
          </cell>
          <cell r="I8259">
            <v>0</v>
          </cell>
        </row>
        <row r="8260">
          <cell r="C8260" t="str">
            <v>a.) Vật liệu</v>
          </cell>
        </row>
        <row r="8261">
          <cell r="B8261" t="str">
            <v>046</v>
          </cell>
          <cell r="C8261" t="str">
            <v>Hộp nối cáp</v>
          </cell>
          <cell r="D8261" t="str">
            <v>bộ</v>
          </cell>
          <cell r="E8261">
            <v>1</v>
          </cell>
          <cell r="F8261">
            <v>0</v>
          </cell>
          <cell r="G8261">
            <v>0</v>
          </cell>
        </row>
        <row r="8262">
          <cell r="B8262" t="str">
            <v>003</v>
          </cell>
          <cell r="C8262" t="str">
            <v>Băng cách điện</v>
          </cell>
          <cell r="D8262" t="str">
            <v>cuộn</v>
          </cell>
          <cell r="E8262">
            <v>4.8</v>
          </cell>
          <cell r="F8262">
            <v>5000</v>
          </cell>
          <cell r="G8262">
            <v>24000</v>
          </cell>
        </row>
        <row r="8263">
          <cell r="B8263" t="str">
            <v>113</v>
          </cell>
          <cell r="C8263" t="str">
            <v>Thiết hàn</v>
          </cell>
          <cell r="D8263" t="str">
            <v>kg</v>
          </cell>
          <cell r="E8263">
            <v>3.6</v>
          </cell>
          <cell r="F8263">
            <v>34600</v>
          </cell>
          <cell r="G8263">
            <v>124560</v>
          </cell>
        </row>
        <row r="8264">
          <cell r="B8264" t="str">
            <v>067</v>
          </cell>
          <cell r="C8264" t="str">
            <v>Nhựa thông</v>
          </cell>
          <cell r="D8264" t="str">
            <v>kg</v>
          </cell>
          <cell r="E8264">
            <v>0.36</v>
          </cell>
          <cell r="F8264">
            <v>35000</v>
          </cell>
          <cell r="G8264">
            <v>12600</v>
          </cell>
        </row>
        <row r="8265">
          <cell r="B8265" t="str">
            <v>048</v>
          </cell>
          <cell r="C8265" t="str">
            <v>Ma tít</v>
          </cell>
          <cell r="D8265" t="str">
            <v>kg</v>
          </cell>
          <cell r="E8265">
            <v>0.6</v>
          </cell>
          <cell r="F8265">
            <v>3200</v>
          </cell>
          <cell r="G8265">
            <v>1920</v>
          </cell>
        </row>
        <row r="8266">
          <cell r="B8266" t="str">
            <v>022</v>
          </cell>
          <cell r="C8266" t="str">
            <v>Củi đun</v>
          </cell>
          <cell r="D8266" t="str">
            <v>kg</v>
          </cell>
          <cell r="E8266">
            <v>20.399999999999999</v>
          </cell>
          <cell r="F8266">
            <v>800</v>
          </cell>
          <cell r="G8266">
            <v>16319.999999999998</v>
          </cell>
        </row>
        <row r="8267">
          <cell r="B8267" t="str">
            <v>020</v>
          </cell>
          <cell r="C8267" t="str">
            <v>Cồn công nghiệp</v>
          </cell>
          <cell r="D8267" t="str">
            <v>kg</v>
          </cell>
          <cell r="E8267">
            <v>30</v>
          </cell>
          <cell r="F8267">
            <v>9500</v>
          </cell>
          <cell r="G8267">
            <v>285000</v>
          </cell>
        </row>
        <row r="8268">
          <cell r="B8268" t="str">
            <v>040</v>
          </cell>
          <cell r="C8268" t="str">
            <v>Giẻ lau</v>
          </cell>
          <cell r="D8268" t="str">
            <v>kg</v>
          </cell>
          <cell r="E8268">
            <v>0.84</v>
          </cell>
          <cell r="F8268">
            <v>5000</v>
          </cell>
          <cell r="G8268">
            <v>4200</v>
          </cell>
        </row>
        <row r="8269">
          <cell r="B8269" t="str">
            <v>016</v>
          </cell>
          <cell r="C8269" t="str">
            <v>Chất cách điện</v>
          </cell>
          <cell r="D8269" t="str">
            <v>kg</v>
          </cell>
          <cell r="E8269">
            <v>30</v>
          </cell>
          <cell r="F8269">
            <v>15450</v>
          </cell>
          <cell r="G8269">
            <v>463500</v>
          </cell>
        </row>
        <row r="8270">
          <cell r="B8270" t="str">
            <v>023</v>
          </cell>
          <cell r="C8270" t="str">
            <v>Dầu biến áp</v>
          </cell>
          <cell r="D8270" t="str">
            <v>kg</v>
          </cell>
          <cell r="E8270">
            <v>2</v>
          </cell>
          <cell r="F8270">
            <v>40000</v>
          </cell>
          <cell r="G8270">
            <v>80000</v>
          </cell>
        </row>
        <row r="8271">
          <cell r="B8271" t="str">
            <v>VLK</v>
          </cell>
          <cell r="C8271" t="str">
            <v>Vật liệu khác</v>
          </cell>
          <cell r="D8271" t="str">
            <v>%</v>
          </cell>
          <cell r="E8271">
            <v>5</v>
          </cell>
          <cell r="G8271">
            <v>50605</v>
          </cell>
        </row>
        <row r="8272">
          <cell r="C8272" t="str">
            <v>b.) Nhân công</v>
          </cell>
        </row>
        <row r="8273">
          <cell r="B8273" t="str">
            <v>NC4,5_N2</v>
          </cell>
          <cell r="C8273" t="str">
            <v>Nhân công 4,5/7_nhóm 2</v>
          </cell>
          <cell r="D8273" t="str">
            <v>công</v>
          </cell>
          <cell r="E8273">
            <v>29.53</v>
          </cell>
          <cell r="F8273">
            <v>333424.79276315786</v>
          </cell>
          <cell r="H8273">
            <v>9846034.1302960515</v>
          </cell>
        </row>
        <row r="8274">
          <cell r="B8274" t="str">
            <v>D4.4411</v>
          </cell>
          <cell r="C8274" t="str">
            <v>Lắp đặt hộp nối cáp lực 66kV đến 110kV. Hộp nối cáp khô điện áp 66kV đến 110kV, Hộp nối 66kV, tiết diện cáp &lt;= 35mm2</v>
          </cell>
          <cell r="D8274" t="str">
            <v>1 hộp nối</v>
          </cell>
          <cell r="G8274">
            <v>27363</v>
          </cell>
          <cell r="H8274">
            <v>2307299.5659210524</v>
          </cell>
          <cell r="I8274">
            <v>0</v>
          </cell>
        </row>
        <row r="8275">
          <cell r="C8275" t="str">
            <v>a.) Vật liệu</v>
          </cell>
        </row>
        <row r="8276">
          <cell r="B8276" t="str">
            <v>020</v>
          </cell>
          <cell r="C8276" t="str">
            <v>Cồn công nghiệp</v>
          </cell>
          <cell r="D8276" t="str">
            <v>kg</v>
          </cell>
          <cell r="E8276">
            <v>2.48</v>
          </cell>
          <cell r="F8276">
            <v>9500</v>
          </cell>
          <cell r="G8276">
            <v>23560</v>
          </cell>
        </row>
        <row r="8277">
          <cell r="B8277" t="str">
            <v>040</v>
          </cell>
          <cell r="C8277" t="str">
            <v>Giẻ lau</v>
          </cell>
          <cell r="D8277" t="str">
            <v>kg</v>
          </cell>
          <cell r="E8277">
            <v>0.5</v>
          </cell>
          <cell r="F8277">
            <v>5000</v>
          </cell>
          <cell r="G8277">
            <v>2500</v>
          </cell>
        </row>
        <row r="8278">
          <cell r="B8278" t="str">
            <v>VLK</v>
          </cell>
          <cell r="C8278" t="str">
            <v>Vật liệu khác</v>
          </cell>
          <cell r="D8278" t="str">
            <v>%</v>
          </cell>
          <cell r="E8278">
            <v>5</v>
          </cell>
          <cell r="G8278">
            <v>1303</v>
          </cell>
        </row>
        <row r="8279">
          <cell r="C8279" t="str">
            <v>b.) Nhân công</v>
          </cell>
        </row>
        <row r="8280">
          <cell r="B8280" t="str">
            <v>NC4,5_N2</v>
          </cell>
          <cell r="C8280" t="str">
            <v>Nhân công 4,5/7_nhóm 2</v>
          </cell>
          <cell r="D8280" t="str">
            <v>công</v>
          </cell>
          <cell r="E8280">
            <v>6.92</v>
          </cell>
          <cell r="F8280">
            <v>333424.79276315786</v>
          </cell>
          <cell r="H8280">
            <v>2307299.5659210524</v>
          </cell>
        </row>
        <row r="8281">
          <cell r="B8281" t="str">
            <v>D4.4412</v>
          </cell>
          <cell r="C8281" t="str">
            <v>Lắp đặt hộp nối cáp lực 66kV đến 110kV. Hộp nối cáp khô điện áp 66kV đến 110kV, Hộp nối 66kV, tiết diện cáp &lt;= 70mm2</v>
          </cell>
          <cell r="D8281" t="str">
            <v>1 hộp nối</v>
          </cell>
          <cell r="G8281">
            <v>29857</v>
          </cell>
          <cell r="H8281">
            <v>2540696.9208552628</v>
          </cell>
          <cell r="I8281">
            <v>0</v>
          </cell>
        </row>
        <row r="8282">
          <cell r="C8282" t="str">
            <v>a.) Vật liệu</v>
          </cell>
        </row>
        <row r="8283">
          <cell r="B8283" t="str">
            <v>020</v>
          </cell>
          <cell r="C8283" t="str">
            <v>Cồn công nghiệp</v>
          </cell>
          <cell r="D8283" t="str">
            <v>kg</v>
          </cell>
          <cell r="E8283">
            <v>2.73</v>
          </cell>
          <cell r="F8283">
            <v>9500</v>
          </cell>
          <cell r="G8283">
            <v>25935</v>
          </cell>
        </row>
        <row r="8284">
          <cell r="B8284" t="str">
            <v>040</v>
          </cell>
          <cell r="C8284" t="str">
            <v>Giẻ lau</v>
          </cell>
          <cell r="D8284" t="str">
            <v>kg</v>
          </cell>
          <cell r="E8284">
            <v>0.5</v>
          </cell>
          <cell r="F8284">
            <v>5000</v>
          </cell>
          <cell r="G8284">
            <v>2500</v>
          </cell>
        </row>
        <row r="8285">
          <cell r="B8285" t="str">
            <v>VLK</v>
          </cell>
          <cell r="C8285" t="str">
            <v>Vật liệu khác</v>
          </cell>
          <cell r="D8285" t="str">
            <v>%</v>
          </cell>
          <cell r="E8285">
            <v>5</v>
          </cell>
          <cell r="G8285">
            <v>1422</v>
          </cell>
        </row>
        <row r="8286">
          <cell r="C8286" t="str">
            <v>b.) Nhân công</v>
          </cell>
        </row>
        <row r="8287">
          <cell r="B8287" t="str">
            <v>NC4,5_N2</v>
          </cell>
          <cell r="C8287" t="str">
            <v>Nhân công 4,5/7_nhóm 2</v>
          </cell>
          <cell r="D8287" t="str">
            <v>công</v>
          </cell>
          <cell r="E8287">
            <v>7.62</v>
          </cell>
          <cell r="F8287">
            <v>333424.79276315786</v>
          </cell>
          <cell r="H8287">
            <v>2540696.9208552628</v>
          </cell>
        </row>
        <row r="8288">
          <cell r="B8288" t="str">
            <v>D4.4413</v>
          </cell>
          <cell r="C8288" t="str">
            <v>Lắp đặt hộp nối cáp lực 66kV đến 110kV. Hộp nối cáp khô điện áp 66kV đến 110kV, Hộp nối 66kV, tiết diện cáp &lt;= 120mm2</v>
          </cell>
          <cell r="D8288" t="str">
            <v>1 hộp nối</v>
          </cell>
          <cell r="G8288">
            <v>32550</v>
          </cell>
          <cell r="H8288">
            <v>2794099.763355263</v>
          </cell>
          <cell r="I8288">
            <v>0</v>
          </cell>
        </row>
        <row r="8289">
          <cell r="C8289" t="str">
            <v>a.) Vật liệu</v>
          </cell>
        </row>
        <row r="8290">
          <cell r="B8290" t="str">
            <v>020</v>
          </cell>
          <cell r="C8290" t="str">
            <v>Cồn công nghiệp</v>
          </cell>
          <cell r="D8290" t="str">
            <v>kg</v>
          </cell>
          <cell r="E8290">
            <v>3</v>
          </cell>
          <cell r="F8290">
            <v>9500</v>
          </cell>
          <cell r="G8290">
            <v>28500</v>
          </cell>
        </row>
        <row r="8291">
          <cell r="B8291" t="str">
            <v>040</v>
          </cell>
          <cell r="C8291" t="str">
            <v>Giẻ lau</v>
          </cell>
          <cell r="D8291" t="str">
            <v>kg</v>
          </cell>
          <cell r="E8291">
            <v>0.5</v>
          </cell>
          <cell r="F8291">
            <v>5000</v>
          </cell>
          <cell r="G8291">
            <v>2500</v>
          </cell>
        </row>
        <row r="8292">
          <cell r="B8292" t="str">
            <v>VLK</v>
          </cell>
          <cell r="C8292" t="str">
            <v>Vật liệu khác</v>
          </cell>
          <cell r="D8292" t="str">
            <v>%</v>
          </cell>
          <cell r="E8292">
            <v>5</v>
          </cell>
          <cell r="G8292">
            <v>1550</v>
          </cell>
        </row>
        <row r="8293">
          <cell r="C8293" t="str">
            <v>b.) Nhân công</v>
          </cell>
        </row>
        <row r="8294">
          <cell r="B8294" t="str">
            <v>NC4,5_N2</v>
          </cell>
          <cell r="C8294" t="str">
            <v>Nhân công 4,5/7_nhóm 2</v>
          </cell>
          <cell r="D8294" t="str">
            <v>công</v>
          </cell>
          <cell r="E8294">
            <v>8.3800000000000008</v>
          </cell>
          <cell r="F8294">
            <v>333424.79276315786</v>
          </cell>
          <cell r="H8294">
            <v>2794099.763355263</v>
          </cell>
        </row>
        <row r="8295">
          <cell r="B8295" t="str">
            <v>D4.4414</v>
          </cell>
          <cell r="C8295" t="str">
            <v>Lắp đặt hộp nối cáp lực 66kV đến 110kV. Hộp nối cáp khô điện áp 66kV đến 110kV, Hộp nối 66kV, tiết diện cáp &lt;= 185mm2</v>
          </cell>
          <cell r="D8295" t="str">
            <v>1 hộp nối</v>
          </cell>
          <cell r="G8295">
            <v>42525</v>
          </cell>
          <cell r="H8295">
            <v>3077510.8372039474</v>
          </cell>
          <cell r="I8295">
            <v>0</v>
          </cell>
        </row>
        <row r="8296">
          <cell r="C8296" t="str">
            <v>a.) Vật liệu</v>
          </cell>
        </row>
        <row r="8297">
          <cell r="B8297" t="str">
            <v>020</v>
          </cell>
          <cell r="C8297" t="str">
            <v>Cồn công nghiệp</v>
          </cell>
          <cell r="D8297" t="str">
            <v>kg</v>
          </cell>
          <cell r="E8297">
            <v>4</v>
          </cell>
          <cell r="F8297">
            <v>9500</v>
          </cell>
          <cell r="G8297">
            <v>38000</v>
          </cell>
        </row>
        <row r="8298">
          <cell r="B8298" t="str">
            <v>040</v>
          </cell>
          <cell r="C8298" t="str">
            <v>Giẻ lau</v>
          </cell>
          <cell r="D8298" t="str">
            <v>kg</v>
          </cell>
          <cell r="E8298">
            <v>0.5</v>
          </cell>
          <cell r="F8298">
            <v>5000</v>
          </cell>
          <cell r="G8298">
            <v>2500</v>
          </cell>
        </row>
        <row r="8299">
          <cell r="B8299" t="str">
            <v>VLK</v>
          </cell>
          <cell r="C8299" t="str">
            <v>Vật liệu khác</v>
          </cell>
          <cell r="D8299" t="str">
            <v>%</v>
          </cell>
          <cell r="E8299">
            <v>5</v>
          </cell>
          <cell r="G8299">
            <v>2025</v>
          </cell>
        </row>
        <row r="8300">
          <cell r="C8300" t="str">
            <v>b.) Nhân công</v>
          </cell>
        </row>
        <row r="8301">
          <cell r="B8301" t="str">
            <v>NC4,5_N2</v>
          </cell>
          <cell r="C8301" t="str">
            <v>Nhân công 4,5/7_nhóm 2</v>
          </cell>
          <cell r="D8301" t="str">
            <v>công</v>
          </cell>
          <cell r="E8301">
            <v>9.23</v>
          </cell>
          <cell r="F8301">
            <v>333424.79276315786</v>
          </cell>
          <cell r="H8301">
            <v>3077510.8372039474</v>
          </cell>
        </row>
        <row r="8302">
          <cell r="B8302" t="str">
            <v>D4.4415</v>
          </cell>
          <cell r="C8302" t="str">
            <v>Lắp đặt hộp nối cáp lực 66kV đến 110kV. Hộp nối cáp khô điện áp 66kV đến 110kV, Hộp nối 66kV, tiết diện cáp &lt;= 240mm2</v>
          </cell>
          <cell r="D8302" t="str">
            <v>1 hộp nối</v>
          </cell>
          <cell r="G8302">
            <v>42525</v>
          </cell>
          <cell r="H8302">
            <v>3364256.1589802629</v>
          </cell>
          <cell r="I8302">
            <v>0</v>
          </cell>
        </row>
        <row r="8303">
          <cell r="C8303" t="str">
            <v>a.) Vật liệu</v>
          </cell>
        </row>
        <row r="8304">
          <cell r="B8304" t="str">
            <v>020</v>
          </cell>
          <cell r="C8304" t="str">
            <v>Cồn công nghiệp</v>
          </cell>
          <cell r="D8304" t="str">
            <v>kg</v>
          </cell>
          <cell r="E8304">
            <v>4</v>
          </cell>
          <cell r="F8304">
            <v>9500</v>
          </cell>
          <cell r="G8304">
            <v>38000</v>
          </cell>
        </row>
        <row r="8305">
          <cell r="B8305" t="str">
            <v>040</v>
          </cell>
          <cell r="C8305" t="str">
            <v>Giẻ lau</v>
          </cell>
          <cell r="D8305" t="str">
            <v>kg</v>
          </cell>
          <cell r="E8305">
            <v>0.5</v>
          </cell>
          <cell r="F8305">
            <v>5000</v>
          </cell>
          <cell r="G8305">
            <v>2500</v>
          </cell>
        </row>
        <row r="8306">
          <cell r="B8306" t="str">
            <v>VLK</v>
          </cell>
          <cell r="C8306" t="str">
            <v>Vật liệu khác</v>
          </cell>
          <cell r="D8306" t="str">
            <v>%</v>
          </cell>
          <cell r="E8306">
            <v>5</v>
          </cell>
          <cell r="G8306">
            <v>2025</v>
          </cell>
        </row>
        <row r="8307">
          <cell r="C8307" t="str">
            <v>b.) Nhân công</v>
          </cell>
        </row>
        <row r="8308">
          <cell r="B8308" t="str">
            <v>NC4,5_N2</v>
          </cell>
          <cell r="C8308" t="str">
            <v>Nhân công 4,5/7_nhóm 2</v>
          </cell>
          <cell r="D8308" t="str">
            <v>công</v>
          </cell>
          <cell r="E8308">
            <v>10.09</v>
          </cell>
          <cell r="F8308">
            <v>333424.79276315786</v>
          </cell>
          <cell r="H8308">
            <v>3364256.1589802629</v>
          </cell>
        </row>
        <row r="8309">
          <cell r="B8309" t="str">
            <v>D4.4416</v>
          </cell>
          <cell r="C8309" t="str">
            <v>Lắp đặt hộp nối cáp lực 66kV đến 110kV. Hộp nối cáp khô điện áp 66kV đến 110kV, Hộp nối 66kV, tiết diện cáp &lt;= 300mm2</v>
          </cell>
          <cell r="D8309" t="str">
            <v>1 hộp nối</v>
          </cell>
          <cell r="G8309">
            <v>42525</v>
          </cell>
          <cell r="H8309">
            <v>3694346.703815789</v>
          </cell>
          <cell r="I8309">
            <v>0</v>
          </cell>
        </row>
        <row r="8310">
          <cell r="C8310" t="str">
            <v>a.) Vật liệu</v>
          </cell>
        </row>
        <row r="8311">
          <cell r="B8311" t="str">
            <v>020</v>
          </cell>
          <cell r="C8311" t="str">
            <v>Cồn công nghiệp</v>
          </cell>
          <cell r="D8311" t="str">
            <v>kg</v>
          </cell>
          <cell r="E8311">
            <v>4</v>
          </cell>
          <cell r="F8311">
            <v>9500</v>
          </cell>
          <cell r="G8311">
            <v>38000</v>
          </cell>
        </row>
        <row r="8312">
          <cell r="B8312" t="str">
            <v>040</v>
          </cell>
          <cell r="C8312" t="str">
            <v>Giẻ lau</v>
          </cell>
          <cell r="D8312" t="str">
            <v>kg</v>
          </cell>
          <cell r="E8312">
            <v>0.5</v>
          </cell>
          <cell r="F8312">
            <v>5000</v>
          </cell>
          <cell r="G8312">
            <v>2500</v>
          </cell>
        </row>
        <row r="8313">
          <cell r="B8313" t="str">
            <v>VLK</v>
          </cell>
          <cell r="C8313" t="str">
            <v>Vật liệu khác</v>
          </cell>
          <cell r="D8313" t="str">
            <v>%</v>
          </cell>
          <cell r="E8313">
            <v>5</v>
          </cell>
          <cell r="G8313">
            <v>2025</v>
          </cell>
        </row>
        <row r="8314">
          <cell r="C8314" t="str">
            <v>b.) Nhân công</v>
          </cell>
        </row>
        <row r="8315">
          <cell r="B8315" t="str">
            <v>NC4,5_N2</v>
          </cell>
          <cell r="C8315" t="str">
            <v>Nhân công 4,5/7_nhóm 2</v>
          </cell>
          <cell r="D8315" t="str">
            <v>công</v>
          </cell>
          <cell r="E8315">
            <v>11.08</v>
          </cell>
          <cell r="F8315">
            <v>333424.79276315786</v>
          </cell>
          <cell r="H8315">
            <v>3694346.703815789</v>
          </cell>
        </row>
        <row r="8316">
          <cell r="B8316" t="str">
            <v>D4.4417</v>
          </cell>
          <cell r="C8316" t="str">
            <v>Lắp đặt hộp nối cáp lực 66kV đến 110kV. Hộp nối cáp khô điện áp 66kV đến 110kV, Hộp nối 66kV, tiết diện cáp &lt;= 400mm2</v>
          </cell>
          <cell r="D8316" t="str">
            <v>1 hộp nối</v>
          </cell>
          <cell r="G8316">
            <v>50505</v>
          </cell>
          <cell r="H8316">
            <v>4431215.4958223682</v>
          </cell>
          <cell r="I8316">
            <v>0</v>
          </cell>
        </row>
        <row r="8317">
          <cell r="C8317" t="str">
            <v>a.) Vật liệu</v>
          </cell>
        </row>
        <row r="8318">
          <cell r="B8318" t="str">
            <v>020</v>
          </cell>
          <cell r="C8318" t="str">
            <v>Cồn công nghiệp</v>
          </cell>
          <cell r="D8318" t="str">
            <v>kg</v>
          </cell>
          <cell r="E8318">
            <v>4.8</v>
          </cell>
          <cell r="F8318">
            <v>9500</v>
          </cell>
          <cell r="G8318">
            <v>45600</v>
          </cell>
        </row>
        <row r="8319">
          <cell r="B8319" t="str">
            <v>040</v>
          </cell>
          <cell r="C8319" t="str">
            <v>Giẻ lau</v>
          </cell>
          <cell r="D8319" t="str">
            <v>kg</v>
          </cell>
          <cell r="E8319">
            <v>0.5</v>
          </cell>
          <cell r="F8319">
            <v>5000</v>
          </cell>
          <cell r="G8319">
            <v>2500</v>
          </cell>
        </row>
        <row r="8320">
          <cell r="B8320" t="str">
            <v>VLK</v>
          </cell>
          <cell r="C8320" t="str">
            <v>Vật liệu khác</v>
          </cell>
          <cell r="D8320" t="str">
            <v>%</v>
          </cell>
          <cell r="E8320">
            <v>5</v>
          </cell>
          <cell r="G8320">
            <v>2405</v>
          </cell>
        </row>
        <row r="8321">
          <cell r="C8321" t="str">
            <v>b.) Nhân công</v>
          </cell>
        </row>
        <row r="8322">
          <cell r="B8322" t="str">
            <v>NC4,5_N2</v>
          </cell>
          <cell r="C8322" t="str">
            <v>Nhân công 4,5/7_nhóm 2</v>
          </cell>
          <cell r="D8322" t="str">
            <v>công</v>
          </cell>
          <cell r="E8322">
            <v>13.29</v>
          </cell>
          <cell r="F8322">
            <v>333424.79276315786</v>
          </cell>
          <cell r="H8322">
            <v>4431215.4958223682</v>
          </cell>
        </row>
        <row r="8323">
          <cell r="B8323" t="str">
            <v>D4.4421</v>
          </cell>
          <cell r="C8323" t="str">
            <v>Lắp đặt hộp nối cáp lực 66kV đến 110kV. Hộp nối cáp khô điện áp 66kV đến 110kV, Hộp nối 110kV, tiết diện cáp &lt;= 35mm2</v>
          </cell>
          <cell r="D8323" t="str">
            <v>1 hộp nối</v>
          </cell>
          <cell r="G8323">
            <v>27363</v>
          </cell>
          <cell r="H8323">
            <v>3004157.3827960524</v>
          </cell>
          <cell r="I8323">
            <v>0</v>
          </cell>
        </row>
        <row r="8324">
          <cell r="C8324" t="str">
            <v>a.) Vật liệu</v>
          </cell>
        </row>
        <row r="8325">
          <cell r="B8325" t="str">
            <v>020</v>
          </cell>
          <cell r="C8325" t="str">
            <v>Cồn công nghiệp</v>
          </cell>
          <cell r="D8325" t="str">
            <v>kg</v>
          </cell>
          <cell r="E8325">
            <v>2.48</v>
          </cell>
          <cell r="F8325">
            <v>9500</v>
          </cell>
          <cell r="G8325">
            <v>23560</v>
          </cell>
        </row>
        <row r="8326">
          <cell r="B8326" t="str">
            <v>040</v>
          </cell>
          <cell r="C8326" t="str">
            <v>Giẻ lau</v>
          </cell>
          <cell r="D8326" t="str">
            <v>kg</v>
          </cell>
          <cell r="E8326">
            <v>0.5</v>
          </cell>
          <cell r="F8326">
            <v>5000</v>
          </cell>
          <cell r="G8326">
            <v>2500</v>
          </cell>
        </row>
        <row r="8327">
          <cell r="B8327" t="str">
            <v>VLK</v>
          </cell>
          <cell r="C8327" t="str">
            <v>Vật liệu khác</v>
          </cell>
          <cell r="D8327" t="str">
            <v>%</v>
          </cell>
          <cell r="E8327">
            <v>5</v>
          </cell>
          <cell r="G8327">
            <v>1303</v>
          </cell>
        </row>
        <row r="8328">
          <cell r="C8328" t="str">
            <v>b.) Nhân công</v>
          </cell>
        </row>
        <row r="8329">
          <cell r="B8329" t="str">
            <v>NC4,5_N2</v>
          </cell>
          <cell r="C8329" t="str">
            <v>Nhân công 4,5/7_nhóm 2</v>
          </cell>
          <cell r="D8329" t="str">
            <v>công</v>
          </cell>
          <cell r="E8329">
            <v>9.01</v>
          </cell>
          <cell r="F8329">
            <v>333424.79276315786</v>
          </cell>
          <cell r="H8329">
            <v>3004157.3827960524</v>
          </cell>
        </row>
        <row r="8330">
          <cell r="B8330" t="str">
            <v>D4.4422</v>
          </cell>
          <cell r="C8330" t="str">
            <v>Lắp đặt hộp nối cáp lực 66kV đến 110kV. Hộp nối cáp khô điện áp 66kV đến 110kV, Hộp nối 110kV, tiết diện cáp &lt;= 70mm2</v>
          </cell>
          <cell r="D8330" t="str">
            <v>1 hộp nối</v>
          </cell>
          <cell r="G8330">
            <v>29857</v>
          </cell>
          <cell r="H8330">
            <v>3304239.6962828944</v>
          </cell>
          <cell r="I8330">
            <v>0</v>
          </cell>
        </row>
        <row r="8331">
          <cell r="C8331" t="str">
            <v>a.) Vật liệu</v>
          </cell>
        </row>
        <row r="8332">
          <cell r="B8332" t="str">
            <v>020</v>
          </cell>
          <cell r="C8332" t="str">
            <v>Cồn công nghiệp</v>
          </cell>
          <cell r="D8332" t="str">
            <v>kg</v>
          </cell>
          <cell r="E8332">
            <v>2.73</v>
          </cell>
          <cell r="F8332">
            <v>9500</v>
          </cell>
          <cell r="G8332">
            <v>25935</v>
          </cell>
        </row>
        <row r="8333">
          <cell r="B8333" t="str">
            <v>040</v>
          </cell>
          <cell r="C8333" t="str">
            <v>Giẻ lau</v>
          </cell>
          <cell r="D8333" t="str">
            <v>kg</v>
          </cell>
          <cell r="E8333">
            <v>0.5</v>
          </cell>
          <cell r="F8333">
            <v>5000</v>
          </cell>
          <cell r="G8333">
            <v>2500</v>
          </cell>
        </row>
        <row r="8334">
          <cell r="B8334" t="str">
            <v>VLK</v>
          </cell>
          <cell r="C8334" t="str">
            <v>Vật liệu khác</v>
          </cell>
          <cell r="D8334" t="str">
            <v>%</v>
          </cell>
          <cell r="E8334">
            <v>5</v>
          </cell>
          <cell r="G8334">
            <v>1422</v>
          </cell>
        </row>
        <row r="8335">
          <cell r="C8335" t="str">
            <v>b.) Nhân công</v>
          </cell>
        </row>
        <row r="8336">
          <cell r="B8336" t="str">
            <v>NC4,5_N2</v>
          </cell>
          <cell r="C8336" t="str">
            <v>Nhân công 4,5/7_nhóm 2</v>
          </cell>
          <cell r="D8336" t="str">
            <v>công</v>
          </cell>
          <cell r="E8336">
            <v>9.91</v>
          </cell>
          <cell r="F8336">
            <v>333424.79276315786</v>
          </cell>
          <cell r="H8336">
            <v>3304239.6962828944</v>
          </cell>
        </row>
        <row r="8337">
          <cell r="B8337" t="str">
            <v>D4.4423</v>
          </cell>
          <cell r="C8337" t="str">
            <v>Lắp đặt hộp nối cáp lực 66kV đến 110kV. Hộp nối cáp khô điện áp 66kV đến 110kV, Hộp nối 110kV, tiết diện cáp &lt;= 120mm2</v>
          </cell>
          <cell r="D8337" t="str">
            <v>1 hộp nối</v>
          </cell>
          <cell r="G8337">
            <v>32550</v>
          </cell>
          <cell r="H8337">
            <v>3634330.2411184208</v>
          </cell>
          <cell r="I8337">
            <v>0</v>
          </cell>
        </row>
        <row r="8338">
          <cell r="C8338" t="str">
            <v>a.) Vật liệu</v>
          </cell>
        </row>
        <row r="8339">
          <cell r="B8339" t="str">
            <v>020</v>
          </cell>
          <cell r="C8339" t="str">
            <v>Cồn công nghiệp</v>
          </cell>
          <cell r="D8339" t="str">
            <v>kg</v>
          </cell>
          <cell r="E8339">
            <v>3</v>
          </cell>
          <cell r="F8339">
            <v>9500</v>
          </cell>
          <cell r="G8339">
            <v>28500</v>
          </cell>
        </row>
        <row r="8340">
          <cell r="B8340" t="str">
            <v>040</v>
          </cell>
          <cell r="C8340" t="str">
            <v>Giẻ lau</v>
          </cell>
          <cell r="D8340" t="str">
            <v>kg</v>
          </cell>
          <cell r="E8340">
            <v>0.5</v>
          </cell>
          <cell r="F8340">
            <v>5000</v>
          </cell>
          <cell r="G8340">
            <v>2500</v>
          </cell>
        </row>
        <row r="8341">
          <cell r="B8341" t="str">
            <v>VLK</v>
          </cell>
          <cell r="C8341" t="str">
            <v>Vật liệu khác</v>
          </cell>
          <cell r="D8341" t="str">
            <v>%</v>
          </cell>
          <cell r="E8341">
            <v>5</v>
          </cell>
          <cell r="G8341">
            <v>1550</v>
          </cell>
        </row>
        <row r="8342">
          <cell r="C8342" t="str">
            <v>b.) Nhân công</v>
          </cell>
        </row>
        <row r="8343">
          <cell r="B8343" t="str">
            <v>NC4,5_N2</v>
          </cell>
          <cell r="C8343" t="str">
            <v>Nhân công 4,5/7_nhóm 2</v>
          </cell>
          <cell r="D8343" t="str">
            <v>công</v>
          </cell>
          <cell r="E8343">
            <v>10.9</v>
          </cell>
          <cell r="F8343">
            <v>333424.79276315786</v>
          </cell>
          <cell r="H8343">
            <v>3634330.2411184208</v>
          </cell>
        </row>
        <row r="8344">
          <cell r="B8344" t="str">
            <v>D4.4424</v>
          </cell>
          <cell r="C8344" t="str">
            <v>Lắp đặt hộp nối cáp lực 66kV đến 110kV. Hộp nối cáp khô điện áp 66kV đến 110kV, Hộp nối 110kV, tiết diện cáp &lt;= 185mm2</v>
          </cell>
          <cell r="D8344" t="str">
            <v>1 hộp nối</v>
          </cell>
          <cell r="G8344">
            <v>42525</v>
          </cell>
          <cell r="H8344">
            <v>4004431.7610855261</v>
          </cell>
          <cell r="I8344">
            <v>0</v>
          </cell>
        </row>
        <row r="8345">
          <cell r="C8345" t="str">
            <v>a.) Vật liệu</v>
          </cell>
        </row>
        <row r="8346">
          <cell r="B8346" t="str">
            <v>020</v>
          </cell>
          <cell r="C8346" t="str">
            <v>Cồn công nghiệp</v>
          </cell>
          <cell r="D8346" t="str">
            <v>kg</v>
          </cell>
          <cell r="E8346">
            <v>4</v>
          </cell>
          <cell r="F8346">
            <v>9500</v>
          </cell>
          <cell r="G8346">
            <v>38000</v>
          </cell>
        </row>
        <row r="8347">
          <cell r="B8347" t="str">
            <v>040</v>
          </cell>
          <cell r="C8347" t="str">
            <v>Giẻ lau</v>
          </cell>
          <cell r="D8347" t="str">
            <v>kg</v>
          </cell>
          <cell r="E8347">
            <v>0.5</v>
          </cell>
          <cell r="F8347">
            <v>5000</v>
          </cell>
          <cell r="G8347">
            <v>2500</v>
          </cell>
        </row>
        <row r="8348">
          <cell r="B8348" t="str">
            <v>VLK</v>
          </cell>
          <cell r="C8348" t="str">
            <v>Vật liệu khác</v>
          </cell>
          <cell r="D8348" t="str">
            <v>%</v>
          </cell>
          <cell r="E8348">
            <v>5</v>
          </cell>
          <cell r="G8348">
            <v>2025</v>
          </cell>
        </row>
        <row r="8349">
          <cell r="C8349" t="str">
            <v>b.) Nhân công</v>
          </cell>
        </row>
        <row r="8350">
          <cell r="B8350" t="str">
            <v>NC4,5_N2</v>
          </cell>
          <cell r="C8350" t="str">
            <v>Nhân công 4,5/7_nhóm 2</v>
          </cell>
          <cell r="D8350" t="str">
            <v>công</v>
          </cell>
          <cell r="E8350">
            <v>12.01</v>
          </cell>
          <cell r="F8350">
            <v>333424.79276315786</v>
          </cell>
          <cell r="H8350">
            <v>4004431.7610855261</v>
          </cell>
        </row>
        <row r="8351">
          <cell r="B8351" t="str">
            <v>D4.4425</v>
          </cell>
          <cell r="C8351" t="str">
            <v>Lắp đặt hộp nối cáp lực 66kV đến 110kV. Hộp nối cáp khô điện áp 66kV đến 110kV, Hộp nối 110kV, tiết diện cáp &lt;= 240mm2</v>
          </cell>
          <cell r="D8351" t="str">
            <v>1 hộp nối</v>
          </cell>
          <cell r="G8351">
            <v>42525</v>
          </cell>
          <cell r="H8351">
            <v>4374533.2810526313</v>
          </cell>
          <cell r="I8351">
            <v>0</v>
          </cell>
        </row>
        <row r="8352">
          <cell r="C8352" t="str">
            <v>a.) Vật liệu</v>
          </cell>
        </row>
        <row r="8353">
          <cell r="B8353" t="str">
            <v>020</v>
          </cell>
          <cell r="C8353" t="str">
            <v>Cồn công nghiệp</v>
          </cell>
          <cell r="D8353" t="str">
            <v>kg</v>
          </cell>
          <cell r="E8353">
            <v>4</v>
          </cell>
          <cell r="F8353">
            <v>9500</v>
          </cell>
          <cell r="G8353">
            <v>38000</v>
          </cell>
        </row>
        <row r="8354">
          <cell r="B8354" t="str">
            <v>040</v>
          </cell>
          <cell r="C8354" t="str">
            <v>Giẻ lau</v>
          </cell>
          <cell r="D8354" t="str">
            <v>kg</v>
          </cell>
          <cell r="E8354">
            <v>0.5</v>
          </cell>
          <cell r="F8354">
            <v>5000</v>
          </cell>
          <cell r="G8354">
            <v>2500</v>
          </cell>
        </row>
        <row r="8355">
          <cell r="B8355" t="str">
            <v>VLK</v>
          </cell>
          <cell r="C8355" t="str">
            <v>Vật liệu khác</v>
          </cell>
          <cell r="D8355" t="str">
            <v>%</v>
          </cell>
          <cell r="E8355">
            <v>5</v>
          </cell>
          <cell r="G8355">
            <v>2025</v>
          </cell>
        </row>
        <row r="8356">
          <cell r="C8356" t="str">
            <v>b.) Nhân công</v>
          </cell>
        </row>
        <row r="8357">
          <cell r="B8357" t="str">
            <v>NC4,5_N2</v>
          </cell>
          <cell r="C8357" t="str">
            <v>Nhân công 4,5/7_nhóm 2</v>
          </cell>
          <cell r="D8357" t="str">
            <v>công</v>
          </cell>
          <cell r="E8357">
            <v>13.12</v>
          </cell>
          <cell r="F8357">
            <v>333424.79276315786</v>
          </cell>
          <cell r="H8357">
            <v>4374533.2810526313</v>
          </cell>
        </row>
        <row r="8358">
          <cell r="B8358" t="str">
            <v>D4.4426</v>
          </cell>
          <cell r="C8358" t="str">
            <v>Lắp đặt hộp nối cáp lực 66kV đến 110kV. Hộp nối cáp khô điện áp 66kV đến 110kV, Hộp nối 110kV, tiết diện cáp &lt;= 300mm2</v>
          </cell>
          <cell r="D8358" t="str">
            <v>1 hộp nối</v>
          </cell>
          <cell r="G8358">
            <v>42525</v>
          </cell>
          <cell r="H8358">
            <v>4797982.7678618422</v>
          </cell>
          <cell r="I8358">
            <v>0</v>
          </cell>
        </row>
        <row r="8359">
          <cell r="C8359" t="str">
            <v>a.) Vật liệu</v>
          </cell>
        </row>
        <row r="8360">
          <cell r="B8360" t="str">
            <v>020</v>
          </cell>
          <cell r="C8360" t="str">
            <v>Cồn công nghiệp</v>
          </cell>
          <cell r="D8360" t="str">
            <v>kg</v>
          </cell>
          <cell r="E8360">
            <v>4</v>
          </cell>
          <cell r="F8360">
            <v>9500</v>
          </cell>
          <cell r="G8360">
            <v>38000</v>
          </cell>
        </row>
        <row r="8361">
          <cell r="B8361" t="str">
            <v>040</v>
          </cell>
          <cell r="C8361" t="str">
            <v>Giẻ lau</v>
          </cell>
          <cell r="D8361" t="str">
            <v>kg</v>
          </cell>
          <cell r="E8361">
            <v>0.5</v>
          </cell>
          <cell r="F8361">
            <v>5000</v>
          </cell>
          <cell r="G8361">
            <v>2500</v>
          </cell>
        </row>
        <row r="8362">
          <cell r="B8362" t="str">
            <v>VLK</v>
          </cell>
          <cell r="C8362" t="str">
            <v>Vật liệu khác</v>
          </cell>
          <cell r="D8362" t="str">
            <v>%</v>
          </cell>
          <cell r="E8362">
            <v>5</v>
          </cell>
          <cell r="G8362">
            <v>2025</v>
          </cell>
        </row>
        <row r="8363">
          <cell r="C8363" t="str">
            <v>b.) Nhân công</v>
          </cell>
        </row>
        <row r="8364">
          <cell r="B8364" t="str">
            <v>NC4,5_N2</v>
          </cell>
          <cell r="C8364" t="str">
            <v>Nhân công 4,5/7_nhóm 2</v>
          </cell>
          <cell r="D8364" t="str">
            <v>công</v>
          </cell>
          <cell r="E8364">
            <v>14.39</v>
          </cell>
          <cell r="F8364">
            <v>333424.79276315786</v>
          </cell>
          <cell r="H8364">
            <v>4797982.7678618422</v>
          </cell>
        </row>
        <row r="8365">
          <cell r="B8365" t="str">
            <v>D4.4427</v>
          </cell>
          <cell r="C8365" t="str">
            <v>Lắp đặt hộp nối cáp lực 66kV đến 110kV. Hộp nối cáp khô điện áp 66kV đến 110kV, Hộp nối 110kV, tiết diện cáp &lt;= 400mm2</v>
          </cell>
          <cell r="D8365" t="str">
            <v>1 hộp nối</v>
          </cell>
          <cell r="G8365">
            <v>50505</v>
          </cell>
          <cell r="H8365">
            <v>5758246.1710197357</v>
          </cell>
          <cell r="I8365">
            <v>0</v>
          </cell>
        </row>
        <row r="8366">
          <cell r="C8366" t="str">
            <v>a.) Vật liệu</v>
          </cell>
        </row>
        <row r="8367">
          <cell r="B8367" t="str">
            <v>020</v>
          </cell>
          <cell r="C8367" t="str">
            <v>Cồn công nghiệp</v>
          </cell>
          <cell r="D8367" t="str">
            <v>kg</v>
          </cell>
          <cell r="E8367">
            <v>4.8</v>
          </cell>
          <cell r="F8367">
            <v>9500</v>
          </cell>
          <cell r="G8367">
            <v>45600</v>
          </cell>
        </row>
        <row r="8368">
          <cell r="B8368" t="str">
            <v>040</v>
          </cell>
          <cell r="C8368" t="str">
            <v>Giẻ lau</v>
          </cell>
          <cell r="D8368" t="str">
            <v>kg</v>
          </cell>
          <cell r="E8368">
            <v>0.5</v>
          </cell>
          <cell r="F8368">
            <v>5000</v>
          </cell>
          <cell r="G8368">
            <v>2500</v>
          </cell>
        </row>
        <row r="8369">
          <cell r="B8369" t="str">
            <v>VLK</v>
          </cell>
          <cell r="C8369" t="str">
            <v>Vật liệu khác</v>
          </cell>
          <cell r="D8369" t="str">
            <v>%</v>
          </cell>
          <cell r="E8369">
            <v>5</v>
          </cell>
          <cell r="G8369">
            <v>2405</v>
          </cell>
        </row>
        <row r="8370">
          <cell r="C8370" t="str">
            <v>b.) Nhân công</v>
          </cell>
        </row>
        <row r="8371">
          <cell r="B8371" t="str">
            <v>NC4,5_N2</v>
          </cell>
          <cell r="C8371" t="str">
            <v>Nhân công 4,5/7_nhóm 2</v>
          </cell>
          <cell r="D8371" t="str">
            <v>công</v>
          </cell>
          <cell r="E8371">
            <v>17.27</v>
          </cell>
          <cell r="F8371">
            <v>333424.79276315786</v>
          </cell>
          <cell r="H8371">
            <v>5758246.1710197357</v>
          </cell>
        </row>
        <row r="8372">
          <cell r="B8372" t="str">
            <v>D4.4431</v>
          </cell>
          <cell r="C8372" t="str">
            <v>Lắp đặt hộp nối cáp lực 66kV đến 110kV. Hộp nối cáp dầu điện áp 66kV đến 110kV, Hộp nối 66kV, tiết diện cáp &lt;= 35mm2</v>
          </cell>
          <cell r="D8372" t="str">
            <v>1 hộp nối</v>
          </cell>
          <cell r="G8372">
            <v>1535604</v>
          </cell>
          <cell r="H8372">
            <v>5558191.295361842</v>
          </cell>
          <cell r="I8372">
            <v>0</v>
          </cell>
        </row>
        <row r="8373">
          <cell r="C8373" t="str">
            <v>a.) Vật liệu</v>
          </cell>
        </row>
        <row r="8374">
          <cell r="B8374" t="str">
            <v>046</v>
          </cell>
          <cell r="C8374" t="str">
            <v>Hộp nối cáp</v>
          </cell>
          <cell r="D8374" t="str">
            <v>bộ</v>
          </cell>
          <cell r="E8374">
            <v>1</v>
          </cell>
          <cell r="F8374">
            <v>0</v>
          </cell>
          <cell r="G8374">
            <v>0</v>
          </cell>
        </row>
        <row r="8375">
          <cell r="B8375" t="str">
            <v>003</v>
          </cell>
          <cell r="C8375" t="str">
            <v>Băng cách điện</v>
          </cell>
          <cell r="D8375" t="str">
            <v>cuộn</v>
          </cell>
          <cell r="E8375">
            <v>7.5</v>
          </cell>
          <cell r="F8375">
            <v>5000</v>
          </cell>
          <cell r="G8375">
            <v>37500</v>
          </cell>
        </row>
        <row r="8376">
          <cell r="B8376" t="str">
            <v>113</v>
          </cell>
          <cell r="C8376" t="str">
            <v>Thiết hàn</v>
          </cell>
          <cell r="D8376" t="str">
            <v>kg</v>
          </cell>
          <cell r="E8376">
            <v>6</v>
          </cell>
          <cell r="F8376">
            <v>34600</v>
          </cell>
          <cell r="G8376">
            <v>207600</v>
          </cell>
        </row>
        <row r="8377">
          <cell r="B8377" t="str">
            <v>067</v>
          </cell>
          <cell r="C8377" t="str">
            <v>Nhựa thông</v>
          </cell>
          <cell r="D8377" t="str">
            <v>kg</v>
          </cell>
          <cell r="E8377">
            <v>0.6</v>
          </cell>
          <cell r="F8377">
            <v>35000</v>
          </cell>
          <cell r="G8377">
            <v>21000</v>
          </cell>
        </row>
        <row r="8378">
          <cell r="B8378" t="str">
            <v>048</v>
          </cell>
          <cell r="C8378" t="str">
            <v>Ma tít</v>
          </cell>
          <cell r="D8378" t="str">
            <v>kg</v>
          </cell>
          <cell r="E8378">
            <v>0.9</v>
          </cell>
          <cell r="F8378">
            <v>3200</v>
          </cell>
          <cell r="G8378">
            <v>2880</v>
          </cell>
        </row>
        <row r="8379">
          <cell r="B8379" t="str">
            <v>022</v>
          </cell>
          <cell r="C8379" t="str">
            <v>Củi đun</v>
          </cell>
          <cell r="D8379" t="str">
            <v>kg</v>
          </cell>
          <cell r="E8379">
            <v>30</v>
          </cell>
          <cell r="F8379">
            <v>800</v>
          </cell>
          <cell r="G8379">
            <v>24000</v>
          </cell>
        </row>
        <row r="8380">
          <cell r="B8380" t="str">
            <v>020</v>
          </cell>
          <cell r="C8380" t="str">
            <v>Cồn công nghiệp</v>
          </cell>
          <cell r="D8380" t="str">
            <v>kg</v>
          </cell>
          <cell r="E8380">
            <v>32</v>
          </cell>
          <cell r="F8380">
            <v>9500</v>
          </cell>
          <cell r="G8380">
            <v>304000</v>
          </cell>
        </row>
        <row r="8381">
          <cell r="B8381" t="str">
            <v>040</v>
          </cell>
          <cell r="C8381" t="str">
            <v>Giẻ lau</v>
          </cell>
          <cell r="D8381" t="str">
            <v>kg</v>
          </cell>
          <cell r="E8381">
            <v>1.5</v>
          </cell>
          <cell r="F8381">
            <v>5000</v>
          </cell>
          <cell r="G8381">
            <v>7500</v>
          </cell>
        </row>
        <row r="8382">
          <cell r="B8382" t="str">
            <v>016</v>
          </cell>
          <cell r="C8382" t="str">
            <v>Chất cách điện</v>
          </cell>
          <cell r="D8382" t="str">
            <v>kg</v>
          </cell>
          <cell r="E8382">
            <v>40</v>
          </cell>
          <cell r="F8382">
            <v>15450</v>
          </cell>
          <cell r="G8382">
            <v>618000</v>
          </cell>
        </row>
        <row r="8383">
          <cell r="B8383" t="str">
            <v>023</v>
          </cell>
          <cell r="C8383" t="str">
            <v>Dầu biến áp</v>
          </cell>
          <cell r="D8383" t="str">
            <v>kg</v>
          </cell>
          <cell r="E8383">
            <v>6</v>
          </cell>
          <cell r="F8383">
            <v>40000</v>
          </cell>
          <cell r="G8383">
            <v>240000</v>
          </cell>
        </row>
        <row r="8384">
          <cell r="B8384" t="str">
            <v>VLK</v>
          </cell>
          <cell r="C8384" t="str">
            <v>Vật liệu khác</v>
          </cell>
          <cell r="D8384" t="str">
            <v>%</v>
          </cell>
          <cell r="E8384">
            <v>5</v>
          </cell>
          <cell r="G8384">
            <v>73124</v>
          </cell>
        </row>
        <row r="8385">
          <cell r="C8385" t="str">
            <v>b.) Nhân công</v>
          </cell>
        </row>
        <row r="8386">
          <cell r="B8386" t="str">
            <v>NC4,5_N2</v>
          </cell>
          <cell r="C8386" t="str">
            <v>Nhân công 4,5/7_nhóm 2</v>
          </cell>
          <cell r="D8386" t="str">
            <v>công</v>
          </cell>
          <cell r="E8386">
            <v>16.670000000000002</v>
          </cell>
          <cell r="F8386">
            <v>333424.79276315786</v>
          </cell>
          <cell r="H8386">
            <v>5558191.295361842</v>
          </cell>
        </row>
        <row r="8387">
          <cell r="B8387" t="str">
            <v>D4.4432</v>
          </cell>
          <cell r="C8387" t="str">
            <v>Lắp đặt hộp nối cáp lực 66kV đến 110kV. Hộp nối cáp dầu điện áp 66kV đến 110kV, Hộp nối 66kV, tiết diện cáp &lt;= 70mm2</v>
          </cell>
          <cell r="D8387" t="str">
            <v>1 hộp nối</v>
          </cell>
          <cell r="G8387">
            <v>1535604</v>
          </cell>
          <cell r="H8387">
            <v>6038322.9969407888</v>
          </cell>
          <cell r="I8387">
            <v>0</v>
          </cell>
        </row>
        <row r="8388">
          <cell r="C8388" t="str">
            <v>a.) Vật liệu</v>
          </cell>
        </row>
        <row r="8389">
          <cell r="B8389" t="str">
            <v>046</v>
          </cell>
          <cell r="C8389" t="str">
            <v>Hộp nối cáp</v>
          </cell>
          <cell r="D8389" t="str">
            <v>bộ</v>
          </cell>
          <cell r="E8389">
            <v>1</v>
          </cell>
          <cell r="F8389">
            <v>0</v>
          </cell>
          <cell r="G8389">
            <v>0</v>
          </cell>
        </row>
        <row r="8390">
          <cell r="B8390" t="str">
            <v>003</v>
          </cell>
          <cell r="C8390" t="str">
            <v>Băng cách điện</v>
          </cell>
          <cell r="D8390" t="str">
            <v>cuộn</v>
          </cell>
          <cell r="E8390">
            <v>7.5</v>
          </cell>
          <cell r="F8390">
            <v>5000</v>
          </cell>
          <cell r="G8390">
            <v>37500</v>
          </cell>
        </row>
        <row r="8391">
          <cell r="B8391" t="str">
            <v>113</v>
          </cell>
          <cell r="C8391" t="str">
            <v>Thiết hàn</v>
          </cell>
          <cell r="D8391" t="str">
            <v>kg</v>
          </cell>
          <cell r="E8391">
            <v>6</v>
          </cell>
          <cell r="F8391">
            <v>34600</v>
          </cell>
          <cell r="G8391">
            <v>207600</v>
          </cell>
        </row>
        <row r="8392">
          <cell r="B8392" t="str">
            <v>067</v>
          </cell>
          <cell r="C8392" t="str">
            <v>Nhựa thông</v>
          </cell>
          <cell r="D8392" t="str">
            <v>kg</v>
          </cell>
          <cell r="E8392">
            <v>0.6</v>
          </cell>
          <cell r="F8392">
            <v>35000</v>
          </cell>
          <cell r="G8392">
            <v>21000</v>
          </cell>
        </row>
        <row r="8393">
          <cell r="B8393" t="str">
            <v>048</v>
          </cell>
          <cell r="C8393" t="str">
            <v>Ma tít</v>
          </cell>
          <cell r="D8393" t="str">
            <v>kg</v>
          </cell>
          <cell r="E8393">
            <v>0.9</v>
          </cell>
          <cell r="F8393">
            <v>3200</v>
          </cell>
          <cell r="G8393">
            <v>2880</v>
          </cell>
        </row>
        <row r="8394">
          <cell r="B8394" t="str">
            <v>022</v>
          </cell>
          <cell r="C8394" t="str">
            <v>Củi đun</v>
          </cell>
          <cell r="D8394" t="str">
            <v>kg</v>
          </cell>
          <cell r="E8394">
            <v>30</v>
          </cell>
          <cell r="F8394">
            <v>800</v>
          </cell>
          <cell r="G8394">
            <v>24000</v>
          </cell>
        </row>
        <row r="8395">
          <cell r="B8395" t="str">
            <v>020</v>
          </cell>
          <cell r="C8395" t="str">
            <v>Cồn công nghiệp</v>
          </cell>
          <cell r="D8395" t="str">
            <v>kg</v>
          </cell>
          <cell r="E8395">
            <v>32</v>
          </cell>
          <cell r="F8395">
            <v>9500</v>
          </cell>
          <cell r="G8395">
            <v>304000</v>
          </cell>
        </row>
        <row r="8396">
          <cell r="B8396" t="str">
            <v>040</v>
          </cell>
          <cell r="C8396" t="str">
            <v>Giẻ lau</v>
          </cell>
          <cell r="D8396" t="str">
            <v>kg</v>
          </cell>
          <cell r="E8396">
            <v>1.5</v>
          </cell>
          <cell r="F8396">
            <v>5000</v>
          </cell>
          <cell r="G8396">
            <v>7500</v>
          </cell>
        </row>
        <row r="8397">
          <cell r="B8397" t="str">
            <v>016</v>
          </cell>
          <cell r="C8397" t="str">
            <v>Chất cách điện</v>
          </cell>
          <cell r="D8397" t="str">
            <v>kg</v>
          </cell>
          <cell r="E8397">
            <v>40</v>
          </cell>
          <cell r="F8397">
            <v>15450</v>
          </cell>
          <cell r="G8397">
            <v>618000</v>
          </cell>
        </row>
        <row r="8398">
          <cell r="B8398" t="str">
            <v>023</v>
          </cell>
          <cell r="C8398" t="str">
            <v>Dầu biến áp</v>
          </cell>
          <cell r="D8398" t="str">
            <v>kg</v>
          </cell>
          <cell r="E8398">
            <v>6</v>
          </cell>
          <cell r="F8398">
            <v>40000</v>
          </cell>
          <cell r="G8398">
            <v>240000</v>
          </cell>
        </row>
        <row r="8399">
          <cell r="B8399" t="str">
            <v>VLK</v>
          </cell>
          <cell r="C8399" t="str">
            <v>Vật liệu khác</v>
          </cell>
          <cell r="D8399" t="str">
            <v>%</v>
          </cell>
          <cell r="E8399">
            <v>5</v>
          </cell>
          <cell r="G8399">
            <v>73124</v>
          </cell>
        </row>
        <row r="8400">
          <cell r="C8400" t="str">
            <v>b.) Nhân công</v>
          </cell>
        </row>
        <row r="8401">
          <cell r="B8401" t="str">
            <v>NC4,5_N2</v>
          </cell>
          <cell r="C8401" t="str">
            <v>Nhân công 4,5/7_nhóm 2</v>
          </cell>
          <cell r="D8401" t="str">
            <v>công</v>
          </cell>
          <cell r="E8401">
            <v>18.11</v>
          </cell>
          <cell r="F8401">
            <v>333424.79276315786</v>
          </cell>
          <cell r="H8401">
            <v>6038322.9969407888</v>
          </cell>
        </row>
        <row r="8402">
          <cell r="B8402" t="str">
            <v>D4.4433</v>
          </cell>
          <cell r="C8402" t="str">
            <v>Lắp đặt hộp nối cáp lực 66kV đến 110kV. Hộp nối cáp dầu điện áp 66kV đến 110kV, Hộp nối 66kV, tiết diện cáp &lt;= 120mm2</v>
          </cell>
          <cell r="D8402" t="str">
            <v>1 hộp nối</v>
          </cell>
          <cell r="G8402">
            <v>1849775</v>
          </cell>
          <cell r="H8402">
            <v>6721843.8221052624</v>
          </cell>
          <cell r="I8402">
            <v>0</v>
          </cell>
        </row>
        <row r="8403">
          <cell r="C8403" t="str">
            <v>a.) Vật liệu</v>
          </cell>
        </row>
        <row r="8404">
          <cell r="B8404" t="str">
            <v>046</v>
          </cell>
          <cell r="C8404" t="str">
            <v>Hộp nối cáp</v>
          </cell>
          <cell r="D8404" t="str">
            <v>bộ</v>
          </cell>
          <cell r="E8404">
            <v>1</v>
          </cell>
          <cell r="F8404">
            <v>0</v>
          </cell>
          <cell r="G8404">
            <v>0</v>
          </cell>
        </row>
        <row r="8405">
          <cell r="B8405" t="str">
            <v>003</v>
          </cell>
          <cell r="C8405" t="str">
            <v>Băng cách điện</v>
          </cell>
          <cell r="D8405" t="str">
            <v>cuộn</v>
          </cell>
          <cell r="E8405">
            <v>9</v>
          </cell>
          <cell r="F8405">
            <v>5000</v>
          </cell>
          <cell r="G8405">
            <v>45000</v>
          </cell>
        </row>
        <row r="8406">
          <cell r="B8406" t="str">
            <v>113</v>
          </cell>
          <cell r="C8406" t="str">
            <v>Thiết hàn</v>
          </cell>
          <cell r="D8406" t="str">
            <v>kg</v>
          </cell>
          <cell r="E8406">
            <v>7.5</v>
          </cell>
          <cell r="F8406">
            <v>34600</v>
          </cell>
          <cell r="G8406">
            <v>259500</v>
          </cell>
        </row>
        <row r="8407">
          <cell r="B8407" t="str">
            <v>067</v>
          </cell>
          <cell r="C8407" t="str">
            <v>Nhựa thông</v>
          </cell>
          <cell r="D8407" t="str">
            <v>kg</v>
          </cell>
          <cell r="E8407">
            <v>0.75</v>
          </cell>
          <cell r="F8407">
            <v>35000</v>
          </cell>
          <cell r="G8407">
            <v>26250</v>
          </cell>
        </row>
        <row r="8408">
          <cell r="B8408" t="str">
            <v>048</v>
          </cell>
          <cell r="C8408" t="str">
            <v>Ma tít</v>
          </cell>
          <cell r="D8408" t="str">
            <v>kg</v>
          </cell>
          <cell r="E8408">
            <v>1.2</v>
          </cell>
          <cell r="F8408">
            <v>3200</v>
          </cell>
          <cell r="G8408">
            <v>3840</v>
          </cell>
        </row>
        <row r="8409">
          <cell r="B8409" t="str">
            <v>022</v>
          </cell>
          <cell r="C8409" t="str">
            <v>Củi đun</v>
          </cell>
          <cell r="D8409" t="str">
            <v>kg</v>
          </cell>
          <cell r="E8409">
            <v>32</v>
          </cell>
          <cell r="F8409">
            <v>800</v>
          </cell>
          <cell r="G8409">
            <v>25600</v>
          </cell>
        </row>
        <row r="8410">
          <cell r="B8410" t="str">
            <v>020</v>
          </cell>
          <cell r="C8410" t="str">
            <v>Cồn công nghiệp</v>
          </cell>
          <cell r="D8410" t="str">
            <v>kg</v>
          </cell>
          <cell r="E8410">
            <v>40</v>
          </cell>
          <cell r="F8410">
            <v>9500</v>
          </cell>
          <cell r="G8410">
            <v>380000</v>
          </cell>
        </row>
        <row r="8411">
          <cell r="B8411" t="str">
            <v>040</v>
          </cell>
          <cell r="C8411" t="str">
            <v>Giẻ lau</v>
          </cell>
          <cell r="D8411" t="str">
            <v>kg</v>
          </cell>
          <cell r="E8411">
            <v>1.8</v>
          </cell>
          <cell r="F8411">
            <v>5000</v>
          </cell>
          <cell r="G8411">
            <v>9000</v>
          </cell>
        </row>
        <row r="8412">
          <cell r="B8412" t="str">
            <v>016</v>
          </cell>
          <cell r="C8412" t="str">
            <v>Chất cách điện</v>
          </cell>
          <cell r="D8412" t="str">
            <v>kg</v>
          </cell>
          <cell r="E8412">
            <v>50</v>
          </cell>
          <cell r="F8412">
            <v>15450</v>
          </cell>
          <cell r="G8412">
            <v>772500</v>
          </cell>
        </row>
        <row r="8413">
          <cell r="B8413" t="str">
            <v>023</v>
          </cell>
          <cell r="C8413" t="str">
            <v>Dầu biến áp</v>
          </cell>
          <cell r="D8413" t="str">
            <v>kg</v>
          </cell>
          <cell r="E8413">
            <v>6</v>
          </cell>
          <cell r="F8413">
            <v>40000</v>
          </cell>
          <cell r="G8413">
            <v>240000</v>
          </cell>
        </row>
        <row r="8414">
          <cell r="B8414" t="str">
            <v>VLK</v>
          </cell>
          <cell r="C8414" t="str">
            <v>Vật liệu khác</v>
          </cell>
          <cell r="D8414" t="str">
            <v>%</v>
          </cell>
          <cell r="E8414">
            <v>5</v>
          </cell>
          <cell r="G8414">
            <v>88085</v>
          </cell>
        </row>
        <row r="8415">
          <cell r="C8415" t="str">
            <v>b.) Nhân công</v>
          </cell>
        </row>
        <row r="8416">
          <cell r="B8416" t="str">
            <v>NC4,5_N2</v>
          </cell>
          <cell r="C8416" t="str">
            <v>Nhân công 4,5/7_nhóm 2</v>
          </cell>
          <cell r="D8416" t="str">
            <v>công</v>
          </cell>
          <cell r="E8416">
            <v>20.16</v>
          </cell>
          <cell r="F8416">
            <v>333424.79276315786</v>
          </cell>
          <cell r="H8416">
            <v>6721843.8221052624</v>
          </cell>
        </row>
        <row r="8417">
          <cell r="B8417" t="str">
            <v>D4.4434</v>
          </cell>
          <cell r="C8417" t="str">
            <v>Lắp đặt hộp nối cáp lực 66kV đến 110kV. Hộp nối cáp dầu điện áp 66kV đến 110kV, Hộp nối 66kV, tiết diện cáp &lt;= 185mm2</v>
          </cell>
          <cell r="D8417" t="str">
            <v>1 hộp nối</v>
          </cell>
          <cell r="G8417">
            <v>1849775</v>
          </cell>
          <cell r="H8417">
            <v>7412033.1431249995</v>
          </cell>
          <cell r="I8417">
            <v>0</v>
          </cell>
        </row>
        <row r="8418">
          <cell r="C8418" t="str">
            <v>a.) Vật liệu</v>
          </cell>
        </row>
        <row r="8419">
          <cell r="B8419" t="str">
            <v>046</v>
          </cell>
          <cell r="C8419" t="str">
            <v>Hộp nối cáp</v>
          </cell>
          <cell r="D8419" t="str">
            <v>bộ</v>
          </cell>
          <cell r="E8419">
            <v>1</v>
          </cell>
          <cell r="F8419">
            <v>0</v>
          </cell>
          <cell r="G8419">
            <v>0</v>
          </cell>
        </row>
        <row r="8420">
          <cell r="B8420" t="str">
            <v>003</v>
          </cell>
          <cell r="C8420" t="str">
            <v>Băng cách điện</v>
          </cell>
          <cell r="D8420" t="str">
            <v>cuộn</v>
          </cell>
          <cell r="E8420">
            <v>9</v>
          </cell>
          <cell r="F8420">
            <v>5000</v>
          </cell>
          <cell r="G8420">
            <v>45000</v>
          </cell>
        </row>
        <row r="8421">
          <cell r="B8421" t="str">
            <v>113</v>
          </cell>
          <cell r="C8421" t="str">
            <v>Thiết hàn</v>
          </cell>
          <cell r="D8421" t="str">
            <v>kg</v>
          </cell>
          <cell r="E8421">
            <v>7.5</v>
          </cell>
          <cell r="F8421">
            <v>34600</v>
          </cell>
          <cell r="G8421">
            <v>259500</v>
          </cell>
        </row>
        <row r="8422">
          <cell r="B8422" t="str">
            <v>067</v>
          </cell>
          <cell r="C8422" t="str">
            <v>Nhựa thông</v>
          </cell>
          <cell r="D8422" t="str">
            <v>kg</v>
          </cell>
          <cell r="E8422">
            <v>0.75</v>
          </cell>
          <cell r="F8422">
            <v>35000</v>
          </cell>
          <cell r="G8422">
            <v>26250</v>
          </cell>
        </row>
        <row r="8423">
          <cell r="B8423" t="str">
            <v>048</v>
          </cell>
          <cell r="C8423" t="str">
            <v>Ma tít</v>
          </cell>
          <cell r="D8423" t="str">
            <v>kg</v>
          </cell>
          <cell r="E8423">
            <v>1.2</v>
          </cell>
          <cell r="F8423">
            <v>3200</v>
          </cell>
          <cell r="G8423">
            <v>3840</v>
          </cell>
        </row>
        <row r="8424">
          <cell r="B8424" t="str">
            <v>022</v>
          </cell>
          <cell r="C8424" t="str">
            <v>Củi đun</v>
          </cell>
          <cell r="D8424" t="str">
            <v>kg</v>
          </cell>
          <cell r="E8424">
            <v>32</v>
          </cell>
          <cell r="F8424">
            <v>800</v>
          </cell>
          <cell r="G8424">
            <v>25600</v>
          </cell>
        </row>
        <row r="8425">
          <cell r="B8425" t="str">
            <v>020</v>
          </cell>
          <cell r="C8425" t="str">
            <v>Cồn công nghiệp</v>
          </cell>
          <cell r="D8425" t="str">
            <v>kg</v>
          </cell>
          <cell r="E8425">
            <v>40</v>
          </cell>
          <cell r="F8425">
            <v>9500</v>
          </cell>
          <cell r="G8425">
            <v>380000</v>
          </cell>
        </row>
        <row r="8426">
          <cell r="B8426" t="str">
            <v>040</v>
          </cell>
          <cell r="C8426" t="str">
            <v>Giẻ lau</v>
          </cell>
          <cell r="D8426" t="str">
            <v>kg</v>
          </cell>
          <cell r="E8426">
            <v>1.8</v>
          </cell>
          <cell r="F8426">
            <v>5000</v>
          </cell>
          <cell r="G8426">
            <v>9000</v>
          </cell>
        </row>
        <row r="8427">
          <cell r="B8427" t="str">
            <v>016</v>
          </cell>
          <cell r="C8427" t="str">
            <v>Chất cách điện</v>
          </cell>
          <cell r="D8427" t="str">
            <v>kg</v>
          </cell>
          <cell r="E8427">
            <v>50</v>
          </cell>
          <cell r="F8427">
            <v>15450</v>
          </cell>
          <cell r="G8427">
            <v>772500</v>
          </cell>
        </row>
        <row r="8428">
          <cell r="B8428" t="str">
            <v>023</v>
          </cell>
          <cell r="C8428" t="str">
            <v>Dầu biến áp</v>
          </cell>
          <cell r="D8428" t="str">
            <v>kg</v>
          </cell>
          <cell r="E8428">
            <v>6</v>
          </cell>
          <cell r="F8428">
            <v>40000</v>
          </cell>
          <cell r="G8428">
            <v>240000</v>
          </cell>
        </row>
        <row r="8429">
          <cell r="B8429" t="str">
            <v>VLK</v>
          </cell>
          <cell r="C8429" t="str">
            <v>Vật liệu khác</v>
          </cell>
          <cell r="D8429" t="str">
            <v>%</v>
          </cell>
          <cell r="E8429">
            <v>5</v>
          </cell>
          <cell r="G8429">
            <v>88085</v>
          </cell>
        </row>
        <row r="8430">
          <cell r="C8430" t="str">
            <v>b.) Nhân công</v>
          </cell>
        </row>
        <row r="8431">
          <cell r="B8431" t="str">
            <v>NC4,5_N2</v>
          </cell>
          <cell r="C8431" t="str">
            <v>Nhân công 4,5/7_nhóm 2</v>
          </cell>
          <cell r="D8431" t="str">
            <v>công</v>
          </cell>
          <cell r="E8431">
            <v>22.23</v>
          </cell>
          <cell r="F8431">
            <v>333424.79276315786</v>
          </cell>
          <cell r="H8431">
            <v>7412033.1431249995</v>
          </cell>
        </row>
        <row r="8432">
          <cell r="B8432" t="str">
            <v>D4.4435</v>
          </cell>
          <cell r="C8432" t="str">
            <v>Lắp đặt hộp nối cáp lực 66kV đến 110kV. Hộp nối cáp dầu điện áp 66kV đến 110kV, Hộp nối 66kV, tiết diện cáp &lt;= 240mm2</v>
          </cell>
          <cell r="D8432" t="str">
            <v>1 hộp nối</v>
          </cell>
          <cell r="G8432">
            <v>2232326</v>
          </cell>
          <cell r="H8432">
            <v>8102222.4641447365</v>
          </cell>
          <cell r="I8432">
            <v>0</v>
          </cell>
        </row>
        <row r="8433">
          <cell r="C8433" t="str">
            <v>a.) Vật liệu</v>
          </cell>
        </row>
        <row r="8434">
          <cell r="B8434" t="str">
            <v>046</v>
          </cell>
          <cell r="C8434" t="str">
            <v>Hộp nối cáp</v>
          </cell>
          <cell r="D8434" t="str">
            <v>bộ</v>
          </cell>
          <cell r="E8434">
            <v>1</v>
          </cell>
          <cell r="F8434">
            <v>0</v>
          </cell>
          <cell r="G8434">
            <v>0</v>
          </cell>
        </row>
        <row r="8435">
          <cell r="B8435" t="str">
            <v>003</v>
          </cell>
          <cell r="C8435" t="str">
            <v>Băng cách điện</v>
          </cell>
          <cell r="D8435" t="str">
            <v>cuộn</v>
          </cell>
          <cell r="E8435">
            <v>12</v>
          </cell>
          <cell r="F8435">
            <v>5000</v>
          </cell>
          <cell r="G8435">
            <v>60000</v>
          </cell>
        </row>
        <row r="8436">
          <cell r="B8436" t="str">
            <v>113</v>
          </cell>
          <cell r="C8436" t="str">
            <v>Thiết hàn</v>
          </cell>
          <cell r="D8436" t="str">
            <v>kg</v>
          </cell>
          <cell r="E8436">
            <v>9</v>
          </cell>
          <cell r="F8436">
            <v>34600</v>
          </cell>
          <cell r="G8436">
            <v>311400</v>
          </cell>
        </row>
        <row r="8437">
          <cell r="B8437" t="str">
            <v>067</v>
          </cell>
          <cell r="C8437" t="str">
            <v>Nhựa thông</v>
          </cell>
          <cell r="D8437" t="str">
            <v>kg</v>
          </cell>
          <cell r="E8437">
            <v>0.9</v>
          </cell>
          <cell r="F8437">
            <v>35000</v>
          </cell>
          <cell r="G8437">
            <v>31500</v>
          </cell>
        </row>
        <row r="8438">
          <cell r="B8438" t="str">
            <v>048</v>
          </cell>
          <cell r="C8438" t="str">
            <v>Ma tít</v>
          </cell>
          <cell r="D8438" t="str">
            <v>kg</v>
          </cell>
          <cell r="E8438">
            <v>1.5</v>
          </cell>
          <cell r="F8438">
            <v>3200</v>
          </cell>
          <cell r="G8438">
            <v>4800</v>
          </cell>
        </row>
        <row r="8439">
          <cell r="B8439" t="str">
            <v>022</v>
          </cell>
          <cell r="C8439" t="str">
            <v>Củi đun</v>
          </cell>
          <cell r="D8439" t="str">
            <v>kg</v>
          </cell>
          <cell r="E8439">
            <v>34</v>
          </cell>
          <cell r="F8439">
            <v>800</v>
          </cell>
          <cell r="G8439">
            <v>27200</v>
          </cell>
        </row>
        <row r="8440">
          <cell r="B8440" t="str">
            <v>020</v>
          </cell>
          <cell r="C8440" t="str">
            <v>Cồn công nghiệp</v>
          </cell>
          <cell r="D8440" t="str">
            <v>kg</v>
          </cell>
          <cell r="E8440">
            <v>50</v>
          </cell>
          <cell r="F8440">
            <v>9500</v>
          </cell>
          <cell r="G8440">
            <v>475000</v>
          </cell>
        </row>
        <row r="8441">
          <cell r="B8441" t="str">
            <v>040</v>
          </cell>
          <cell r="C8441" t="str">
            <v>Giẻ lau</v>
          </cell>
          <cell r="D8441" t="str">
            <v>kg</v>
          </cell>
          <cell r="E8441">
            <v>2.1</v>
          </cell>
          <cell r="F8441">
            <v>5000</v>
          </cell>
          <cell r="G8441">
            <v>10500</v>
          </cell>
        </row>
        <row r="8442">
          <cell r="B8442" t="str">
            <v>016</v>
          </cell>
          <cell r="C8442" t="str">
            <v>Chất cách điện</v>
          </cell>
          <cell r="D8442" t="str">
            <v>kg</v>
          </cell>
          <cell r="E8442">
            <v>62.5</v>
          </cell>
          <cell r="F8442">
            <v>15450</v>
          </cell>
          <cell r="G8442">
            <v>965625</v>
          </cell>
        </row>
        <row r="8443">
          <cell r="B8443" t="str">
            <v>023</v>
          </cell>
          <cell r="C8443" t="str">
            <v>Dầu biến áp</v>
          </cell>
          <cell r="D8443" t="str">
            <v>kg</v>
          </cell>
          <cell r="E8443">
            <v>6</v>
          </cell>
          <cell r="F8443">
            <v>40000</v>
          </cell>
          <cell r="G8443">
            <v>240000</v>
          </cell>
        </row>
        <row r="8444">
          <cell r="B8444" t="str">
            <v>VLK</v>
          </cell>
          <cell r="C8444" t="str">
            <v>Vật liệu khác</v>
          </cell>
          <cell r="D8444" t="str">
            <v>%</v>
          </cell>
          <cell r="E8444">
            <v>5</v>
          </cell>
          <cell r="G8444">
            <v>106301</v>
          </cell>
        </row>
        <row r="8445">
          <cell r="C8445" t="str">
            <v>b.) Nhân công</v>
          </cell>
        </row>
        <row r="8446">
          <cell r="B8446" t="str">
            <v>NC4,5_N2</v>
          </cell>
          <cell r="C8446" t="str">
            <v>Nhân công 4,5/7_nhóm 2</v>
          </cell>
          <cell r="D8446" t="str">
            <v>công</v>
          </cell>
          <cell r="E8446">
            <v>24.3</v>
          </cell>
          <cell r="F8446">
            <v>333424.79276315786</v>
          </cell>
          <cell r="H8446">
            <v>8102222.4641447365</v>
          </cell>
        </row>
        <row r="8447">
          <cell r="B8447" t="str">
            <v>D4.4436</v>
          </cell>
          <cell r="C8447" t="str">
            <v>Lắp đặt hộp nối cáp lực 66kV đến 110kV. Hộp nối cáp dầu điện áp 66kV đến 110kV, Hộp nối 66kV, tiết diện cáp &lt;= 300mm2</v>
          </cell>
          <cell r="D8447" t="str">
            <v>1 hộp nối</v>
          </cell>
          <cell r="G8447">
            <v>2232326</v>
          </cell>
          <cell r="H8447">
            <v>8895773.4709210526</v>
          </cell>
          <cell r="I8447">
            <v>0</v>
          </cell>
        </row>
        <row r="8448">
          <cell r="C8448" t="str">
            <v>a.) Vật liệu</v>
          </cell>
        </row>
        <row r="8449">
          <cell r="B8449" t="str">
            <v>046</v>
          </cell>
          <cell r="C8449" t="str">
            <v>Hộp nối cáp</v>
          </cell>
          <cell r="D8449" t="str">
            <v>bộ</v>
          </cell>
          <cell r="E8449">
            <v>1</v>
          </cell>
          <cell r="F8449">
            <v>0</v>
          </cell>
          <cell r="G8449">
            <v>0</v>
          </cell>
        </row>
        <row r="8450">
          <cell r="B8450" t="str">
            <v>003</v>
          </cell>
          <cell r="C8450" t="str">
            <v>Băng cách điện</v>
          </cell>
          <cell r="D8450" t="str">
            <v>cuộn</v>
          </cell>
          <cell r="E8450">
            <v>12</v>
          </cell>
          <cell r="F8450">
            <v>5000</v>
          </cell>
          <cell r="G8450">
            <v>60000</v>
          </cell>
        </row>
        <row r="8451">
          <cell r="B8451" t="str">
            <v>113</v>
          </cell>
          <cell r="C8451" t="str">
            <v>Thiết hàn</v>
          </cell>
          <cell r="D8451" t="str">
            <v>kg</v>
          </cell>
          <cell r="E8451">
            <v>9</v>
          </cell>
          <cell r="F8451">
            <v>34600</v>
          </cell>
          <cell r="G8451">
            <v>311400</v>
          </cell>
        </row>
        <row r="8452">
          <cell r="B8452" t="str">
            <v>067</v>
          </cell>
          <cell r="C8452" t="str">
            <v>Nhựa thông</v>
          </cell>
          <cell r="D8452" t="str">
            <v>kg</v>
          </cell>
          <cell r="E8452">
            <v>0.9</v>
          </cell>
          <cell r="F8452">
            <v>35000</v>
          </cell>
          <cell r="G8452">
            <v>31500</v>
          </cell>
        </row>
        <row r="8453">
          <cell r="B8453" t="str">
            <v>048</v>
          </cell>
          <cell r="C8453" t="str">
            <v>Ma tít</v>
          </cell>
          <cell r="D8453" t="str">
            <v>kg</v>
          </cell>
          <cell r="E8453">
            <v>1.5</v>
          </cell>
          <cell r="F8453">
            <v>3200</v>
          </cell>
          <cell r="G8453">
            <v>4800</v>
          </cell>
        </row>
        <row r="8454">
          <cell r="B8454" t="str">
            <v>022</v>
          </cell>
          <cell r="C8454" t="str">
            <v>Củi đun</v>
          </cell>
          <cell r="D8454" t="str">
            <v>kg</v>
          </cell>
          <cell r="E8454">
            <v>34</v>
          </cell>
          <cell r="F8454">
            <v>800</v>
          </cell>
          <cell r="G8454">
            <v>27200</v>
          </cell>
        </row>
        <row r="8455">
          <cell r="B8455" t="str">
            <v>020</v>
          </cell>
          <cell r="C8455" t="str">
            <v>Cồn công nghiệp</v>
          </cell>
          <cell r="D8455" t="str">
            <v>kg</v>
          </cell>
          <cell r="E8455">
            <v>50</v>
          </cell>
          <cell r="F8455">
            <v>9500</v>
          </cell>
          <cell r="G8455">
            <v>475000</v>
          </cell>
        </row>
        <row r="8456">
          <cell r="B8456" t="str">
            <v>040</v>
          </cell>
          <cell r="C8456" t="str">
            <v>Giẻ lau</v>
          </cell>
          <cell r="D8456" t="str">
            <v>kg</v>
          </cell>
          <cell r="E8456">
            <v>2.1</v>
          </cell>
          <cell r="F8456">
            <v>5000</v>
          </cell>
          <cell r="G8456">
            <v>10500</v>
          </cell>
        </row>
        <row r="8457">
          <cell r="B8457" t="str">
            <v>016</v>
          </cell>
          <cell r="C8457" t="str">
            <v>Chất cách điện</v>
          </cell>
          <cell r="D8457" t="str">
            <v>kg</v>
          </cell>
          <cell r="E8457">
            <v>62.5</v>
          </cell>
          <cell r="F8457">
            <v>15450</v>
          </cell>
          <cell r="G8457">
            <v>965625</v>
          </cell>
        </row>
        <row r="8458">
          <cell r="B8458" t="str">
            <v>023</v>
          </cell>
          <cell r="C8458" t="str">
            <v>Dầu biến áp</v>
          </cell>
          <cell r="D8458" t="str">
            <v>kg</v>
          </cell>
          <cell r="E8458">
            <v>6</v>
          </cell>
          <cell r="F8458">
            <v>40000</v>
          </cell>
          <cell r="G8458">
            <v>240000</v>
          </cell>
        </row>
        <row r="8459">
          <cell r="B8459" t="str">
            <v>VLK</v>
          </cell>
          <cell r="C8459" t="str">
            <v>Vật liệu khác</v>
          </cell>
          <cell r="D8459" t="str">
            <v>%</v>
          </cell>
          <cell r="E8459">
            <v>5</v>
          </cell>
          <cell r="G8459">
            <v>106301</v>
          </cell>
        </row>
        <row r="8460">
          <cell r="C8460" t="str">
            <v>b.) Nhân công</v>
          </cell>
        </row>
        <row r="8461">
          <cell r="B8461" t="str">
            <v>NC4,5_N2</v>
          </cell>
          <cell r="C8461" t="str">
            <v>Nhân công 4,5/7_nhóm 2</v>
          </cell>
          <cell r="D8461" t="str">
            <v>công</v>
          </cell>
          <cell r="E8461">
            <v>26.68</v>
          </cell>
          <cell r="F8461">
            <v>333424.79276315786</v>
          </cell>
          <cell r="H8461">
            <v>8895773.4709210526</v>
          </cell>
        </row>
        <row r="8462">
          <cell r="B8462" t="str">
            <v>D4.4437</v>
          </cell>
          <cell r="C8462" t="str">
            <v>Lắp đặt hộp nối cáp lực 66kV đến 110kV. Hộp nối cáp dầu điện áp 66kV đến 110kV, Hộp nối 66kV, tiết diện cáp &lt;= 400mm2</v>
          </cell>
          <cell r="D8462" t="str">
            <v>1 hộp nối</v>
          </cell>
          <cell r="G8462">
            <v>2628392</v>
          </cell>
          <cell r="H8462">
            <v>10672927.616348682</v>
          </cell>
          <cell r="I8462">
            <v>0</v>
          </cell>
        </row>
        <row r="8463">
          <cell r="C8463" t="str">
            <v>a.) Vật liệu</v>
          </cell>
        </row>
        <row r="8464">
          <cell r="B8464" t="str">
            <v>046</v>
          </cell>
          <cell r="C8464" t="str">
            <v>Hộp nối cáp</v>
          </cell>
          <cell r="D8464" t="str">
            <v>bộ</v>
          </cell>
          <cell r="E8464">
            <v>1</v>
          </cell>
          <cell r="F8464">
            <v>0</v>
          </cell>
          <cell r="G8464">
            <v>0</v>
          </cell>
        </row>
        <row r="8465">
          <cell r="B8465" t="str">
            <v>003</v>
          </cell>
          <cell r="C8465" t="str">
            <v>Băng cách điện</v>
          </cell>
          <cell r="D8465" t="str">
            <v>cuộn</v>
          </cell>
          <cell r="E8465">
            <v>14.4</v>
          </cell>
          <cell r="F8465">
            <v>5000</v>
          </cell>
          <cell r="G8465">
            <v>72000</v>
          </cell>
        </row>
        <row r="8466">
          <cell r="B8466" t="str">
            <v>113</v>
          </cell>
          <cell r="C8466" t="str">
            <v>Thiết hàn</v>
          </cell>
          <cell r="D8466" t="str">
            <v>kg</v>
          </cell>
          <cell r="E8466">
            <v>10.8</v>
          </cell>
          <cell r="F8466">
            <v>34600</v>
          </cell>
          <cell r="G8466">
            <v>373680</v>
          </cell>
        </row>
        <row r="8467">
          <cell r="B8467" t="str">
            <v>067</v>
          </cell>
          <cell r="C8467" t="str">
            <v>Nhựa thông</v>
          </cell>
          <cell r="D8467" t="str">
            <v>kg</v>
          </cell>
          <cell r="E8467">
            <v>1.08</v>
          </cell>
          <cell r="F8467">
            <v>35000</v>
          </cell>
          <cell r="G8467">
            <v>37800</v>
          </cell>
        </row>
        <row r="8468">
          <cell r="B8468" t="str">
            <v>048</v>
          </cell>
          <cell r="C8468" t="str">
            <v>Ma tít</v>
          </cell>
          <cell r="D8468" t="str">
            <v>kg</v>
          </cell>
          <cell r="E8468">
            <v>1.8</v>
          </cell>
          <cell r="F8468">
            <v>3200</v>
          </cell>
          <cell r="G8468">
            <v>5760</v>
          </cell>
        </row>
        <row r="8469">
          <cell r="B8469" t="str">
            <v>022</v>
          </cell>
          <cell r="C8469" t="str">
            <v>Củi đun</v>
          </cell>
          <cell r="D8469" t="str">
            <v>kg</v>
          </cell>
          <cell r="E8469">
            <v>40.799999999999997</v>
          </cell>
          <cell r="F8469">
            <v>800</v>
          </cell>
          <cell r="G8469">
            <v>32639.999999999996</v>
          </cell>
        </row>
        <row r="8470">
          <cell r="B8470" t="str">
            <v>020</v>
          </cell>
          <cell r="C8470" t="str">
            <v>Cồn công nghiệp</v>
          </cell>
          <cell r="D8470" t="str">
            <v>kg</v>
          </cell>
          <cell r="E8470">
            <v>60</v>
          </cell>
          <cell r="F8470">
            <v>9500</v>
          </cell>
          <cell r="G8470">
            <v>570000</v>
          </cell>
        </row>
        <row r="8471">
          <cell r="B8471" t="str">
            <v>040</v>
          </cell>
          <cell r="C8471" t="str">
            <v>Giẻ lau</v>
          </cell>
          <cell r="D8471" t="str">
            <v>kg</v>
          </cell>
          <cell r="E8471">
            <v>2.52</v>
          </cell>
          <cell r="F8471">
            <v>5000</v>
          </cell>
          <cell r="G8471">
            <v>12600</v>
          </cell>
        </row>
        <row r="8472">
          <cell r="B8472" t="str">
            <v>016</v>
          </cell>
          <cell r="C8472" t="str">
            <v>Chất cách điện</v>
          </cell>
          <cell r="D8472" t="str">
            <v>kg</v>
          </cell>
          <cell r="E8472">
            <v>75</v>
          </cell>
          <cell r="F8472">
            <v>15450</v>
          </cell>
          <cell r="G8472">
            <v>1158750</v>
          </cell>
        </row>
        <row r="8473">
          <cell r="B8473" t="str">
            <v>023</v>
          </cell>
          <cell r="C8473" t="str">
            <v>Dầu biến áp</v>
          </cell>
          <cell r="D8473" t="str">
            <v>kg</v>
          </cell>
          <cell r="E8473">
            <v>6</v>
          </cell>
          <cell r="F8473">
            <v>40000</v>
          </cell>
          <cell r="G8473">
            <v>240000</v>
          </cell>
        </row>
        <row r="8474">
          <cell r="B8474" t="str">
            <v>VLK</v>
          </cell>
          <cell r="C8474" t="str">
            <v>Vật liệu khác</v>
          </cell>
          <cell r="D8474" t="str">
            <v>%</v>
          </cell>
          <cell r="E8474">
            <v>5</v>
          </cell>
          <cell r="G8474">
            <v>125162</v>
          </cell>
        </row>
        <row r="8475">
          <cell r="C8475" t="str">
            <v>b.) Nhân công</v>
          </cell>
        </row>
        <row r="8476">
          <cell r="B8476" t="str">
            <v>NC4,5_N2</v>
          </cell>
          <cell r="C8476" t="str">
            <v>Nhân công 4,5/7_nhóm 2</v>
          </cell>
          <cell r="D8476" t="str">
            <v>công</v>
          </cell>
          <cell r="E8476">
            <v>32.01</v>
          </cell>
          <cell r="F8476">
            <v>333424.79276315786</v>
          </cell>
          <cell r="H8476">
            <v>10672927.616348682</v>
          </cell>
        </row>
        <row r="8477">
          <cell r="B8477" t="str">
            <v>D4.4441</v>
          </cell>
          <cell r="C8477" t="str">
            <v>Lắp đặt hộp nối cáp lực 66kV đến 110kV. Hộp nối cáp dầu điện áp 66kV đến 110kV, Hộp nối 110kV, tiết diện cáp &lt;= 35mm2</v>
          </cell>
          <cell r="D8477" t="str">
            <v>1 hộp nối</v>
          </cell>
          <cell r="G8477">
            <v>1535604</v>
          </cell>
          <cell r="H8477">
            <v>6671830.103190789</v>
          </cell>
          <cell r="I8477">
            <v>0</v>
          </cell>
        </row>
        <row r="8478">
          <cell r="C8478" t="str">
            <v>a.) Vật liệu</v>
          </cell>
        </row>
        <row r="8479">
          <cell r="B8479" t="str">
            <v>046</v>
          </cell>
          <cell r="C8479" t="str">
            <v>Hộp nối cáp</v>
          </cell>
          <cell r="D8479" t="str">
            <v>bộ</v>
          </cell>
          <cell r="E8479">
            <v>1</v>
          </cell>
          <cell r="F8479">
            <v>0</v>
          </cell>
          <cell r="G8479">
            <v>0</v>
          </cell>
        </row>
        <row r="8480">
          <cell r="B8480" t="str">
            <v>003</v>
          </cell>
          <cell r="C8480" t="str">
            <v>Băng cách điện</v>
          </cell>
          <cell r="D8480" t="str">
            <v>cuộn</v>
          </cell>
          <cell r="E8480">
            <v>7.5</v>
          </cell>
          <cell r="F8480">
            <v>5000</v>
          </cell>
          <cell r="G8480">
            <v>37500</v>
          </cell>
        </row>
        <row r="8481">
          <cell r="B8481" t="str">
            <v>113</v>
          </cell>
          <cell r="C8481" t="str">
            <v>Thiết hàn</v>
          </cell>
          <cell r="D8481" t="str">
            <v>kg</v>
          </cell>
          <cell r="E8481">
            <v>6</v>
          </cell>
          <cell r="F8481">
            <v>34600</v>
          </cell>
          <cell r="G8481">
            <v>207600</v>
          </cell>
        </row>
        <row r="8482">
          <cell r="B8482" t="str">
            <v>067</v>
          </cell>
          <cell r="C8482" t="str">
            <v>Nhựa thông</v>
          </cell>
          <cell r="D8482" t="str">
            <v>kg</v>
          </cell>
          <cell r="E8482">
            <v>0.6</v>
          </cell>
          <cell r="F8482">
            <v>35000</v>
          </cell>
          <cell r="G8482">
            <v>21000</v>
          </cell>
        </row>
        <row r="8483">
          <cell r="B8483" t="str">
            <v>048</v>
          </cell>
          <cell r="C8483" t="str">
            <v>Ma tít</v>
          </cell>
          <cell r="D8483" t="str">
            <v>kg</v>
          </cell>
          <cell r="E8483">
            <v>0.9</v>
          </cell>
          <cell r="F8483">
            <v>3200</v>
          </cell>
          <cell r="G8483">
            <v>2880</v>
          </cell>
        </row>
        <row r="8484">
          <cell r="B8484" t="str">
            <v>022</v>
          </cell>
          <cell r="C8484" t="str">
            <v>Củi đun</v>
          </cell>
          <cell r="D8484" t="str">
            <v>kg</v>
          </cell>
          <cell r="E8484">
            <v>30</v>
          </cell>
          <cell r="F8484">
            <v>800</v>
          </cell>
          <cell r="G8484">
            <v>24000</v>
          </cell>
        </row>
        <row r="8485">
          <cell r="B8485" t="str">
            <v>020</v>
          </cell>
          <cell r="C8485" t="str">
            <v>Cồn công nghiệp</v>
          </cell>
          <cell r="D8485" t="str">
            <v>kg</v>
          </cell>
          <cell r="E8485">
            <v>32</v>
          </cell>
          <cell r="F8485">
            <v>9500</v>
          </cell>
          <cell r="G8485">
            <v>304000</v>
          </cell>
        </row>
        <row r="8486">
          <cell r="B8486" t="str">
            <v>040</v>
          </cell>
          <cell r="C8486" t="str">
            <v>Giẻ lau</v>
          </cell>
          <cell r="D8486" t="str">
            <v>kg</v>
          </cell>
          <cell r="E8486">
            <v>1.5</v>
          </cell>
          <cell r="F8486">
            <v>5000</v>
          </cell>
          <cell r="G8486">
            <v>7500</v>
          </cell>
        </row>
        <row r="8487">
          <cell r="B8487" t="str">
            <v>016</v>
          </cell>
          <cell r="C8487" t="str">
            <v>Chất cách điện</v>
          </cell>
          <cell r="D8487" t="str">
            <v>kg</v>
          </cell>
          <cell r="E8487">
            <v>40</v>
          </cell>
          <cell r="F8487">
            <v>15450</v>
          </cell>
          <cell r="G8487">
            <v>618000</v>
          </cell>
        </row>
        <row r="8488">
          <cell r="B8488" t="str">
            <v>023</v>
          </cell>
          <cell r="C8488" t="str">
            <v>Dầu biến áp</v>
          </cell>
          <cell r="D8488" t="str">
            <v>kg</v>
          </cell>
          <cell r="E8488">
            <v>6</v>
          </cell>
          <cell r="F8488">
            <v>40000</v>
          </cell>
          <cell r="G8488">
            <v>240000</v>
          </cell>
        </row>
        <row r="8489">
          <cell r="B8489" t="str">
            <v>VLK</v>
          </cell>
          <cell r="C8489" t="str">
            <v>Vật liệu khác</v>
          </cell>
          <cell r="D8489" t="str">
            <v>%</v>
          </cell>
          <cell r="E8489">
            <v>5</v>
          </cell>
          <cell r="G8489">
            <v>73124</v>
          </cell>
        </row>
        <row r="8490">
          <cell r="C8490" t="str">
            <v>b.) Nhân công</v>
          </cell>
        </row>
        <row r="8491">
          <cell r="B8491" t="str">
            <v>NC4,5_N2</v>
          </cell>
          <cell r="C8491" t="str">
            <v>Nhân công 4,5/7_nhóm 2</v>
          </cell>
          <cell r="D8491" t="str">
            <v>công</v>
          </cell>
          <cell r="E8491">
            <v>20.010000000000002</v>
          </cell>
          <cell r="F8491">
            <v>333424.79276315786</v>
          </cell>
          <cell r="H8491">
            <v>6671830.103190789</v>
          </cell>
        </row>
        <row r="8492">
          <cell r="B8492" t="str">
            <v>D4.4442</v>
          </cell>
          <cell r="C8492" t="str">
            <v>Lắp đặt hộp nối cáp lực 66kV đến 110kV. Hộp nối cáp dầu điện áp 66kV đến 110kV, Hộp nối 110kV, tiết diện cáp &lt;= 70mm2</v>
          </cell>
          <cell r="D8492" t="str">
            <v>1 hộp nối</v>
          </cell>
          <cell r="G8492">
            <v>1535604</v>
          </cell>
          <cell r="H8492">
            <v>7248654.9946710514</v>
          </cell>
          <cell r="I8492">
            <v>0</v>
          </cell>
        </row>
        <row r="8493">
          <cell r="C8493" t="str">
            <v>a.) Vật liệu</v>
          </cell>
        </row>
        <row r="8494">
          <cell r="B8494" t="str">
            <v>046</v>
          </cell>
          <cell r="C8494" t="str">
            <v>Hộp nối cáp</v>
          </cell>
          <cell r="D8494" t="str">
            <v>bộ</v>
          </cell>
          <cell r="E8494">
            <v>1</v>
          </cell>
          <cell r="F8494">
            <v>0</v>
          </cell>
          <cell r="G8494">
            <v>0</v>
          </cell>
        </row>
        <row r="8495">
          <cell r="B8495" t="str">
            <v>003</v>
          </cell>
          <cell r="C8495" t="str">
            <v>Băng cách điện</v>
          </cell>
          <cell r="D8495" t="str">
            <v>cuộn</v>
          </cell>
          <cell r="E8495">
            <v>7.5</v>
          </cell>
          <cell r="F8495">
            <v>5000</v>
          </cell>
          <cell r="G8495">
            <v>37500</v>
          </cell>
        </row>
        <row r="8496">
          <cell r="B8496" t="str">
            <v>113</v>
          </cell>
          <cell r="C8496" t="str">
            <v>Thiết hàn</v>
          </cell>
          <cell r="D8496" t="str">
            <v>kg</v>
          </cell>
          <cell r="E8496">
            <v>6</v>
          </cell>
          <cell r="F8496">
            <v>34600</v>
          </cell>
          <cell r="G8496">
            <v>207600</v>
          </cell>
        </row>
        <row r="8497">
          <cell r="B8497" t="str">
            <v>067</v>
          </cell>
          <cell r="C8497" t="str">
            <v>Nhựa thông</v>
          </cell>
          <cell r="D8497" t="str">
            <v>kg</v>
          </cell>
          <cell r="E8497">
            <v>0.6</v>
          </cell>
          <cell r="F8497">
            <v>35000</v>
          </cell>
          <cell r="G8497">
            <v>21000</v>
          </cell>
        </row>
        <row r="8498">
          <cell r="B8498" t="str">
            <v>048</v>
          </cell>
          <cell r="C8498" t="str">
            <v>Ma tít</v>
          </cell>
          <cell r="D8498" t="str">
            <v>kg</v>
          </cell>
          <cell r="E8498">
            <v>0.9</v>
          </cell>
          <cell r="F8498">
            <v>3200</v>
          </cell>
          <cell r="G8498">
            <v>2880</v>
          </cell>
        </row>
        <row r="8499">
          <cell r="B8499" t="str">
            <v>022</v>
          </cell>
          <cell r="C8499" t="str">
            <v>Củi đun</v>
          </cell>
          <cell r="D8499" t="str">
            <v>kg</v>
          </cell>
          <cell r="E8499">
            <v>30</v>
          </cell>
          <cell r="F8499">
            <v>800</v>
          </cell>
          <cell r="G8499">
            <v>24000</v>
          </cell>
        </row>
        <row r="8500">
          <cell r="B8500" t="str">
            <v>020</v>
          </cell>
          <cell r="C8500" t="str">
            <v>Cồn công nghiệp</v>
          </cell>
          <cell r="D8500" t="str">
            <v>kg</v>
          </cell>
          <cell r="E8500">
            <v>32</v>
          </cell>
          <cell r="F8500">
            <v>9500</v>
          </cell>
          <cell r="G8500">
            <v>304000</v>
          </cell>
        </row>
        <row r="8501">
          <cell r="B8501" t="str">
            <v>040</v>
          </cell>
          <cell r="C8501" t="str">
            <v>Giẻ lau</v>
          </cell>
          <cell r="D8501" t="str">
            <v>kg</v>
          </cell>
          <cell r="E8501">
            <v>1.5</v>
          </cell>
          <cell r="F8501">
            <v>5000</v>
          </cell>
          <cell r="G8501">
            <v>7500</v>
          </cell>
        </row>
        <row r="8502">
          <cell r="B8502" t="str">
            <v>016</v>
          </cell>
          <cell r="C8502" t="str">
            <v>Chất cách điện</v>
          </cell>
          <cell r="D8502" t="str">
            <v>kg</v>
          </cell>
          <cell r="E8502">
            <v>40</v>
          </cell>
          <cell r="F8502">
            <v>15450</v>
          </cell>
          <cell r="G8502">
            <v>618000</v>
          </cell>
        </row>
        <row r="8503">
          <cell r="B8503" t="str">
            <v>023</v>
          </cell>
          <cell r="C8503" t="str">
            <v>Dầu biến áp</v>
          </cell>
          <cell r="D8503" t="str">
            <v>kg</v>
          </cell>
          <cell r="E8503">
            <v>6</v>
          </cell>
          <cell r="F8503">
            <v>40000</v>
          </cell>
          <cell r="G8503">
            <v>240000</v>
          </cell>
        </row>
        <row r="8504">
          <cell r="B8504" t="str">
            <v>VLK</v>
          </cell>
          <cell r="C8504" t="str">
            <v>Vật liệu khác</v>
          </cell>
          <cell r="D8504" t="str">
            <v>%</v>
          </cell>
          <cell r="E8504">
            <v>5</v>
          </cell>
          <cell r="G8504">
            <v>73124</v>
          </cell>
        </row>
        <row r="8505">
          <cell r="C8505" t="str">
            <v>b.) Nhân công</v>
          </cell>
        </row>
        <row r="8506">
          <cell r="B8506" t="str">
            <v>NC4,5_N2</v>
          </cell>
          <cell r="C8506" t="str">
            <v>Nhân công 4,5/7_nhóm 2</v>
          </cell>
          <cell r="D8506" t="str">
            <v>công</v>
          </cell>
          <cell r="E8506">
            <v>21.74</v>
          </cell>
          <cell r="F8506">
            <v>333424.79276315786</v>
          </cell>
          <cell r="H8506">
            <v>7248654.9946710514</v>
          </cell>
        </row>
        <row r="8507">
          <cell r="B8507" t="str">
            <v>D4.4443</v>
          </cell>
          <cell r="C8507" t="str">
            <v>Lắp đặt hộp nối cáp lực 66kV đến 110kV. Hộp nối cáp dầu điện áp 66kV đến 110kV, Hộp nối 110kV, tiết diện cáp &lt;= 120mm2</v>
          </cell>
          <cell r="D8507" t="str">
            <v>1 hộp nối</v>
          </cell>
          <cell r="G8507">
            <v>1849775</v>
          </cell>
          <cell r="H8507">
            <v>8072214.2327960525</v>
          </cell>
          <cell r="I8507">
            <v>0</v>
          </cell>
        </row>
        <row r="8508">
          <cell r="C8508" t="str">
            <v>a.) Vật liệu</v>
          </cell>
        </row>
        <row r="8509">
          <cell r="B8509" t="str">
            <v>046</v>
          </cell>
          <cell r="C8509" t="str">
            <v>Hộp nối cáp</v>
          </cell>
          <cell r="D8509" t="str">
            <v>bộ</v>
          </cell>
          <cell r="E8509">
            <v>1</v>
          </cell>
          <cell r="F8509">
            <v>0</v>
          </cell>
          <cell r="G8509">
            <v>0</v>
          </cell>
        </row>
        <row r="8510">
          <cell r="B8510" t="str">
            <v>003</v>
          </cell>
          <cell r="C8510" t="str">
            <v>Băng cách điện</v>
          </cell>
          <cell r="D8510" t="str">
            <v>cuộn</v>
          </cell>
          <cell r="E8510">
            <v>9</v>
          </cell>
          <cell r="F8510">
            <v>5000</v>
          </cell>
          <cell r="G8510">
            <v>45000</v>
          </cell>
        </row>
        <row r="8511">
          <cell r="B8511" t="str">
            <v>113</v>
          </cell>
          <cell r="C8511" t="str">
            <v>Thiết hàn</v>
          </cell>
          <cell r="D8511" t="str">
            <v>kg</v>
          </cell>
          <cell r="E8511">
            <v>7.5</v>
          </cell>
          <cell r="F8511">
            <v>34600</v>
          </cell>
          <cell r="G8511">
            <v>259500</v>
          </cell>
        </row>
        <row r="8512">
          <cell r="B8512" t="str">
            <v>067</v>
          </cell>
          <cell r="C8512" t="str">
            <v>Nhựa thông</v>
          </cell>
          <cell r="D8512" t="str">
            <v>kg</v>
          </cell>
          <cell r="E8512">
            <v>0.75</v>
          </cell>
          <cell r="F8512">
            <v>35000</v>
          </cell>
          <cell r="G8512">
            <v>26250</v>
          </cell>
        </row>
        <row r="8513">
          <cell r="B8513" t="str">
            <v>048</v>
          </cell>
          <cell r="C8513" t="str">
            <v>Ma tít</v>
          </cell>
          <cell r="D8513" t="str">
            <v>kg</v>
          </cell>
          <cell r="E8513">
            <v>1.2</v>
          </cell>
          <cell r="F8513">
            <v>3200</v>
          </cell>
          <cell r="G8513">
            <v>3840</v>
          </cell>
        </row>
        <row r="8514">
          <cell r="B8514" t="str">
            <v>022</v>
          </cell>
          <cell r="C8514" t="str">
            <v>Củi đun</v>
          </cell>
          <cell r="D8514" t="str">
            <v>kg</v>
          </cell>
          <cell r="E8514">
            <v>32</v>
          </cell>
          <cell r="F8514">
            <v>800</v>
          </cell>
          <cell r="G8514">
            <v>25600</v>
          </cell>
        </row>
        <row r="8515">
          <cell r="B8515" t="str">
            <v>020</v>
          </cell>
          <cell r="C8515" t="str">
            <v>Cồn công nghiệp</v>
          </cell>
          <cell r="D8515" t="str">
            <v>kg</v>
          </cell>
          <cell r="E8515">
            <v>40</v>
          </cell>
          <cell r="F8515">
            <v>9500</v>
          </cell>
          <cell r="G8515">
            <v>380000</v>
          </cell>
        </row>
        <row r="8516">
          <cell r="B8516" t="str">
            <v>040</v>
          </cell>
          <cell r="C8516" t="str">
            <v>Giẻ lau</v>
          </cell>
          <cell r="D8516" t="str">
            <v>kg</v>
          </cell>
          <cell r="E8516">
            <v>1.8</v>
          </cell>
          <cell r="F8516">
            <v>5000</v>
          </cell>
          <cell r="G8516">
            <v>9000</v>
          </cell>
        </row>
        <row r="8517">
          <cell r="B8517" t="str">
            <v>016</v>
          </cell>
          <cell r="C8517" t="str">
            <v>Chất cách điện</v>
          </cell>
          <cell r="D8517" t="str">
            <v>kg</v>
          </cell>
          <cell r="E8517">
            <v>50</v>
          </cell>
          <cell r="F8517">
            <v>15450</v>
          </cell>
          <cell r="G8517">
            <v>772500</v>
          </cell>
        </row>
        <row r="8518">
          <cell r="B8518" t="str">
            <v>023</v>
          </cell>
          <cell r="C8518" t="str">
            <v>Dầu biến áp</v>
          </cell>
          <cell r="D8518" t="str">
            <v>kg</v>
          </cell>
          <cell r="E8518">
            <v>6</v>
          </cell>
          <cell r="F8518">
            <v>40000</v>
          </cell>
          <cell r="G8518">
            <v>240000</v>
          </cell>
        </row>
        <row r="8519">
          <cell r="B8519" t="str">
            <v>VLK</v>
          </cell>
          <cell r="C8519" t="str">
            <v>Vật liệu khác</v>
          </cell>
          <cell r="D8519" t="str">
            <v>%</v>
          </cell>
          <cell r="E8519">
            <v>5</v>
          </cell>
          <cell r="G8519">
            <v>88085</v>
          </cell>
        </row>
        <row r="8520">
          <cell r="C8520" t="str">
            <v>b.) Nhân công</v>
          </cell>
        </row>
        <row r="8521">
          <cell r="B8521" t="str">
            <v>NC4,5_N2</v>
          </cell>
          <cell r="C8521" t="str">
            <v>Nhân công 4,5/7_nhóm 2</v>
          </cell>
          <cell r="D8521" t="str">
            <v>công</v>
          </cell>
          <cell r="E8521">
            <v>24.21</v>
          </cell>
          <cell r="F8521">
            <v>333424.79276315786</v>
          </cell>
          <cell r="H8521">
            <v>8072214.2327960525</v>
          </cell>
        </row>
        <row r="8522">
          <cell r="B8522" t="str">
            <v>D4.4444</v>
          </cell>
          <cell r="C8522" t="str">
            <v>Lắp đặt hộp nối cáp lực 66kV đến 110kV. Hộp nối cáp dầu điện áp 66kV đến 110kV, Hộp nối 110kV, tiết diện cáp &lt;= 185mm2</v>
          </cell>
          <cell r="D8522" t="str">
            <v>1 hộp nối</v>
          </cell>
          <cell r="G8522">
            <v>1849775</v>
          </cell>
          <cell r="H8522">
            <v>8895773.4709210526</v>
          </cell>
          <cell r="I8522">
            <v>0</v>
          </cell>
        </row>
        <row r="8523">
          <cell r="C8523" t="str">
            <v>a.) Vật liệu</v>
          </cell>
        </row>
        <row r="8524">
          <cell r="B8524" t="str">
            <v>046</v>
          </cell>
          <cell r="C8524" t="str">
            <v>Hộp nối cáp</v>
          </cell>
          <cell r="D8524" t="str">
            <v>bộ</v>
          </cell>
          <cell r="E8524">
            <v>1</v>
          </cell>
          <cell r="F8524">
            <v>0</v>
          </cell>
          <cell r="G8524">
            <v>0</v>
          </cell>
        </row>
        <row r="8525">
          <cell r="B8525" t="str">
            <v>003</v>
          </cell>
          <cell r="C8525" t="str">
            <v>Băng cách điện</v>
          </cell>
          <cell r="D8525" t="str">
            <v>cuộn</v>
          </cell>
          <cell r="E8525">
            <v>9</v>
          </cell>
          <cell r="F8525">
            <v>5000</v>
          </cell>
          <cell r="G8525">
            <v>45000</v>
          </cell>
        </row>
        <row r="8526">
          <cell r="B8526" t="str">
            <v>113</v>
          </cell>
          <cell r="C8526" t="str">
            <v>Thiết hàn</v>
          </cell>
          <cell r="D8526" t="str">
            <v>kg</v>
          </cell>
          <cell r="E8526">
            <v>7.5</v>
          </cell>
          <cell r="F8526">
            <v>34600</v>
          </cell>
          <cell r="G8526">
            <v>259500</v>
          </cell>
        </row>
        <row r="8527">
          <cell r="B8527" t="str">
            <v>067</v>
          </cell>
          <cell r="C8527" t="str">
            <v>Nhựa thông</v>
          </cell>
          <cell r="D8527" t="str">
            <v>kg</v>
          </cell>
          <cell r="E8527">
            <v>0.75</v>
          </cell>
          <cell r="F8527">
            <v>35000</v>
          </cell>
          <cell r="G8527">
            <v>26250</v>
          </cell>
        </row>
        <row r="8528">
          <cell r="B8528" t="str">
            <v>048</v>
          </cell>
          <cell r="C8528" t="str">
            <v>Ma tít</v>
          </cell>
          <cell r="D8528" t="str">
            <v>kg</v>
          </cell>
          <cell r="E8528">
            <v>1.2</v>
          </cell>
          <cell r="F8528">
            <v>3200</v>
          </cell>
          <cell r="G8528">
            <v>3840</v>
          </cell>
        </row>
        <row r="8529">
          <cell r="B8529" t="str">
            <v>022</v>
          </cell>
          <cell r="C8529" t="str">
            <v>Củi đun</v>
          </cell>
          <cell r="D8529" t="str">
            <v>kg</v>
          </cell>
          <cell r="E8529">
            <v>32</v>
          </cell>
          <cell r="F8529">
            <v>800</v>
          </cell>
          <cell r="G8529">
            <v>25600</v>
          </cell>
        </row>
        <row r="8530">
          <cell r="B8530" t="str">
            <v>020</v>
          </cell>
          <cell r="C8530" t="str">
            <v>Cồn công nghiệp</v>
          </cell>
          <cell r="D8530" t="str">
            <v>kg</v>
          </cell>
          <cell r="E8530">
            <v>40</v>
          </cell>
          <cell r="F8530">
            <v>9500</v>
          </cell>
          <cell r="G8530">
            <v>380000</v>
          </cell>
        </row>
        <row r="8531">
          <cell r="B8531" t="str">
            <v>040</v>
          </cell>
          <cell r="C8531" t="str">
            <v>Giẻ lau</v>
          </cell>
          <cell r="D8531" t="str">
            <v>kg</v>
          </cell>
          <cell r="E8531">
            <v>1.8</v>
          </cell>
          <cell r="F8531">
            <v>5000</v>
          </cell>
          <cell r="G8531">
            <v>9000</v>
          </cell>
        </row>
        <row r="8532">
          <cell r="B8532" t="str">
            <v>016</v>
          </cell>
          <cell r="C8532" t="str">
            <v>Chất cách điện</v>
          </cell>
          <cell r="D8532" t="str">
            <v>kg</v>
          </cell>
          <cell r="E8532">
            <v>50</v>
          </cell>
          <cell r="F8532">
            <v>15450</v>
          </cell>
          <cell r="G8532">
            <v>772500</v>
          </cell>
        </row>
        <row r="8533">
          <cell r="B8533" t="str">
            <v>023</v>
          </cell>
          <cell r="C8533" t="str">
            <v>Dầu biến áp</v>
          </cell>
          <cell r="D8533" t="str">
            <v>kg</v>
          </cell>
          <cell r="E8533">
            <v>6</v>
          </cell>
          <cell r="F8533">
            <v>40000</v>
          </cell>
          <cell r="G8533">
            <v>240000</v>
          </cell>
        </row>
        <row r="8534">
          <cell r="B8534" t="str">
            <v>VLK</v>
          </cell>
          <cell r="C8534" t="str">
            <v>Vật liệu khác</v>
          </cell>
          <cell r="D8534" t="str">
            <v>%</v>
          </cell>
          <cell r="E8534">
            <v>5</v>
          </cell>
          <cell r="G8534">
            <v>88085</v>
          </cell>
        </row>
        <row r="8535">
          <cell r="C8535" t="str">
            <v>b.) Nhân công</v>
          </cell>
        </row>
        <row r="8536">
          <cell r="B8536" t="str">
            <v>NC4,5_N2</v>
          </cell>
          <cell r="C8536" t="str">
            <v>Nhân công 4,5/7_nhóm 2</v>
          </cell>
          <cell r="D8536" t="str">
            <v>công</v>
          </cell>
          <cell r="E8536">
            <v>26.68</v>
          </cell>
          <cell r="F8536">
            <v>333424.79276315786</v>
          </cell>
          <cell r="H8536">
            <v>8895773.4709210526</v>
          </cell>
        </row>
        <row r="8537">
          <cell r="B8537" t="str">
            <v>D4.4445</v>
          </cell>
          <cell r="C8537" t="str">
            <v>Lắp đặt hộp nối cáp lực 66kV đến 110kV. Hộp nối cáp dầu điện áp 66kV đến 110kV, Hộp nối 110kV, tiết diện cáp &lt;= 240mm2</v>
          </cell>
          <cell r="D8537" t="str">
            <v>1 hộp nối</v>
          </cell>
          <cell r="G8537">
            <v>2232326</v>
          </cell>
          <cell r="H8537">
            <v>9719332.7090460509</v>
          </cell>
          <cell r="I8537">
            <v>0</v>
          </cell>
        </row>
        <row r="8538">
          <cell r="C8538" t="str">
            <v>a.) Vật liệu</v>
          </cell>
        </row>
        <row r="8539">
          <cell r="B8539" t="str">
            <v>046</v>
          </cell>
          <cell r="C8539" t="str">
            <v>Hộp nối cáp</v>
          </cell>
          <cell r="D8539" t="str">
            <v>bộ</v>
          </cell>
          <cell r="E8539">
            <v>1</v>
          </cell>
          <cell r="F8539">
            <v>0</v>
          </cell>
          <cell r="G8539">
            <v>0</v>
          </cell>
        </row>
        <row r="8540">
          <cell r="B8540" t="str">
            <v>003</v>
          </cell>
          <cell r="C8540" t="str">
            <v>Băng cách điện</v>
          </cell>
          <cell r="D8540" t="str">
            <v>cuộn</v>
          </cell>
          <cell r="E8540">
            <v>12</v>
          </cell>
          <cell r="F8540">
            <v>5000</v>
          </cell>
          <cell r="G8540">
            <v>60000</v>
          </cell>
        </row>
        <row r="8541">
          <cell r="B8541" t="str">
            <v>113</v>
          </cell>
          <cell r="C8541" t="str">
            <v>Thiết hàn</v>
          </cell>
          <cell r="D8541" t="str">
            <v>kg</v>
          </cell>
          <cell r="E8541">
            <v>9</v>
          </cell>
          <cell r="F8541">
            <v>34600</v>
          </cell>
          <cell r="G8541">
            <v>311400</v>
          </cell>
        </row>
        <row r="8542">
          <cell r="B8542" t="str">
            <v>067</v>
          </cell>
          <cell r="C8542" t="str">
            <v>Nhựa thông</v>
          </cell>
          <cell r="D8542" t="str">
            <v>kg</v>
          </cell>
          <cell r="E8542">
            <v>0.9</v>
          </cell>
          <cell r="F8542">
            <v>35000</v>
          </cell>
          <cell r="G8542">
            <v>31500</v>
          </cell>
        </row>
        <row r="8543">
          <cell r="B8543" t="str">
            <v>048</v>
          </cell>
          <cell r="C8543" t="str">
            <v>Ma tít</v>
          </cell>
          <cell r="D8543" t="str">
            <v>kg</v>
          </cell>
          <cell r="E8543">
            <v>1.5</v>
          </cell>
          <cell r="F8543">
            <v>3200</v>
          </cell>
          <cell r="G8543">
            <v>4800</v>
          </cell>
        </row>
        <row r="8544">
          <cell r="B8544" t="str">
            <v>022</v>
          </cell>
          <cell r="C8544" t="str">
            <v>Củi đun</v>
          </cell>
          <cell r="D8544" t="str">
            <v>kg</v>
          </cell>
          <cell r="E8544">
            <v>34</v>
          </cell>
          <cell r="F8544">
            <v>800</v>
          </cell>
          <cell r="G8544">
            <v>27200</v>
          </cell>
        </row>
        <row r="8545">
          <cell r="B8545" t="str">
            <v>020</v>
          </cell>
          <cell r="C8545" t="str">
            <v>Cồn công nghiệp</v>
          </cell>
          <cell r="D8545" t="str">
            <v>kg</v>
          </cell>
          <cell r="E8545">
            <v>50</v>
          </cell>
          <cell r="F8545">
            <v>9500</v>
          </cell>
          <cell r="G8545">
            <v>475000</v>
          </cell>
        </row>
        <row r="8546">
          <cell r="B8546" t="str">
            <v>040</v>
          </cell>
          <cell r="C8546" t="str">
            <v>Giẻ lau</v>
          </cell>
          <cell r="D8546" t="str">
            <v>kg</v>
          </cell>
          <cell r="E8546">
            <v>2.1</v>
          </cell>
          <cell r="F8546">
            <v>5000</v>
          </cell>
          <cell r="G8546">
            <v>10500</v>
          </cell>
        </row>
        <row r="8547">
          <cell r="B8547" t="str">
            <v>016</v>
          </cell>
          <cell r="C8547" t="str">
            <v>Chất cách điện</v>
          </cell>
          <cell r="D8547" t="str">
            <v>kg</v>
          </cell>
          <cell r="E8547">
            <v>62.5</v>
          </cell>
          <cell r="F8547">
            <v>15450</v>
          </cell>
          <cell r="G8547">
            <v>965625</v>
          </cell>
        </row>
        <row r="8548">
          <cell r="B8548" t="str">
            <v>023</v>
          </cell>
          <cell r="C8548" t="str">
            <v>Dầu biến áp</v>
          </cell>
          <cell r="D8548" t="str">
            <v>kg</v>
          </cell>
          <cell r="E8548">
            <v>6</v>
          </cell>
          <cell r="F8548">
            <v>40000</v>
          </cell>
          <cell r="G8548">
            <v>240000</v>
          </cell>
        </row>
        <row r="8549">
          <cell r="B8549" t="str">
            <v>VLK</v>
          </cell>
          <cell r="C8549" t="str">
            <v>Vật liệu khác</v>
          </cell>
          <cell r="D8549" t="str">
            <v>%</v>
          </cell>
          <cell r="E8549">
            <v>5</v>
          </cell>
          <cell r="G8549">
            <v>106301</v>
          </cell>
        </row>
        <row r="8550">
          <cell r="C8550" t="str">
            <v>b.) Nhân công</v>
          </cell>
        </row>
        <row r="8551">
          <cell r="B8551" t="str">
            <v>NC4,5_N2</v>
          </cell>
          <cell r="C8551" t="str">
            <v>Nhân công 4,5/7_nhóm 2</v>
          </cell>
          <cell r="D8551" t="str">
            <v>công</v>
          </cell>
          <cell r="E8551">
            <v>29.15</v>
          </cell>
          <cell r="F8551">
            <v>333424.79276315786</v>
          </cell>
          <cell r="H8551">
            <v>9719332.7090460509</v>
          </cell>
        </row>
        <row r="8552">
          <cell r="B8552" t="str">
            <v>D4.4446</v>
          </cell>
          <cell r="C8552" t="str">
            <v>Lắp đặt hộp nối cáp lực 66kV đến 110kV. Hộp nối cáp dầu điện áp 66kV đến 110kV, Hộp nối 110kV, tiết diện cáp &lt;= 300mm2</v>
          </cell>
          <cell r="D8552" t="str">
            <v>1 hộp nối</v>
          </cell>
          <cell r="G8552">
            <v>2232326</v>
          </cell>
          <cell r="H8552">
            <v>10666259.120493419</v>
          </cell>
          <cell r="I8552">
            <v>0</v>
          </cell>
        </row>
        <row r="8553">
          <cell r="C8553" t="str">
            <v>a.) Vật liệu</v>
          </cell>
        </row>
        <row r="8554">
          <cell r="B8554" t="str">
            <v>046</v>
          </cell>
          <cell r="C8554" t="str">
            <v>Hộp nối cáp</v>
          </cell>
          <cell r="D8554" t="str">
            <v>bộ</v>
          </cell>
          <cell r="E8554">
            <v>1</v>
          </cell>
          <cell r="F8554">
            <v>0</v>
          </cell>
          <cell r="G8554">
            <v>0</v>
          </cell>
        </row>
        <row r="8555">
          <cell r="B8555" t="str">
            <v>003</v>
          </cell>
          <cell r="C8555" t="str">
            <v>Băng cách điện</v>
          </cell>
          <cell r="D8555" t="str">
            <v>cuộn</v>
          </cell>
          <cell r="E8555">
            <v>12</v>
          </cell>
          <cell r="F8555">
            <v>5000</v>
          </cell>
          <cell r="G8555">
            <v>60000</v>
          </cell>
        </row>
        <row r="8556">
          <cell r="B8556" t="str">
            <v>113</v>
          </cell>
          <cell r="C8556" t="str">
            <v>Thiết hàn</v>
          </cell>
          <cell r="D8556" t="str">
            <v>kg</v>
          </cell>
          <cell r="E8556">
            <v>9</v>
          </cell>
          <cell r="F8556">
            <v>34600</v>
          </cell>
          <cell r="G8556">
            <v>311400</v>
          </cell>
        </row>
        <row r="8557">
          <cell r="B8557" t="str">
            <v>067</v>
          </cell>
          <cell r="C8557" t="str">
            <v>Nhựa thông</v>
          </cell>
          <cell r="D8557" t="str">
            <v>kg</v>
          </cell>
          <cell r="E8557">
            <v>0.9</v>
          </cell>
          <cell r="F8557">
            <v>35000</v>
          </cell>
          <cell r="G8557">
            <v>31500</v>
          </cell>
        </row>
        <row r="8558">
          <cell r="B8558" t="str">
            <v>048</v>
          </cell>
          <cell r="C8558" t="str">
            <v>Ma tít</v>
          </cell>
          <cell r="D8558" t="str">
            <v>kg</v>
          </cell>
          <cell r="E8558">
            <v>1.5</v>
          </cell>
          <cell r="F8558">
            <v>3200</v>
          </cell>
          <cell r="G8558">
            <v>4800</v>
          </cell>
        </row>
        <row r="8559">
          <cell r="B8559" t="str">
            <v>022</v>
          </cell>
          <cell r="C8559" t="str">
            <v>Củi đun</v>
          </cell>
          <cell r="D8559" t="str">
            <v>kg</v>
          </cell>
          <cell r="E8559">
            <v>34</v>
          </cell>
          <cell r="F8559">
            <v>800</v>
          </cell>
          <cell r="G8559">
            <v>27200</v>
          </cell>
        </row>
        <row r="8560">
          <cell r="B8560" t="str">
            <v>020</v>
          </cell>
          <cell r="C8560" t="str">
            <v>Cồn công nghiệp</v>
          </cell>
          <cell r="D8560" t="str">
            <v>kg</v>
          </cell>
          <cell r="E8560">
            <v>50</v>
          </cell>
          <cell r="F8560">
            <v>9500</v>
          </cell>
          <cell r="G8560">
            <v>475000</v>
          </cell>
        </row>
        <row r="8561">
          <cell r="B8561" t="str">
            <v>040</v>
          </cell>
          <cell r="C8561" t="str">
            <v>Giẻ lau</v>
          </cell>
          <cell r="D8561" t="str">
            <v>kg</v>
          </cell>
          <cell r="E8561">
            <v>2.1</v>
          </cell>
          <cell r="F8561">
            <v>5000</v>
          </cell>
          <cell r="G8561">
            <v>10500</v>
          </cell>
        </row>
        <row r="8562">
          <cell r="B8562" t="str">
            <v>016</v>
          </cell>
          <cell r="C8562" t="str">
            <v>Chất cách điện</v>
          </cell>
          <cell r="D8562" t="str">
            <v>kg</v>
          </cell>
          <cell r="E8562">
            <v>62.5</v>
          </cell>
          <cell r="F8562">
            <v>15450</v>
          </cell>
          <cell r="G8562">
            <v>965625</v>
          </cell>
        </row>
        <row r="8563">
          <cell r="B8563" t="str">
            <v>023</v>
          </cell>
          <cell r="C8563" t="str">
            <v>Dầu biến áp</v>
          </cell>
          <cell r="D8563" t="str">
            <v>kg</v>
          </cell>
          <cell r="E8563">
            <v>6</v>
          </cell>
          <cell r="F8563">
            <v>40000</v>
          </cell>
          <cell r="G8563">
            <v>240000</v>
          </cell>
        </row>
        <row r="8564">
          <cell r="B8564" t="str">
            <v>VLK</v>
          </cell>
          <cell r="C8564" t="str">
            <v>Vật liệu khác</v>
          </cell>
          <cell r="D8564" t="str">
            <v>%</v>
          </cell>
          <cell r="E8564">
            <v>5</v>
          </cell>
          <cell r="G8564">
            <v>106301</v>
          </cell>
        </row>
        <row r="8565">
          <cell r="C8565" t="str">
            <v>b.) Nhân công</v>
          </cell>
        </row>
        <row r="8566">
          <cell r="B8566" t="str">
            <v>NC4,5_N2</v>
          </cell>
          <cell r="C8566" t="str">
            <v>Nhân công 4,5/7_nhóm 2</v>
          </cell>
          <cell r="D8566" t="str">
            <v>công</v>
          </cell>
          <cell r="E8566">
            <v>31.99</v>
          </cell>
          <cell r="F8566">
            <v>333424.79276315786</v>
          </cell>
          <cell r="H8566">
            <v>10666259.120493419</v>
          </cell>
        </row>
        <row r="8567">
          <cell r="B8567" t="str">
            <v>D4.4447</v>
          </cell>
          <cell r="C8567" t="str">
            <v>Lắp đặt hộp nối cáp lực 66kV đến 110kV. Hộp nối cáp dầu điện áp 66kV đến 110kV, Hộp nối 110kV, tiết diện cáp &lt;= 400mm2</v>
          </cell>
          <cell r="D8567" t="str">
            <v>1 hộp nối</v>
          </cell>
          <cell r="G8567">
            <v>2628392</v>
          </cell>
          <cell r="H8567">
            <v>12796843.546250001</v>
          </cell>
          <cell r="I8567">
            <v>0</v>
          </cell>
        </row>
        <row r="8568">
          <cell r="C8568" t="str">
            <v>a.) Vật liệu</v>
          </cell>
        </row>
        <row r="8569">
          <cell r="B8569" t="str">
            <v>046</v>
          </cell>
          <cell r="C8569" t="str">
            <v>Hộp nối cáp</v>
          </cell>
          <cell r="D8569" t="str">
            <v>bộ</v>
          </cell>
          <cell r="E8569">
            <v>1</v>
          </cell>
          <cell r="F8569">
            <v>0</v>
          </cell>
          <cell r="G8569">
            <v>0</v>
          </cell>
        </row>
        <row r="8570">
          <cell r="B8570" t="str">
            <v>003</v>
          </cell>
          <cell r="C8570" t="str">
            <v>Băng cách điện</v>
          </cell>
          <cell r="D8570" t="str">
            <v>cuộn</v>
          </cell>
          <cell r="E8570">
            <v>14.4</v>
          </cell>
          <cell r="F8570">
            <v>5000</v>
          </cell>
          <cell r="G8570">
            <v>72000</v>
          </cell>
        </row>
        <row r="8571">
          <cell r="B8571" t="str">
            <v>113</v>
          </cell>
          <cell r="C8571" t="str">
            <v>Thiết hàn</v>
          </cell>
          <cell r="D8571" t="str">
            <v>kg</v>
          </cell>
          <cell r="E8571">
            <v>10.8</v>
          </cell>
          <cell r="F8571">
            <v>34600</v>
          </cell>
          <cell r="G8571">
            <v>373680</v>
          </cell>
        </row>
        <row r="8572">
          <cell r="B8572" t="str">
            <v>067</v>
          </cell>
          <cell r="C8572" t="str">
            <v>Nhựa thông</v>
          </cell>
          <cell r="D8572" t="str">
            <v>kg</v>
          </cell>
          <cell r="E8572">
            <v>1.08</v>
          </cell>
          <cell r="F8572">
            <v>35000</v>
          </cell>
          <cell r="G8572">
            <v>37800</v>
          </cell>
        </row>
        <row r="8573">
          <cell r="B8573" t="str">
            <v>048</v>
          </cell>
          <cell r="C8573" t="str">
            <v>Ma tít</v>
          </cell>
          <cell r="D8573" t="str">
            <v>kg</v>
          </cell>
          <cell r="E8573">
            <v>1.8</v>
          </cell>
          <cell r="F8573">
            <v>3200</v>
          </cell>
          <cell r="G8573">
            <v>5760</v>
          </cell>
        </row>
        <row r="8574">
          <cell r="B8574" t="str">
            <v>022</v>
          </cell>
          <cell r="C8574" t="str">
            <v>Củi đun</v>
          </cell>
          <cell r="D8574" t="str">
            <v>kg</v>
          </cell>
          <cell r="E8574">
            <v>40.799999999999997</v>
          </cell>
          <cell r="F8574">
            <v>800</v>
          </cell>
          <cell r="G8574">
            <v>32639.999999999996</v>
          </cell>
        </row>
        <row r="8575">
          <cell r="B8575" t="str">
            <v>020</v>
          </cell>
          <cell r="C8575" t="str">
            <v>Cồn công nghiệp</v>
          </cell>
          <cell r="D8575" t="str">
            <v>kg</v>
          </cell>
          <cell r="E8575">
            <v>60</v>
          </cell>
          <cell r="F8575">
            <v>9500</v>
          </cell>
          <cell r="G8575">
            <v>570000</v>
          </cell>
        </row>
        <row r="8576">
          <cell r="B8576" t="str">
            <v>040</v>
          </cell>
          <cell r="C8576" t="str">
            <v>Giẻ lau</v>
          </cell>
          <cell r="D8576" t="str">
            <v>kg</v>
          </cell>
          <cell r="E8576">
            <v>2.52</v>
          </cell>
          <cell r="F8576">
            <v>5000</v>
          </cell>
          <cell r="G8576">
            <v>12600</v>
          </cell>
        </row>
        <row r="8577">
          <cell r="B8577" t="str">
            <v>016</v>
          </cell>
          <cell r="C8577" t="str">
            <v>Chất cách điện</v>
          </cell>
          <cell r="D8577" t="str">
            <v>kg</v>
          </cell>
          <cell r="E8577">
            <v>75</v>
          </cell>
          <cell r="F8577">
            <v>15450</v>
          </cell>
          <cell r="G8577">
            <v>1158750</v>
          </cell>
        </row>
        <row r="8578">
          <cell r="B8578" t="str">
            <v>023</v>
          </cell>
          <cell r="C8578" t="str">
            <v>Dầu biến áp</v>
          </cell>
          <cell r="D8578" t="str">
            <v>kg</v>
          </cell>
          <cell r="E8578">
            <v>6</v>
          </cell>
          <cell r="F8578">
            <v>40000</v>
          </cell>
          <cell r="G8578">
            <v>240000</v>
          </cell>
        </row>
        <row r="8579">
          <cell r="B8579" t="str">
            <v>VLK</v>
          </cell>
          <cell r="C8579" t="str">
            <v>Vật liệu khác</v>
          </cell>
          <cell r="D8579" t="str">
            <v>%</v>
          </cell>
          <cell r="E8579">
            <v>5</v>
          </cell>
          <cell r="G8579">
            <v>125162</v>
          </cell>
        </row>
        <row r="8580">
          <cell r="C8580" t="str">
            <v>b.) Nhân công</v>
          </cell>
        </row>
        <row r="8581">
          <cell r="B8581" t="str">
            <v>NC4,5_N2</v>
          </cell>
          <cell r="C8581" t="str">
            <v>Nhân công 4,5/7_nhóm 2</v>
          </cell>
          <cell r="D8581" t="str">
            <v>công</v>
          </cell>
          <cell r="E8581">
            <v>38.380000000000003</v>
          </cell>
          <cell r="F8581">
            <v>333424.79276315786</v>
          </cell>
          <cell r="H8581">
            <v>12796843.546250001</v>
          </cell>
        </row>
        <row r="8582">
          <cell r="B8582" t="str">
            <v>D4.5001</v>
          </cell>
          <cell r="C8582" t="str">
            <v>Ép đầu cốt. Tiết diện cáp &lt;= 25mm2</v>
          </cell>
          <cell r="D8582" t="str">
            <v>10 đầu cốt</v>
          </cell>
          <cell r="G8582">
            <v>0</v>
          </cell>
          <cell r="H8582">
            <v>66684.958552631579</v>
          </cell>
          <cell r="I8582">
            <v>19468.763500000001</v>
          </cell>
        </row>
        <row r="8583">
          <cell r="C8583" t="str">
            <v>b.) Nhân công</v>
          </cell>
        </row>
        <row r="8584">
          <cell r="B8584" t="str">
            <v>NC4,5_N2</v>
          </cell>
          <cell r="C8584" t="str">
            <v>Nhân công 4,5/7_nhóm 2</v>
          </cell>
          <cell r="D8584" t="str">
            <v>công</v>
          </cell>
          <cell r="E8584">
            <v>0.2</v>
          </cell>
          <cell r="F8584">
            <v>333424.79276315786</v>
          </cell>
          <cell r="H8584">
            <v>66684.958552631579</v>
          </cell>
        </row>
        <row r="8585">
          <cell r="C8585" t="str">
            <v>c.) Máy thi công</v>
          </cell>
        </row>
        <row r="8586">
          <cell r="B8586" t="str">
            <v>MEĐC</v>
          </cell>
          <cell r="C8586" t="str">
            <v>Máy ép đầu cốt</v>
          </cell>
          <cell r="D8586" t="str">
            <v>ca</v>
          </cell>
          <cell r="E8586">
            <v>0.25</v>
          </cell>
          <cell r="F8586">
            <v>77875.054000000004</v>
          </cell>
          <cell r="I8586">
            <v>19468.763500000001</v>
          </cell>
        </row>
        <row r="8587">
          <cell r="B8587" t="str">
            <v>D4.5002</v>
          </cell>
          <cell r="C8587" t="str">
            <v>Ép đầu cốt. Tiết diện cáp &lt;= 50mm2</v>
          </cell>
          <cell r="D8587" t="str">
            <v>10 đầu cốt</v>
          </cell>
          <cell r="G8587">
            <v>0</v>
          </cell>
          <cell r="H8587">
            <v>116698.67746710524</v>
          </cell>
          <cell r="I8587">
            <v>19468.763500000001</v>
          </cell>
        </row>
        <row r="8588">
          <cell r="C8588" t="str">
            <v>b.) Nhân công</v>
          </cell>
        </row>
        <row r="8589">
          <cell r="B8589" t="str">
            <v>NC4,5_N2</v>
          </cell>
          <cell r="C8589" t="str">
            <v>Nhân công 4,5/7_nhóm 2</v>
          </cell>
          <cell r="D8589" t="str">
            <v>công</v>
          </cell>
          <cell r="E8589">
            <v>0.35</v>
          </cell>
          <cell r="F8589">
            <v>333424.79276315786</v>
          </cell>
          <cell r="H8589">
            <v>116698.67746710524</v>
          </cell>
        </row>
        <row r="8590">
          <cell r="C8590" t="str">
            <v>c.) Máy thi công</v>
          </cell>
        </row>
        <row r="8591">
          <cell r="B8591" t="str">
            <v>MEĐC</v>
          </cell>
          <cell r="C8591" t="str">
            <v>Máy ép đầu cốt</v>
          </cell>
          <cell r="D8591" t="str">
            <v>ca</v>
          </cell>
          <cell r="E8591">
            <v>0.25</v>
          </cell>
          <cell r="F8591">
            <v>77875.054000000004</v>
          </cell>
          <cell r="I8591">
            <v>19468.763500000001</v>
          </cell>
        </row>
        <row r="8592">
          <cell r="B8592" t="str">
            <v>D4.5003</v>
          </cell>
          <cell r="C8592" t="str">
            <v>Ép đầu cốt. Tiết diện cáp &lt;= 70mm2</v>
          </cell>
          <cell r="D8592" t="str">
            <v>10 đầu cốt</v>
          </cell>
          <cell r="G8592">
            <v>0</v>
          </cell>
          <cell r="H8592">
            <v>183383.63601973685</v>
          </cell>
          <cell r="I8592">
            <v>23362.516200000002</v>
          </cell>
        </row>
        <row r="8593">
          <cell r="C8593" t="str">
            <v>b.) Nhân công</v>
          </cell>
        </row>
        <row r="8594">
          <cell r="B8594" t="str">
            <v>NC4,5_N2</v>
          </cell>
          <cell r="C8594" t="str">
            <v>Nhân công 4,5/7_nhóm 2</v>
          </cell>
          <cell r="D8594" t="str">
            <v>công</v>
          </cell>
          <cell r="E8594">
            <v>0.55000000000000004</v>
          </cell>
          <cell r="F8594">
            <v>333424.79276315786</v>
          </cell>
          <cell r="H8594">
            <v>183383.63601973685</v>
          </cell>
        </row>
        <row r="8595">
          <cell r="C8595" t="str">
            <v>c.) Máy thi công</v>
          </cell>
        </row>
        <row r="8596">
          <cell r="B8596" t="str">
            <v>MEĐC</v>
          </cell>
          <cell r="C8596" t="str">
            <v>Máy ép đầu cốt</v>
          </cell>
          <cell r="D8596" t="str">
            <v>ca</v>
          </cell>
          <cell r="E8596">
            <v>0.3</v>
          </cell>
          <cell r="F8596">
            <v>77875.054000000004</v>
          </cell>
          <cell r="I8596">
            <v>23362.516200000002</v>
          </cell>
        </row>
        <row r="8597">
          <cell r="B8597" t="str">
            <v>D4.5004</v>
          </cell>
          <cell r="C8597" t="str">
            <v>Ép đầu cốt. Tiết diện cáp &lt;= 95mm2</v>
          </cell>
          <cell r="D8597" t="str">
            <v>10 đầu cốt</v>
          </cell>
          <cell r="G8597">
            <v>0</v>
          </cell>
          <cell r="H8597">
            <v>233397.35493421048</v>
          </cell>
          <cell r="I8597">
            <v>23362.516200000002</v>
          </cell>
        </row>
        <row r="8598">
          <cell r="C8598" t="str">
            <v>b.) Nhân công</v>
          </cell>
        </row>
        <row r="8599">
          <cell r="B8599" t="str">
            <v>NC4,5_N2</v>
          </cell>
          <cell r="C8599" t="str">
            <v>Nhân công 4,5/7_nhóm 2</v>
          </cell>
          <cell r="D8599" t="str">
            <v>công</v>
          </cell>
          <cell r="E8599">
            <v>0.7</v>
          </cell>
          <cell r="F8599">
            <v>333424.79276315786</v>
          </cell>
          <cell r="H8599">
            <v>233397.35493421048</v>
          </cell>
        </row>
        <row r="8600">
          <cell r="C8600" t="str">
            <v>c.) Máy thi công</v>
          </cell>
        </row>
        <row r="8601">
          <cell r="B8601" t="str">
            <v>MEĐC</v>
          </cell>
          <cell r="C8601" t="str">
            <v>Máy ép đầu cốt</v>
          </cell>
          <cell r="D8601" t="str">
            <v>ca</v>
          </cell>
          <cell r="E8601">
            <v>0.3</v>
          </cell>
          <cell r="F8601">
            <v>77875.054000000004</v>
          </cell>
          <cell r="I8601">
            <v>23362.516200000002</v>
          </cell>
        </row>
        <row r="8602">
          <cell r="B8602" t="str">
            <v>D4.5005</v>
          </cell>
          <cell r="C8602" t="str">
            <v>Ép đầu cốt. Tiết diện cáp &lt;= 120mm2</v>
          </cell>
          <cell r="D8602" t="str">
            <v>10 đầu cốt</v>
          </cell>
          <cell r="G8602">
            <v>0</v>
          </cell>
          <cell r="H8602">
            <v>300082.31348684209</v>
          </cell>
          <cell r="I8602">
            <v>27256.268899999999</v>
          </cell>
        </row>
        <row r="8603">
          <cell r="C8603" t="str">
            <v>b.) Nhân công</v>
          </cell>
        </row>
        <row r="8604">
          <cell r="B8604" t="str">
            <v>NC4,5_N2</v>
          </cell>
          <cell r="C8604" t="str">
            <v>Nhân công 4,5/7_nhóm 2</v>
          </cell>
          <cell r="D8604" t="str">
            <v>công</v>
          </cell>
          <cell r="E8604">
            <v>0.9</v>
          </cell>
          <cell r="F8604">
            <v>333424.79276315786</v>
          </cell>
          <cell r="H8604">
            <v>300082.31348684209</v>
          </cell>
        </row>
        <row r="8605">
          <cell r="C8605" t="str">
            <v>c.) Máy thi công</v>
          </cell>
        </row>
        <row r="8606">
          <cell r="B8606" t="str">
            <v>MEĐC</v>
          </cell>
          <cell r="C8606" t="str">
            <v>Máy ép đầu cốt</v>
          </cell>
          <cell r="D8606" t="str">
            <v>ca</v>
          </cell>
          <cell r="E8606">
            <v>0.35</v>
          </cell>
          <cell r="F8606">
            <v>77875.054000000004</v>
          </cell>
          <cell r="I8606">
            <v>27256.268899999999</v>
          </cell>
        </row>
        <row r="8607">
          <cell r="B8607" t="str">
            <v>D4.5006</v>
          </cell>
          <cell r="C8607" t="str">
            <v>Ép đầu cốt. Tiết diện cáp &lt;= 150mm2</v>
          </cell>
          <cell r="D8607" t="str">
            <v>10 đầu cốt</v>
          </cell>
          <cell r="G8607">
            <v>0</v>
          </cell>
          <cell r="H8607">
            <v>366767.2720394737</v>
          </cell>
          <cell r="I8607">
            <v>31150.021600000004</v>
          </cell>
        </row>
        <row r="8608">
          <cell r="C8608" t="str">
            <v>b.) Nhân công</v>
          </cell>
        </row>
        <row r="8609">
          <cell r="B8609" t="str">
            <v>NC4,5_N2</v>
          </cell>
          <cell r="C8609" t="str">
            <v>Nhân công 4,5/7_nhóm 2</v>
          </cell>
          <cell r="D8609" t="str">
            <v>công</v>
          </cell>
          <cell r="E8609">
            <v>1.1000000000000001</v>
          </cell>
          <cell r="F8609">
            <v>333424.79276315786</v>
          </cell>
          <cell r="H8609">
            <v>366767.2720394737</v>
          </cell>
        </row>
        <row r="8610">
          <cell r="C8610" t="str">
            <v>c.) Máy thi công</v>
          </cell>
        </row>
        <row r="8611">
          <cell r="B8611" t="str">
            <v>MEĐC</v>
          </cell>
          <cell r="C8611" t="str">
            <v>Máy ép đầu cốt</v>
          </cell>
          <cell r="D8611" t="str">
            <v>ca</v>
          </cell>
          <cell r="E8611">
            <v>0.4</v>
          </cell>
          <cell r="F8611">
            <v>77875.054000000004</v>
          </cell>
          <cell r="I8611">
            <v>31150.021600000004</v>
          </cell>
        </row>
        <row r="8612">
          <cell r="B8612" t="str">
            <v>D4.5007</v>
          </cell>
          <cell r="C8612" t="str">
            <v>Ép đầu cốt. Tiết diện cáp &lt;= 185mm2</v>
          </cell>
          <cell r="D8612" t="str">
            <v>10 đầu cốt</v>
          </cell>
          <cell r="G8612">
            <v>0</v>
          </cell>
          <cell r="H8612">
            <v>440120.72644736839</v>
          </cell>
          <cell r="I8612">
            <v>35043.774300000005</v>
          </cell>
        </row>
        <row r="8613">
          <cell r="C8613" t="str">
            <v>b.) Nhân công</v>
          </cell>
        </row>
        <row r="8614">
          <cell r="B8614" t="str">
            <v>NC4,5_N2</v>
          </cell>
          <cell r="C8614" t="str">
            <v>Nhân công 4,5/7_nhóm 2</v>
          </cell>
          <cell r="D8614" t="str">
            <v>công</v>
          </cell>
          <cell r="E8614">
            <v>1.32</v>
          </cell>
          <cell r="F8614">
            <v>333424.79276315786</v>
          </cell>
          <cell r="H8614">
            <v>440120.72644736839</v>
          </cell>
        </row>
        <row r="8615">
          <cell r="C8615" t="str">
            <v>c.) Máy thi công</v>
          </cell>
        </row>
        <row r="8616">
          <cell r="B8616" t="str">
            <v>MEĐC</v>
          </cell>
          <cell r="C8616" t="str">
            <v>Máy ép đầu cốt</v>
          </cell>
          <cell r="D8616" t="str">
            <v>ca</v>
          </cell>
          <cell r="E8616">
            <v>0.45</v>
          </cell>
          <cell r="F8616">
            <v>77875.054000000004</v>
          </cell>
          <cell r="I8616">
            <v>35043.774300000005</v>
          </cell>
        </row>
        <row r="8617">
          <cell r="B8617" t="str">
            <v>D4.5009</v>
          </cell>
          <cell r="C8617" t="str">
            <v>Ép đầu cốt. Tiết diện cáp &lt;= 300mm2</v>
          </cell>
          <cell r="D8617" t="str">
            <v>10 đầu cốt</v>
          </cell>
          <cell r="G8617">
            <v>0</v>
          </cell>
          <cell r="H8617">
            <v>653512.59381578944</v>
          </cell>
          <cell r="I8617">
            <v>54512.537799999998</v>
          </cell>
        </row>
        <row r="8618">
          <cell r="C8618" t="str">
            <v>b.) Nhân công</v>
          </cell>
        </row>
        <row r="8619">
          <cell r="B8619" t="str">
            <v>NC4,5_N2</v>
          </cell>
          <cell r="C8619" t="str">
            <v>Nhân công 4,5/7_nhóm 2</v>
          </cell>
          <cell r="D8619" t="str">
            <v>công</v>
          </cell>
          <cell r="E8619">
            <v>1.96</v>
          </cell>
          <cell r="F8619">
            <v>333424.79276315786</v>
          </cell>
          <cell r="H8619">
            <v>653512.59381578944</v>
          </cell>
        </row>
        <row r="8620">
          <cell r="C8620" t="str">
            <v>c.) Máy thi công</v>
          </cell>
        </row>
        <row r="8621">
          <cell r="B8621" t="str">
            <v>MEĐC</v>
          </cell>
          <cell r="C8621" t="str">
            <v>Máy ép đầu cốt</v>
          </cell>
          <cell r="D8621" t="str">
            <v>ca</v>
          </cell>
          <cell r="E8621">
            <v>0.7</v>
          </cell>
          <cell r="F8621">
            <v>77875.054000000004</v>
          </cell>
          <cell r="I8621">
            <v>54512.537799999998</v>
          </cell>
        </row>
        <row r="8622">
          <cell r="B8622" t="str">
            <v>D4.5008</v>
          </cell>
          <cell r="C8622" t="str">
            <v>Ép đầu cốt. Tiết diện cáp &lt;= 240mm2</v>
          </cell>
          <cell r="D8622" t="str">
            <v>10 đầu cốt</v>
          </cell>
          <cell r="G8622">
            <v>0</v>
          </cell>
          <cell r="H8622">
            <v>550150.9080592104</v>
          </cell>
          <cell r="I8622">
            <v>38937.527000000002</v>
          </cell>
        </row>
        <row r="8623">
          <cell r="C8623" t="str">
            <v>b.) Nhân công</v>
          </cell>
        </row>
        <row r="8624">
          <cell r="B8624" t="str">
            <v>NC4,5_N2</v>
          </cell>
          <cell r="C8624" t="str">
            <v>Nhân công 4,5/7_nhóm 2</v>
          </cell>
          <cell r="D8624" t="str">
            <v>công</v>
          </cell>
          <cell r="E8624">
            <v>1.65</v>
          </cell>
          <cell r="F8624">
            <v>333424.79276315786</v>
          </cell>
          <cell r="H8624">
            <v>550150.9080592104</v>
          </cell>
        </row>
        <row r="8625">
          <cell r="C8625" t="str">
            <v>c.) Máy thi công</v>
          </cell>
        </row>
        <row r="8626">
          <cell r="B8626" t="str">
            <v>MEĐC</v>
          </cell>
          <cell r="C8626" t="str">
            <v>Máy ép đầu cốt</v>
          </cell>
          <cell r="D8626" t="str">
            <v>ca</v>
          </cell>
          <cell r="E8626">
            <v>0.5</v>
          </cell>
          <cell r="F8626">
            <v>77875.054000000004</v>
          </cell>
          <cell r="I8626">
            <v>38937.527000000002</v>
          </cell>
        </row>
        <row r="8627">
          <cell r="B8627" t="str">
            <v>D4.5010</v>
          </cell>
          <cell r="C8627" t="str">
            <v>Ép đầu cốt. Tiết diện cáp &lt;= 400mm2</v>
          </cell>
          <cell r="D8627" t="str">
            <v>10 đầu cốt</v>
          </cell>
          <cell r="G8627">
            <v>0</v>
          </cell>
          <cell r="H8627">
            <v>870238.70911184198</v>
          </cell>
          <cell r="I8627">
            <v>70087.548600000009</v>
          </cell>
        </row>
        <row r="8628">
          <cell r="C8628" t="str">
            <v>b.) Nhân công</v>
          </cell>
        </row>
        <row r="8629">
          <cell r="B8629" t="str">
            <v>NC4,5_N2</v>
          </cell>
          <cell r="C8629" t="str">
            <v>Nhân công 4,5/7_nhóm 2</v>
          </cell>
          <cell r="D8629" t="str">
            <v>công</v>
          </cell>
          <cell r="E8629">
            <v>2.61</v>
          </cell>
          <cell r="F8629">
            <v>333424.79276315786</v>
          </cell>
          <cell r="H8629">
            <v>870238.70911184198</v>
          </cell>
        </row>
        <row r="8630">
          <cell r="C8630" t="str">
            <v>c.) Máy thi công</v>
          </cell>
        </row>
        <row r="8631">
          <cell r="B8631" t="str">
            <v>MEĐC</v>
          </cell>
          <cell r="C8631" t="str">
            <v>Máy ép đầu cốt</v>
          </cell>
          <cell r="D8631" t="str">
            <v>ca</v>
          </cell>
          <cell r="E8631">
            <v>0.9</v>
          </cell>
          <cell r="F8631">
            <v>77875.054000000004</v>
          </cell>
          <cell r="I8631">
            <v>70087.548600000009</v>
          </cell>
        </row>
        <row r="8632">
          <cell r="B8632" t="str">
            <v>D4.6101</v>
          </cell>
          <cell r="C8632" t="str">
            <v>Lắp đặt Potelet.</v>
          </cell>
          <cell r="D8632" t="str">
            <v>bộ</v>
          </cell>
          <cell r="G8632">
            <v>15400</v>
          </cell>
          <cell r="H8632">
            <v>56468.600000000006</v>
          </cell>
          <cell r="I8632">
            <v>3462.8</v>
          </cell>
        </row>
        <row r="8633">
          <cell r="C8633" t="str">
            <v>a.) Vật liệu</v>
          </cell>
        </row>
        <row r="8634">
          <cell r="B8634" t="str">
            <v>103</v>
          </cell>
          <cell r="C8634" t="str">
            <v>Potelet</v>
          </cell>
          <cell r="D8634" t="str">
            <v>bộ</v>
          </cell>
          <cell r="E8634">
            <v>1</v>
          </cell>
          <cell r="F8634">
            <v>0</v>
          </cell>
          <cell r="G8634">
            <v>0</v>
          </cell>
        </row>
        <row r="8635">
          <cell r="B8635" t="str">
            <v>011</v>
          </cell>
          <cell r="C8635" t="str">
            <v>Bu lông M14x150</v>
          </cell>
          <cell r="D8635" t="str">
            <v>bộ</v>
          </cell>
          <cell r="E8635">
            <v>2</v>
          </cell>
          <cell r="F8635">
            <v>7000</v>
          </cell>
          <cell r="G8635">
            <v>14000</v>
          </cell>
        </row>
        <row r="8636">
          <cell r="B8636" t="str">
            <v>VLK</v>
          </cell>
          <cell r="C8636" t="str">
            <v>Vật liệu khác</v>
          </cell>
          <cell r="D8636" t="str">
            <v>%</v>
          </cell>
          <cell r="E8636">
            <v>10</v>
          </cell>
          <cell r="G8636">
            <v>1400</v>
          </cell>
        </row>
        <row r="8637">
          <cell r="C8637" t="str">
            <v>b.) Nhân công</v>
          </cell>
        </row>
        <row r="8638">
          <cell r="B8638" t="str">
            <v>NC3,5_N2</v>
          </cell>
          <cell r="C8638" t="str">
            <v>Nhân công 3,5/7_nhóm 2</v>
          </cell>
          <cell r="D8638" t="str">
            <v>công</v>
          </cell>
          <cell r="E8638">
            <v>0.2</v>
          </cell>
          <cell r="F8638">
            <v>282343</v>
          </cell>
          <cell r="H8638">
            <v>56468.600000000006</v>
          </cell>
        </row>
        <row r="8639">
          <cell r="C8639" t="str">
            <v>c.) Máy thi công</v>
          </cell>
        </row>
        <row r="8640">
          <cell r="B8640" t="str">
            <v>M112.1704</v>
          </cell>
          <cell r="C8640" t="str">
            <v>Máy khoan cầm tay</v>
          </cell>
          <cell r="D8640" t="str">
            <v>ca</v>
          </cell>
          <cell r="E8640">
            <v>0.1</v>
          </cell>
          <cell r="F8640">
            <v>34628</v>
          </cell>
          <cell r="I8640">
            <v>3462.8</v>
          </cell>
        </row>
        <row r="8641">
          <cell r="B8641" t="str">
            <v>D4.6201</v>
          </cell>
          <cell r="C8641" t="str">
            <v>Lắp đặt và tháo kẹp quai</v>
          </cell>
          <cell r="D8641" t="str">
            <v>cái</v>
          </cell>
          <cell r="G8641">
            <v>2907.594594594595</v>
          </cell>
          <cell r="H8641">
            <v>112937.20000000001</v>
          </cell>
          <cell r="I8641">
            <v>0</v>
          </cell>
        </row>
        <row r="8642">
          <cell r="C8642" t="str">
            <v>a.) Vật liệu</v>
          </cell>
        </row>
        <row r="8643">
          <cell r="B8643" t="str">
            <v>119</v>
          </cell>
          <cell r="C8643" t="str">
            <v>Xăng A92</v>
          </cell>
          <cell r="D8643" t="str">
            <v>kg</v>
          </cell>
          <cell r="E8643">
            <v>0.1</v>
          </cell>
          <cell r="F8643">
            <v>25195.945945945947</v>
          </cell>
          <cell r="G8643">
            <v>2519.594594594595</v>
          </cell>
        </row>
        <row r="8644">
          <cell r="B8644" t="str">
            <v>040</v>
          </cell>
          <cell r="C8644" t="str">
            <v>Giẻ lau</v>
          </cell>
          <cell r="D8644" t="str">
            <v>kg</v>
          </cell>
          <cell r="E8644">
            <v>0.05</v>
          </cell>
          <cell r="F8644">
            <v>5000</v>
          </cell>
          <cell r="G8644">
            <v>250</v>
          </cell>
        </row>
        <row r="8645">
          <cell r="B8645" t="str">
            <v>VLK</v>
          </cell>
          <cell r="C8645" t="str">
            <v>Vật liệu khác</v>
          </cell>
          <cell r="D8645" t="str">
            <v>%</v>
          </cell>
          <cell r="E8645">
            <v>5</v>
          </cell>
          <cell r="G8645">
            <v>138</v>
          </cell>
        </row>
        <row r="8646">
          <cell r="C8646" t="str">
            <v>b.) Nhân công</v>
          </cell>
        </row>
        <row r="8647">
          <cell r="B8647" t="str">
            <v>NC3,5_N2</v>
          </cell>
          <cell r="C8647" t="str">
            <v>Nhân công 3,5/7_nhóm 2</v>
          </cell>
          <cell r="D8647" t="str">
            <v>công</v>
          </cell>
          <cell r="E8647">
            <v>0.4</v>
          </cell>
          <cell r="F8647">
            <v>282343</v>
          </cell>
          <cell r="H8647">
            <v>112937.20000000001</v>
          </cell>
        </row>
        <row r="8648">
          <cell r="B8648" t="str">
            <v>D4.6202</v>
          </cell>
          <cell r="C8648" t="str">
            <v>Lắp đặt và tháo kẹp hotline</v>
          </cell>
          <cell r="D8648" t="str">
            <v>cái</v>
          </cell>
          <cell r="G8648">
            <v>2907.594594594595</v>
          </cell>
          <cell r="H8648">
            <v>141171.5</v>
          </cell>
          <cell r="I8648">
            <v>0</v>
          </cell>
        </row>
        <row r="8649">
          <cell r="C8649" t="str">
            <v>a.) Vật liệu</v>
          </cell>
        </row>
        <row r="8650">
          <cell r="B8650" t="str">
            <v>119</v>
          </cell>
          <cell r="C8650" t="str">
            <v>Xăng A92</v>
          </cell>
          <cell r="D8650" t="str">
            <v>kg</v>
          </cell>
          <cell r="E8650">
            <v>0.1</v>
          </cell>
          <cell r="F8650">
            <v>25195.945945945947</v>
          </cell>
          <cell r="G8650">
            <v>2519.594594594595</v>
          </cell>
        </row>
        <row r="8651">
          <cell r="B8651" t="str">
            <v>040</v>
          </cell>
          <cell r="C8651" t="str">
            <v>Giẻ lau</v>
          </cell>
          <cell r="D8651" t="str">
            <v>kg</v>
          </cell>
          <cell r="E8651">
            <v>0.05</v>
          </cell>
          <cell r="F8651">
            <v>5000</v>
          </cell>
          <cell r="G8651">
            <v>250</v>
          </cell>
        </row>
        <row r="8652">
          <cell r="B8652" t="str">
            <v>VLK</v>
          </cell>
          <cell r="C8652" t="str">
            <v>Vật liệu khác</v>
          </cell>
          <cell r="D8652" t="str">
            <v>%</v>
          </cell>
          <cell r="E8652">
            <v>5</v>
          </cell>
          <cell r="G8652">
            <v>138</v>
          </cell>
        </row>
        <row r="8653">
          <cell r="C8653" t="str">
            <v>b.) Nhân công</v>
          </cell>
        </row>
        <row r="8654">
          <cell r="B8654" t="str">
            <v>NC3,5_N2</v>
          </cell>
          <cell r="C8654" t="str">
            <v>Nhân công 3,5/7_nhóm 2</v>
          </cell>
          <cell r="D8654" t="str">
            <v>công</v>
          </cell>
          <cell r="E8654">
            <v>0.5</v>
          </cell>
          <cell r="F8654">
            <v>282343</v>
          </cell>
          <cell r="H8654">
            <v>141171.5</v>
          </cell>
        </row>
        <row r="8655">
          <cell r="B8655" t="str">
            <v>D4.6203</v>
          </cell>
          <cell r="C8655" t="str">
            <v>Lắp đặt và tháo kẹp IPC</v>
          </cell>
          <cell r="D8655" t="str">
            <v>cái</v>
          </cell>
          <cell r="G8655">
            <v>2907.594594594595</v>
          </cell>
          <cell r="H8655">
            <v>141171.5</v>
          </cell>
          <cell r="I8655">
            <v>0</v>
          </cell>
        </row>
        <row r="8656">
          <cell r="C8656" t="str">
            <v>a.) Vật liệu</v>
          </cell>
        </row>
        <row r="8657">
          <cell r="B8657" t="str">
            <v>119</v>
          </cell>
          <cell r="C8657" t="str">
            <v>Xăng A92</v>
          </cell>
          <cell r="D8657" t="str">
            <v>kg</v>
          </cell>
          <cell r="E8657">
            <v>0.1</v>
          </cell>
          <cell r="F8657">
            <v>25195.945945945947</v>
          </cell>
          <cell r="G8657">
            <v>2519.594594594595</v>
          </cell>
        </row>
        <row r="8658">
          <cell r="B8658" t="str">
            <v>040</v>
          </cell>
          <cell r="C8658" t="str">
            <v>Giẻ lau</v>
          </cell>
          <cell r="D8658" t="str">
            <v>kg</v>
          </cell>
          <cell r="E8658">
            <v>0.05</v>
          </cell>
          <cell r="F8658">
            <v>5000</v>
          </cell>
          <cell r="G8658">
            <v>250</v>
          </cell>
        </row>
        <row r="8659">
          <cell r="B8659" t="str">
            <v>VLK</v>
          </cell>
          <cell r="C8659" t="str">
            <v>Vật liệu khác</v>
          </cell>
          <cell r="D8659" t="str">
            <v>%</v>
          </cell>
          <cell r="E8659">
            <v>5</v>
          </cell>
          <cell r="G8659">
            <v>138</v>
          </cell>
        </row>
        <row r="8660">
          <cell r="C8660" t="str">
            <v>b.) Nhân công</v>
          </cell>
        </row>
        <row r="8661">
          <cell r="B8661" t="str">
            <v>NC3,5_N2</v>
          </cell>
          <cell r="C8661" t="str">
            <v>Nhân công 3,5/7_nhóm 2</v>
          </cell>
          <cell r="D8661" t="str">
            <v>công</v>
          </cell>
          <cell r="E8661">
            <v>0.5</v>
          </cell>
          <cell r="F8661">
            <v>282343</v>
          </cell>
          <cell r="H8661">
            <v>141171.5</v>
          </cell>
        </row>
        <row r="8662">
          <cell r="B8662" t="str">
            <v>D4.6204</v>
          </cell>
          <cell r="C8662" t="str">
            <v>Lắp đặt và tháo kẹp néo cáp ABC &lt;= 4x70</v>
          </cell>
          <cell r="D8662" t="str">
            <v>cái</v>
          </cell>
          <cell r="G8662">
            <v>2907.594594594595</v>
          </cell>
          <cell r="H8662">
            <v>169405.8</v>
          </cell>
          <cell r="I8662">
            <v>0</v>
          </cell>
        </row>
        <row r="8663">
          <cell r="C8663" t="str">
            <v>a.) Vật liệu</v>
          </cell>
        </row>
        <row r="8664">
          <cell r="B8664" t="str">
            <v>119</v>
          </cell>
          <cell r="C8664" t="str">
            <v>Xăng A92</v>
          </cell>
          <cell r="D8664" t="str">
            <v>kg</v>
          </cell>
          <cell r="E8664">
            <v>0.1</v>
          </cell>
          <cell r="F8664">
            <v>25195.945945945947</v>
          </cell>
          <cell r="G8664">
            <v>2519.594594594595</v>
          </cell>
        </row>
        <row r="8665">
          <cell r="B8665" t="str">
            <v>040</v>
          </cell>
          <cell r="C8665" t="str">
            <v>Giẻ lau</v>
          </cell>
          <cell r="D8665" t="str">
            <v>kg</v>
          </cell>
          <cell r="E8665">
            <v>0.05</v>
          </cell>
          <cell r="F8665">
            <v>5000</v>
          </cell>
          <cell r="G8665">
            <v>250</v>
          </cell>
        </row>
        <row r="8666">
          <cell r="B8666" t="str">
            <v>VLK</v>
          </cell>
          <cell r="C8666" t="str">
            <v>Vật liệu khác</v>
          </cell>
          <cell r="D8666" t="str">
            <v>%</v>
          </cell>
          <cell r="E8666">
            <v>5</v>
          </cell>
          <cell r="G8666">
            <v>138</v>
          </cell>
        </row>
        <row r="8667">
          <cell r="C8667" t="str">
            <v>b.) Nhân công</v>
          </cell>
        </row>
        <row r="8668">
          <cell r="B8668" t="str">
            <v>NC3,5_N2</v>
          </cell>
          <cell r="C8668" t="str">
            <v>Nhân công 3,5/7_nhóm 2</v>
          </cell>
          <cell r="D8668" t="str">
            <v>công</v>
          </cell>
          <cell r="E8668">
            <v>0.6</v>
          </cell>
          <cell r="F8668">
            <v>282343</v>
          </cell>
          <cell r="H8668">
            <v>169405.8</v>
          </cell>
        </row>
        <row r="8669">
          <cell r="B8669" t="str">
            <v>D4.6205</v>
          </cell>
          <cell r="C8669" t="str">
            <v>Lắp đặt và tháo kẹp néo cáp ABC &lt;= 4x120</v>
          </cell>
          <cell r="D8669" t="str">
            <v>cái</v>
          </cell>
          <cell r="G8669">
            <v>2907.594594594595</v>
          </cell>
          <cell r="H8669">
            <v>203286.96</v>
          </cell>
          <cell r="I8669">
            <v>0</v>
          </cell>
        </row>
        <row r="8670">
          <cell r="C8670" t="str">
            <v>a.) Vật liệu</v>
          </cell>
        </row>
        <row r="8671">
          <cell r="B8671" t="str">
            <v>119</v>
          </cell>
          <cell r="C8671" t="str">
            <v>Xăng A92</v>
          </cell>
          <cell r="D8671" t="str">
            <v>kg</v>
          </cell>
          <cell r="E8671">
            <v>0.1</v>
          </cell>
          <cell r="F8671">
            <v>25195.945945945947</v>
          </cell>
          <cell r="G8671">
            <v>2519.594594594595</v>
          </cell>
        </row>
        <row r="8672">
          <cell r="B8672" t="str">
            <v>040</v>
          </cell>
          <cell r="C8672" t="str">
            <v>Giẻ lau</v>
          </cell>
          <cell r="D8672" t="str">
            <v>kg</v>
          </cell>
          <cell r="E8672">
            <v>0.05</v>
          </cell>
          <cell r="F8672">
            <v>5000</v>
          </cell>
          <cell r="G8672">
            <v>250</v>
          </cell>
        </row>
        <row r="8673">
          <cell r="B8673" t="str">
            <v>VLK</v>
          </cell>
          <cell r="C8673" t="str">
            <v>Vật liệu khác</v>
          </cell>
          <cell r="D8673" t="str">
            <v>%</v>
          </cell>
          <cell r="E8673">
            <v>5</v>
          </cell>
          <cell r="G8673">
            <v>138</v>
          </cell>
        </row>
        <row r="8674">
          <cell r="C8674" t="str">
            <v>b.) Nhân công</v>
          </cell>
        </row>
        <row r="8675">
          <cell r="B8675" t="str">
            <v>NC3,5_N2</v>
          </cell>
          <cell r="C8675" t="str">
            <v>Nhân công 3,5/7_nhóm 2</v>
          </cell>
          <cell r="D8675" t="str">
            <v>công</v>
          </cell>
          <cell r="E8675">
            <v>0.72</v>
          </cell>
          <cell r="F8675">
            <v>282343</v>
          </cell>
          <cell r="H8675">
            <v>203286.96</v>
          </cell>
        </row>
        <row r="8676">
          <cell r="B8676" t="str">
            <v>D4.6206</v>
          </cell>
          <cell r="C8676" t="str">
            <v>Lắp đặt và tháo bu lông đuôi heo</v>
          </cell>
          <cell r="D8676" t="str">
            <v>cái</v>
          </cell>
          <cell r="G8676">
            <v>2907.594594594595</v>
          </cell>
          <cell r="H8676">
            <v>70585.75</v>
          </cell>
          <cell r="I8676">
            <v>0</v>
          </cell>
        </row>
        <row r="8677">
          <cell r="C8677" t="str">
            <v>a.) Vật liệu</v>
          </cell>
        </row>
        <row r="8678">
          <cell r="B8678" t="str">
            <v>119</v>
          </cell>
          <cell r="C8678" t="str">
            <v>Xăng A92</v>
          </cell>
          <cell r="D8678" t="str">
            <v>kg</v>
          </cell>
          <cell r="E8678">
            <v>0.1</v>
          </cell>
          <cell r="F8678">
            <v>25195.945945945947</v>
          </cell>
          <cell r="G8678">
            <v>2519.594594594595</v>
          </cell>
        </row>
        <row r="8679">
          <cell r="B8679" t="str">
            <v>040</v>
          </cell>
          <cell r="C8679" t="str">
            <v>Giẻ lau</v>
          </cell>
          <cell r="D8679" t="str">
            <v>kg</v>
          </cell>
          <cell r="E8679">
            <v>0.05</v>
          </cell>
          <cell r="F8679">
            <v>5000</v>
          </cell>
          <cell r="G8679">
            <v>250</v>
          </cell>
        </row>
        <row r="8680">
          <cell r="B8680" t="str">
            <v>VLK</v>
          </cell>
          <cell r="C8680" t="str">
            <v>Vật liệu khác</v>
          </cell>
          <cell r="D8680" t="str">
            <v>%</v>
          </cell>
          <cell r="E8680">
            <v>5</v>
          </cell>
          <cell r="G8680">
            <v>138</v>
          </cell>
        </row>
        <row r="8681">
          <cell r="C8681" t="str">
            <v>b.) Nhân công</v>
          </cell>
        </row>
        <row r="8682">
          <cell r="B8682" t="str">
            <v>NC3,5_N2</v>
          </cell>
          <cell r="C8682" t="str">
            <v>Nhân công 3,5/7_nhóm 2</v>
          </cell>
          <cell r="D8682" t="str">
            <v>công</v>
          </cell>
          <cell r="E8682">
            <v>0.25</v>
          </cell>
          <cell r="F8682">
            <v>282343</v>
          </cell>
          <cell r="H8682">
            <v>70585.75</v>
          </cell>
        </row>
        <row r="8683">
          <cell r="B8683" t="str">
            <v>D4.6301</v>
          </cell>
          <cell r="C8683" t="str">
            <v>Lắp đặt điện kế 1 pha</v>
          </cell>
          <cell r="D8683" t="str">
            <v>cái</v>
          </cell>
          <cell r="G8683">
            <v>0</v>
          </cell>
          <cell r="H8683">
            <v>39528.020000000004</v>
          </cell>
          <cell r="I8683">
            <v>2276.4</v>
          </cell>
        </row>
        <row r="8684">
          <cell r="C8684" t="str">
            <v>a.) Vật liệu</v>
          </cell>
        </row>
        <row r="8685">
          <cell r="B8685" t="str">
            <v>021</v>
          </cell>
          <cell r="C8685" t="str">
            <v>Công tơ</v>
          </cell>
          <cell r="D8685" t="str">
            <v>cái</v>
          </cell>
          <cell r="E8685">
            <v>1</v>
          </cell>
          <cell r="F8685">
            <v>0</v>
          </cell>
          <cell r="G8685">
            <v>0</v>
          </cell>
        </row>
        <row r="8686">
          <cell r="B8686" t="str">
            <v>VLK</v>
          </cell>
          <cell r="C8686" t="str">
            <v>Vật liệu khác</v>
          </cell>
          <cell r="D8686" t="str">
            <v>%</v>
          </cell>
          <cell r="E8686">
            <v>2</v>
          </cell>
          <cell r="G8686">
            <v>0</v>
          </cell>
        </row>
        <row r="8687">
          <cell r="C8687" t="str">
            <v>b.) Nhân công</v>
          </cell>
        </row>
        <row r="8688">
          <cell r="B8688" t="str">
            <v>NC3,5_N2</v>
          </cell>
          <cell r="C8688" t="str">
            <v>Nhân công 3,5/7_nhóm 2</v>
          </cell>
          <cell r="D8688" t="str">
            <v>công</v>
          </cell>
          <cell r="E8688">
            <v>0.14000000000000001</v>
          </cell>
          <cell r="F8688">
            <v>282343</v>
          </cell>
          <cell r="H8688">
            <v>39528.020000000004</v>
          </cell>
        </row>
        <row r="8689">
          <cell r="C8689" t="str">
            <v>c.) Máy thi công</v>
          </cell>
        </row>
        <row r="8690">
          <cell r="B8690" t="str">
            <v>M112.1701</v>
          </cell>
          <cell r="C8690" t="str">
            <v>Máy khoan cầm tay 0,5kW</v>
          </cell>
          <cell r="D8690" t="str">
            <v>ca</v>
          </cell>
          <cell r="E8690">
            <v>0.15</v>
          </cell>
          <cell r="F8690">
            <v>15176</v>
          </cell>
          <cell r="I8690">
            <v>2276.4</v>
          </cell>
        </row>
        <row r="8691">
          <cell r="B8691" t="str">
            <v>D4.6302</v>
          </cell>
          <cell r="C8691" t="str">
            <v>Lắp đặt điện kế 3 pha</v>
          </cell>
          <cell r="D8691" t="str">
            <v>cái</v>
          </cell>
          <cell r="G8691">
            <v>0</v>
          </cell>
          <cell r="H8691">
            <v>45174.879999999997</v>
          </cell>
          <cell r="I8691">
            <v>2276.4</v>
          </cell>
        </row>
        <row r="8692">
          <cell r="C8692" t="str">
            <v>a.) Vật liệu</v>
          </cell>
        </row>
        <row r="8693">
          <cell r="B8693" t="str">
            <v>021</v>
          </cell>
          <cell r="C8693" t="str">
            <v>Công tơ</v>
          </cell>
          <cell r="D8693" t="str">
            <v>cái</v>
          </cell>
          <cell r="E8693">
            <v>1</v>
          </cell>
          <cell r="F8693">
            <v>0</v>
          </cell>
          <cell r="G8693">
            <v>0</v>
          </cell>
        </row>
        <row r="8694">
          <cell r="B8694" t="str">
            <v>VLK</v>
          </cell>
          <cell r="C8694" t="str">
            <v>Vật liệu khác</v>
          </cell>
          <cell r="D8694" t="str">
            <v>%</v>
          </cell>
          <cell r="E8694">
            <v>2</v>
          </cell>
          <cell r="G8694">
            <v>0</v>
          </cell>
        </row>
        <row r="8695">
          <cell r="C8695" t="str">
            <v>b.) Nhân công</v>
          </cell>
        </row>
        <row r="8696">
          <cell r="B8696" t="str">
            <v>NC3,5_N2</v>
          </cell>
          <cell r="C8696" t="str">
            <v>Nhân công 3,5/7_nhóm 2</v>
          </cell>
          <cell r="D8696" t="str">
            <v>công</v>
          </cell>
          <cell r="E8696">
            <v>0.16</v>
          </cell>
          <cell r="F8696">
            <v>282343</v>
          </cell>
          <cell r="H8696">
            <v>45174.879999999997</v>
          </cell>
        </row>
        <row r="8697">
          <cell r="C8697" t="str">
            <v>c.) Máy thi công</v>
          </cell>
        </row>
        <row r="8698">
          <cell r="B8698" t="str">
            <v>M112.1701</v>
          </cell>
          <cell r="C8698" t="str">
            <v>Máy khoan cầm tay 0,5kW</v>
          </cell>
          <cell r="D8698" t="str">
            <v>ca</v>
          </cell>
          <cell r="E8698">
            <v>0.15</v>
          </cell>
          <cell r="F8698">
            <v>15176</v>
          </cell>
          <cell r="I8698">
            <v>2276.4</v>
          </cell>
        </row>
        <row r="8699">
          <cell r="B8699" t="str">
            <v>D4.6303</v>
          </cell>
          <cell r="C8699" t="str">
            <v>Lắp đặt hộp điện kế</v>
          </cell>
          <cell r="D8699" t="str">
            <v>cái</v>
          </cell>
          <cell r="G8699">
            <v>0</v>
          </cell>
          <cell r="H8699">
            <v>28234.300000000003</v>
          </cell>
          <cell r="I8699">
            <v>758.80000000000007</v>
          </cell>
        </row>
        <row r="8700">
          <cell r="C8700" t="str">
            <v>a.) Vật liệu</v>
          </cell>
        </row>
        <row r="8701">
          <cell r="B8701" t="str">
            <v>045</v>
          </cell>
          <cell r="C8701" t="str">
            <v>Hộp điện kế</v>
          </cell>
          <cell r="D8701" t="str">
            <v>cái</v>
          </cell>
          <cell r="E8701">
            <v>1</v>
          </cell>
          <cell r="F8701">
            <v>0</v>
          </cell>
          <cell r="G8701">
            <v>0</v>
          </cell>
        </row>
        <row r="8702">
          <cell r="B8702" t="str">
            <v>VLK</v>
          </cell>
          <cell r="C8702" t="str">
            <v>Vật liệu khác</v>
          </cell>
          <cell r="D8702" t="str">
            <v>%</v>
          </cell>
          <cell r="E8702">
            <v>2</v>
          </cell>
          <cell r="G8702">
            <v>0</v>
          </cell>
        </row>
        <row r="8703">
          <cell r="C8703" t="str">
            <v>b.) Nhân công</v>
          </cell>
        </row>
        <row r="8704">
          <cell r="B8704" t="str">
            <v>NC3,5_N2</v>
          </cell>
          <cell r="C8704" t="str">
            <v>Nhân công 3,5/7_nhóm 2</v>
          </cell>
          <cell r="D8704" t="str">
            <v>công</v>
          </cell>
          <cell r="E8704">
            <v>0.1</v>
          </cell>
          <cell r="F8704">
            <v>282343</v>
          </cell>
          <cell r="H8704">
            <v>28234.300000000003</v>
          </cell>
        </row>
        <row r="8705">
          <cell r="C8705" t="str">
            <v>c.) Máy thi công</v>
          </cell>
        </row>
        <row r="8706">
          <cell r="B8706" t="str">
            <v>M112.1701</v>
          </cell>
          <cell r="C8706" t="str">
            <v>Máy khoan cầm tay 0,5kW</v>
          </cell>
          <cell r="D8706" t="str">
            <v>ca</v>
          </cell>
          <cell r="E8706">
            <v>0.05</v>
          </cell>
          <cell r="F8706">
            <v>15176</v>
          </cell>
          <cell r="I8706">
            <v>758.80000000000007</v>
          </cell>
        </row>
      </sheetData>
      <sheetData sheetId="2">
        <row r="6">
          <cell r="C6" t="str">
            <v>CHƯƠNG I. LẮP DẶT MÁY BIẾN ÁP</v>
          </cell>
        </row>
      </sheetData>
      <sheetData sheetId="3" refreshError="1"/>
      <sheetData sheetId="4">
        <row r="6">
          <cell r="B6" t="str">
            <v>Chương I</v>
          </cell>
        </row>
      </sheetData>
      <sheetData sheetId="5" refreshError="1"/>
      <sheetData sheetId="6" refreshError="1"/>
      <sheetData sheetId="7" refreshError="1"/>
      <sheetData sheetId="8" refreshError="1"/>
      <sheetData sheetId="9">
        <row r="16">
          <cell r="C16" t="str">
            <v xml:space="preserve"> BẢNG LƯƠNG NHÂN CÔNG XÂY DỰNG</v>
          </cell>
        </row>
        <row r="18">
          <cell r="C18" t="str">
            <v>NC1,0_N1</v>
          </cell>
          <cell r="D18" t="str">
            <v>Nhân công 1,0/7_nhóm 1</v>
          </cell>
          <cell r="E18" t="str">
            <v>1/7</v>
          </cell>
          <cell r="F18">
            <v>1</v>
          </cell>
          <cell r="G18">
            <v>185751.97368421053</v>
          </cell>
        </row>
        <row r="19">
          <cell r="C19" t="str">
            <v>NC2,0_N1</v>
          </cell>
          <cell r="D19" t="str">
            <v>Nhân công 2,0/7_nhóm 1</v>
          </cell>
          <cell r="E19" t="str">
            <v>2/7</v>
          </cell>
          <cell r="F19">
            <v>1.18</v>
          </cell>
          <cell r="G19">
            <v>219187.3289473684</v>
          </cell>
        </row>
        <row r="20">
          <cell r="C20" t="str">
            <v>NC2,5_N1</v>
          </cell>
          <cell r="D20" t="str">
            <v>Nhân công 2,5/7_nhóm 1</v>
          </cell>
          <cell r="E20" t="str">
            <v>2,5/7</v>
          </cell>
          <cell r="F20">
            <v>1.2849999999999999</v>
          </cell>
          <cell r="G20">
            <v>238691.28618421053</v>
          </cell>
        </row>
        <row r="21">
          <cell r="C21" t="str">
            <v>NC3,0_N1</v>
          </cell>
          <cell r="D21" t="str">
            <v>Nhân công 3,0/7_nhóm 1</v>
          </cell>
          <cell r="E21" t="str">
            <v>3/7</v>
          </cell>
          <cell r="F21">
            <v>1.39</v>
          </cell>
          <cell r="G21">
            <v>258195.24342105261</v>
          </cell>
        </row>
        <row r="22">
          <cell r="C22" t="str">
            <v>NC3,5_N1</v>
          </cell>
          <cell r="D22" t="str">
            <v>Nhân công 3,5/7_nhóm 1</v>
          </cell>
          <cell r="E22" t="str">
            <v>3,5/7</v>
          </cell>
          <cell r="F22">
            <v>1.52</v>
          </cell>
          <cell r="G22">
            <v>282343</v>
          </cell>
        </row>
        <row r="23">
          <cell r="C23" t="str">
            <v>NC4,0_N1</v>
          </cell>
          <cell r="D23" t="str">
            <v>Nhân công 4,0/7_nhóm 1</v>
          </cell>
          <cell r="E23" t="str">
            <v>4/7</v>
          </cell>
          <cell r="F23">
            <v>1.65</v>
          </cell>
          <cell r="G23">
            <v>306490.75657894736</v>
          </cell>
        </row>
        <row r="24">
          <cell r="C24" t="str">
            <v>NC4,5_N1</v>
          </cell>
          <cell r="D24" t="str">
            <v>Nhân công 4,5/7_nhóm 1</v>
          </cell>
          <cell r="E24" t="str">
            <v>4,5/7</v>
          </cell>
          <cell r="F24">
            <v>1.7949999999999999</v>
          </cell>
          <cell r="G24">
            <v>333424.79276315786</v>
          </cell>
        </row>
        <row r="25">
          <cell r="C25" t="str">
            <v>NC5,0_N1</v>
          </cell>
          <cell r="D25" t="str">
            <v>Nhân công 5,0/7_nhóm 1</v>
          </cell>
          <cell r="E25" t="str">
            <v>5/7</v>
          </cell>
          <cell r="F25">
            <v>1.94</v>
          </cell>
          <cell r="G25">
            <v>360358.82894736843</v>
          </cell>
        </row>
        <row r="26">
          <cell r="C26" t="str">
            <v>NC5,5_N1</v>
          </cell>
          <cell r="D26" t="str">
            <v>Nhân công 5,5/7_nhóm 1</v>
          </cell>
          <cell r="E26" t="str">
            <v>5,5/7</v>
          </cell>
          <cell r="F26">
            <v>2.12</v>
          </cell>
          <cell r="G26">
            <v>393794.18421052635</v>
          </cell>
        </row>
        <row r="27">
          <cell r="C27" t="str">
            <v>NC6,0_N1</v>
          </cell>
          <cell r="D27" t="str">
            <v>Nhân công 6,0/7_nhóm 1</v>
          </cell>
          <cell r="E27" t="str">
            <v>6/7</v>
          </cell>
          <cell r="F27">
            <v>2.2999999999999998</v>
          </cell>
          <cell r="G27">
            <v>427229.53947368416</v>
          </cell>
        </row>
        <row r="28">
          <cell r="C28" t="str">
            <v>NC7,0_N1</v>
          </cell>
          <cell r="D28" t="str">
            <v>Nhân công 7,0/7_nhóm 1</v>
          </cell>
          <cell r="E28" t="str">
            <v>7/7</v>
          </cell>
          <cell r="F28">
            <v>2.71</v>
          </cell>
          <cell r="G28">
            <v>503387.84868421056</v>
          </cell>
        </row>
        <row r="29">
          <cell r="C29" t="str">
            <v>NHÓM II</v>
          </cell>
        </row>
        <row r="30">
          <cell r="C30" t="str">
            <v>NC1,0_N2</v>
          </cell>
          <cell r="D30" t="str">
            <v>Nhân công 1,0/7_nhóm 2</v>
          </cell>
          <cell r="E30" t="str">
            <v>1/7</v>
          </cell>
          <cell r="F30">
            <v>1</v>
          </cell>
          <cell r="G30">
            <v>185751.97368421053</v>
          </cell>
        </row>
        <row r="31">
          <cell r="C31" t="str">
            <v>NC2,0_N2</v>
          </cell>
          <cell r="D31" t="str">
            <v>Nhân công 2,0/7_nhóm 2</v>
          </cell>
          <cell r="E31" t="str">
            <v>2/7</v>
          </cell>
          <cell r="F31">
            <v>1.18</v>
          </cell>
          <cell r="G31">
            <v>219187.3289473684</v>
          </cell>
        </row>
        <row r="32">
          <cell r="C32" t="str">
            <v>NC2,5_N2</v>
          </cell>
          <cell r="D32" t="str">
            <v>Nhân công 2,5/7_nhóm 2</v>
          </cell>
          <cell r="E32" t="str">
            <v>2,5/7</v>
          </cell>
          <cell r="F32">
            <v>1.2849999999999999</v>
          </cell>
          <cell r="G32">
            <v>238691.28618421053</v>
          </cell>
        </row>
        <row r="33">
          <cell r="C33" t="str">
            <v>NC3,0_N2</v>
          </cell>
          <cell r="D33" t="str">
            <v>Nhân công 3,0/7_nhóm 2</v>
          </cell>
          <cell r="E33" t="str">
            <v>3/7</v>
          </cell>
          <cell r="F33">
            <v>1.39</v>
          </cell>
          <cell r="G33">
            <v>258195.24342105261</v>
          </cell>
        </row>
        <row r="34">
          <cell r="C34" t="str">
            <v>NC3,5_N2</v>
          </cell>
          <cell r="D34" t="str">
            <v>Nhân công 3,5/7_nhóm 2</v>
          </cell>
          <cell r="E34" t="str">
            <v>3,5/7</v>
          </cell>
          <cell r="F34">
            <v>1.52</v>
          </cell>
          <cell r="G34">
            <v>282343</v>
          </cell>
        </row>
        <row r="35">
          <cell r="C35" t="str">
            <v>NC4,0_N2</v>
          </cell>
          <cell r="D35" t="str">
            <v>Nhân công 4,0/7_nhóm 2</v>
          </cell>
          <cell r="E35" t="str">
            <v>4/7</v>
          </cell>
          <cell r="F35">
            <v>1.65</v>
          </cell>
          <cell r="G35">
            <v>306490.75657894736</v>
          </cell>
        </row>
        <row r="36">
          <cell r="C36" t="str">
            <v>NC4,5_N2</v>
          </cell>
          <cell r="D36" t="str">
            <v>Nhân công 4,5/7_nhóm 2</v>
          </cell>
          <cell r="E36" t="str">
            <v>4,5/7</v>
          </cell>
          <cell r="F36">
            <v>1.7949999999999999</v>
          </cell>
          <cell r="G36">
            <v>333424.79276315786</v>
          </cell>
        </row>
        <row r="37">
          <cell r="C37" t="str">
            <v>NC5,0_N2</v>
          </cell>
          <cell r="D37" t="str">
            <v>Nhân công 5,0/7_nhóm 2</v>
          </cell>
          <cell r="E37" t="str">
            <v>5/7</v>
          </cell>
          <cell r="F37">
            <v>1.94</v>
          </cell>
          <cell r="G37">
            <v>360358.82894736843</v>
          </cell>
        </row>
        <row r="38">
          <cell r="C38" t="str">
            <v>NC5,5_N2</v>
          </cell>
          <cell r="D38" t="str">
            <v>Nhân công 5,5/7_nhóm 2</v>
          </cell>
          <cell r="E38" t="str">
            <v>5,5/7</v>
          </cell>
          <cell r="F38">
            <v>2.12</v>
          </cell>
          <cell r="G38">
            <v>393794.18421052635</v>
          </cell>
        </row>
        <row r="39">
          <cell r="C39" t="str">
            <v>NC6,0_N2</v>
          </cell>
          <cell r="D39" t="str">
            <v>Nhân công 6,0/7_nhóm 2</v>
          </cell>
          <cell r="E39" t="str">
            <v>6/7</v>
          </cell>
          <cell r="F39">
            <v>2.2999999999999998</v>
          </cell>
          <cell r="G39">
            <v>427229.53947368416</v>
          </cell>
        </row>
        <row r="40">
          <cell r="C40" t="str">
            <v>NC7,0_N2</v>
          </cell>
          <cell r="D40" t="str">
            <v>Nhân công 7,0/7_nhóm 2</v>
          </cell>
          <cell r="E40" t="str">
            <v>7/7</v>
          </cell>
          <cell r="F40">
            <v>2.71</v>
          </cell>
          <cell r="G40">
            <v>503387.84868421056</v>
          </cell>
        </row>
        <row r="41">
          <cell r="C41" t="str">
            <v>NHÓM III</v>
          </cell>
        </row>
        <row r="42">
          <cell r="C42" t="str">
            <v>NC1,0_N3</v>
          </cell>
          <cell r="D42" t="str">
            <v>Nhân công 1,0/7_nhóm 3</v>
          </cell>
          <cell r="E42" t="str">
            <v>1/7</v>
          </cell>
          <cell r="F42">
            <v>1</v>
          </cell>
          <cell r="G42">
            <v>185751.97368421053</v>
          </cell>
        </row>
        <row r="43">
          <cell r="C43" t="str">
            <v>NC2,0_N3</v>
          </cell>
          <cell r="D43" t="str">
            <v>Nhân công 2,0/7_nhóm 3</v>
          </cell>
          <cell r="E43" t="str">
            <v>2/7</v>
          </cell>
          <cell r="F43">
            <v>1.18</v>
          </cell>
          <cell r="G43">
            <v>219187.3289473684</v>
          </cell>
        </row>
        <row r="44">
          <cell r="C44" t="str">
            <v>NC2,5_N3</v>
          </cell>
          <cell r="D44" t="str">
            <v>Nhân công 2,5/7_nhóm 3</v>
          </cell>
          <cell r="E44" t="str">
            <v>2,5/7</v>
          </cell>
          <cell r="F44">
            <v>1.2849999999999999</v>
          </cell>
          <cell r="G44">
            <v>238691.28618421053</v>
          </cell>
        </row>
        <row r="45">
          <cell r="C45" t="str">
            <v>NC3,0_N3</v>
          </cell>
          <cell r="D45" t="str">
            <v>Nhân công 3,0/7_nhóm 3</v>
          </cell>
          <cell r="E45" t="str">
            <v>3/7</v>
          </cell>
          <cell r="F45">
            <v>1.39</v>
          </cell>
          <cell r="G45">
            <v>258195.24342105261</v>
          </cell>
        </row>
        <row r="46">
          <cell r="C46" t="str">
            <v>NC3,5_N3</v>
          </cell>
          <cell r="D46" t="str">
            <v>Nhân công 3,5/7_nhóm 3</v>
          </cell>
          <cell r="E46" t="str">
            <v>3,5/7</v>
          </cell>
          <cell r="F46">
            <v>1.52</v>
          </cell>
          <cell r="G46">
            <v>282343</v>
          </cell>
        </row>
        <row r="47">
          <cell r="C47" t="str">
            <v>NC4,0_N3</v>
          </cell>
          <cell r="D47" t="str">
            <v>Nhân công 4,0/7_nhóm 3</v>
          </cell>
          <cell r="E47" t="str">
            <v>4/7</v>
          </cell>
          <cell r="F47">
            <v>1.65</v>
          </cell>
          <cell r="G47">
            <v>306490.75657894736</v>
          </cell>
        </row>
        <row r="48">
          <cell r="C48" t="str">
            <v>NC4,5_N3</v>
          </cell>
          <cell r="D48" t="str">
            <v>Nhân công 4,5/7_nhóm 3</v>
          </cell>
          <cell r="E48" t="str">
            <v>4,5/7</v>
          </cell>
          <cell r="F48">
            <v>1.7949999999999999</v>
          </cell>
          <cell r="G48">
            <v>333424.79276315786</v>
          </cell>
        </row>
        <row r="49">
          <cell r="C49" t="str">
            <v>NC5,0_N3</v>
          </cell>
          <cell r="D49" t="str">
            <v>Nhân công 5,0/7_nhóm 3</v>
          </cell>
          <cell r="E49" t="str">
            <v>5/7</v>
          </cell>
          <cell r="F49">
            <v>1.94</v>
          </cell>
          <cell r="G49">
            <v>360358.82894736843</v>
          </cell>
        </row>
        <row r="50">
          <cell r="C50" t="str">
            <v>NC5,5_N3</v>
          </cell>
          <cell r="D50" t="str">
            <v>Nhân công 5,5/7_nhóm 3</v>
          </cell>
          <cell r="E50" t="str">
            <v>5,5/7</v>
          </cell>
          <cell r="F50">
            <v>2.12</v>
          </cell>
          <cell r="G50">
            <v>393794.18421052635</v>
          </cell>
        </row>
        <row r="51">
          <cell r="C51" t="str">
            <v>NC6,0_N3</v>
          </cell>
          <cell r="D51" t="str">
            <v>Nhân công 6,0/7_nhóm 3</v>
          </cell>
          <cell r="E51" t="str">
            <v>6/7</v>
          </cell>
          <cell r="F51">
            <v>2.2999999999999998</v>
          </cell>
          <cell r="G51">
            <v>427229.53947368416</v>
          </cell>
        </row>
        <row r="52">
          <cell r="C52" t="str">
            <v>NC7,0_N3</v>
          </cell>
          <cell r="D52" t="str">
            <v>Nhân công 7,0/7_nhóm 3</v>
          </cell>
          <cell r="E52" t="str">
            <v>7/7</v>
          </cell>
          <cell r="F52">
            <v>2.71</v>
          </cell>
          <cell r="G52">
            <v>503387.84868421056</v>
          </cell>
        </row>
        <row r="53">
          <cell r="C53" t="str">
            <v>NHÓM IV</v>
          </cell>
        </row>
        <row r="54">
          <cell r="C54" t="str">
            <v>Nhóm vận hành máy, thiết bị thi công xây dựng</v>
          </cell>
        </row>
        <row r="55">
          <cell r="C55" t="str">
            <v>NC1,0_N4</v>
          </cell>
          <cell r="D55" t="str">
            <v>Nhân công 1,0/7_nhóm 4</v>
          </cell>
          <cell r="E55" t="str">
            <v>1/7</v>
          </cell>
          <cell r="F55">
            <v>1</v>
          </cell>
          <cell r="G55">
            <v>185751.97368421053</v>
          </cell>
        </row>
        <row r="56">
          <cell r="C56" t="str">
            <v>NC2,0_N4</v>
          </cell>
          <cell r="D56" t="str">
            <v>Nhân công 2,0/7_nhóm 4</v>
          </cell>
          <cell r="E56" t="str">
            <v>2/7</v>
          </cell>
          <cell r="F56">
            <v>1.18</v>
          </cell>
          <cell r="G56">
            <v>219187.3289473684</v>
          </cell>
        </row>
        <row r="57">
          <cell r="C57" t="str">
            <v>NC2,5_N4</v>
          </cell>
          <cell r="D57" t="str">
            <v>Nhân công 2,5/7_nhóm 4</v>
          </cell>
          <cell r="E57" t="str">
            <v>2,5/7</v>
          </cell>
          <cell r="F57">
            <v>1.2849999999999999</v>
          </cell>
          <cell r="G57">
            <v>238691.28618421053</v>
          </cell>
        </row>
        <row r="58">
          <cell r="C58" t="str">
            <v>NC3,0_N4</v>
          </cell>
          <cell r="D58" t="str">
            <v>Nhân công 3,0/7_nhóm 4</v>
          </cell>
          <cell r="E58" t="str">
            <v>3/7</v>
          </cell>
          <cell r="F58">
            <v>1.39</v>
          </cell>
          <cell r="G58">
            <v>258195.24342105261</v>
          </cell>
        </row>
        <row r="59">
          <cell r="C59" t="str">
            <v>NC3,5_N4</v>
          </cell>
          <cell r="D59" t="str">
            <v>Nhân công 3,5/7_nhóm 4</v>
          </cell>
          <cell r="E59" t="str">
            <v>3,5/7</v>
          </cell>
          <cell r="F59">
            <v>1.52</v>
          </cell>
          <cell r="G59">
            <v>282343</v>
          </cell>
        </row>
        <row r="60">
          <cell r="C60" t="str">
            <v>NC4,0_N4</v>
          </cell>
          <cell r="D60" t="str">
            <v>Nhân công 4,0/7_nhóm 4</v>
          </cell>
          <cell r="E60" t="str">
            <v>4/7</v>
          </cell>
          <cell r="F60">
            <v>1.65</v>
          </cell>
          <cell r="G60">
            <v>306490.75657894736</v>
          </cell>
        </row>
        <row r="61">
          <cell r="C61" t="str">
            <v>NC4,5_N4</v>
          </cell>
          <cell r="D61" t="str">
            <v>Nhân công 4,5/7_nhóm 4</v>
          </cell>
          <cell r="E61" t="str">
            <v>4,5/7</v>
          </cell>
          <cell r="F61">
            <v>1.7949999999999999</v>
          </cell>
          <cell r="G61">
            <v>333424.79276315786</v>
          </cell>
        </row>
        <row r="62">
          <cell r="C62" t="str">
            <v>NC5,0_N4</v>
          </cell>
          <cell r="D62" t="str">
            <v>Nhân công 5,0/7_nhóm 4</v>
          </cell>
          <cell r="E62" t="str">
            <v>5/7</v>
          </cell>
          <cell r="F62">
            <v>1.94</v>
          </cell>
          <cell r="G62">
            <v>360358.82894736843</v>
          </cell>
        </row>
        <row r="63">
          <cell r="C63" t="str">
            <v>NC5,5_N4</v>
          </cell>
          <cell r="D63" t="str">
            <v>Nhân công 5,5/7_nhóm 4</v>
          </cell>
          <cell r="E63" t="str">
            <v>5,5/7</v>
          </cell>
          <cell r="F63">
            <v>2.12</v>
          </cell>
          <cell r="G63">
            <v>393794.18421052635</v>
          </cell>
        </row>
        <row r="64">
          <cell r="C64" t="str">
            <v>NC6,0_N4</v>
          </cell>
          <cell r="D64" t="str">
            <v>Nhân công 6,0/7_nhóm 4</v>
          </cell>
          <cell r="E64" t="str">
            <v>6/7</v>
          </cell>
          <cell r="F64">
            <v>2.2999999999999998</v>
          </cell>
          <cell r="G64">
            <v>427229.53947368416</v>
          </cell>
        </row>
        <row r="65">
          <cell r="C65" t="str">
            <v>NC7,0_N4</v>
          </cell>
          <cell r="D65" t="str">
            <v>Nhân công 7,0/7_nhóm 4</v>
          </cell>
          <cell r="E65" t="str">
            <v>7/7</v>
          </cell>
          <cell r="F65">
            <v>2.71</v>
          </cell>
          <cell r="G65">
            <v>503387.84868421056</v>
          </cell>
        </row>
        <row r="66">
          <cell r="C66" t="str">
            <v>Nhóm lái xe các loại</v>
          </cell>
        </row>
        <row r="67">
          <cell r="D67" t="str">
            <v>1/4 lái xe nhóm 4</v>
          </cell>
          <cell r="E67" t="str">
            <v>1/4</v>
          </cell>
          <cell r="F67">
            <v>1</v>
          </cell>
          <cell r="G67">
            <v>239273.72881355934</v>
          </cell>
        </row>
        <row r="68">
          <cell r="D68" t="str">
            <v>2/4 lái xe nhóm 4</v>
          </cell>
          <cell r="E68" t="str">
            <v>2/4</v>
          </cell>
          <cell r="F68">
            <v>1.18</v>
          </cell>
          <cell r="G68">
            <v>282343</v>
          </cell>
        </row>
        <row r="69">
          <cell r="D69" t="str">
            <v>3/4 lái xe nhóm 4</v>
          </cell>
          <cell r="E69" t="str">
            <v>3/4</v>
          </cell>
          <cell r="F69">
            <v>1.4</v>
          </cell>
          <cell r="G69">
            <v>334983.22033898305</v>
          </cell>
        </row>
        <row r="70">
          <cell r="D70" t="str">
            <v>4/4 lái xe nhóm 4</v>
          </cell>
          <cell r="E70" t="str">
            <v>4/4</v>
          </cell>
          <cell r="F70">
            <v>1.65</v>
          </cell>
          <cell r="G70">
            <v>394801.65254237287</v>
          </cell>
        </row>
        <row r="71">
          <cell r="C71" t="str">
            <v>VẬN HÀNH TÀU, THUYỀN</v>
          </cell>
        </row>
        <row r="72">
          <cell r="C72" t="str">
            <v>Thuyền trưởng, thuyền phó</v>
          </cell>
        </row>
        <row r="73">
          <cell r="D73" t="str">
            <v>Thuyền trưởng 1,0/2</v>
          </cell>
          <cell r="E73" t="str">
            <v>1/2</v>
          </cell>
          <cell r="F73">
            <v>1</v>
          </cell>
          <cell r="G73">
            <v>435512.19512195128</v>
          </cell>
        </row>
        <row r="74">
          <cell r="D74" t="str">
            <v>Thuyền trưởng 1,5/2</v>
          </cell>
          <cell r="E74" t="str">
            <v>1,5/2</v>
          </cell>
          <cell r="F74">
            <v>1.0249999999999999</v>
          </cell>
          <cell r="G74">
            <v>446400</v>
          </cell>
        </row>
        <row r="75">
          <cell r="D75" t="str">
            <v>Thuyền trưởng 2,0/2</v>
          </cell>
          <cell r="E75" t="str">
            <v>2/2</v>
          </cell>
          <cell r="F75">
            <v>1.05</v>
          </cell>
          <cell r="G75">
            <v>457287.80487804883</v>
          </cell>
        </row>
        <row r="76">
          <cell r="D76" t="str">
            <v>Thuyền phó 1,0/2</v>
          </cell>
          <cell r="E76" t="str">
            <v>1/2</v>
          </cell>
          <cell r="F76">
            <v>1</v>
          </cell>
          <cell r="G76">
            <v>435512.19512195128</v>
          </cell>
        </row>
        <row r="77">
          <cell r="D77" t="str">
            <v>Thuyền phó 1,5/2</v>
          </cell>
          <cell r="E77" t="str">
            <v>1,5/2</v>
          </cell>
          <cell r="F77">
            <v>1.0249999999999999</v>
          </cell>
          <cell r="G77">
            <v>446400</v>
          </cell>
        </row>
        <row r="78">
          <cell r="D78" t="str">
            <v>Thuyền phó 2,0/2</v>
          </cell>
          <cell r="E78" t="str">
            <v>2/2</v>
          </cell>
          <cell r="F78">
            <v>1.05</v>
          </cell>
          <cell r="G78">
            <v>457287.80487804883</v>
          </cell>
        </row>
        <row r="79">
          <cell r="C79" t="str">
            <v>Thủy thủ, thợ máy</v>
          </cell>
        </row>
        <row r="80">
          <cell r="D80" t="str">
            <v>Thủy thủ, thợ máy 1/4</v>
          </cell>
          <cell r="E80" t="str">
            <v>1/4</v>
          </cell>
          <cell r="F80">
            <v>1</v>
          </cell>
          <cell r="G80">
            <v>395044.24778761063</v>
          </cell>
        </row>
        <row r="81">
          <cell r="D81" t="str">
            <v>Thủy thủ, thợ máy 2/4</v>
          </cell>
          <cell r="E81" t="str">
            <v>2/4</v>
          </cell>
          <cell r="F81">
            <v>1.1299999999999999</v>
          </cell>
          <cell r="G81">
            <v>446400</v>
          </cell>
        </row>
        <row r="82">
          <cell r="D82" t="str">
            <v>Thủy thủ, thợ máy 3/4</v>
          </cell>
          <cell r="E82" t="str">
            <v>3/4</v>
          </cell>
          <cell r="F82">
            <v>1.3</v>
          </cell>
          <cell r="G82">
            <v>513557.52212389384</v>
          </cell>
        </row>
        <row r="83">
          <cell r="D83" t="str">
            <v>Thủy thủ, thợ máy 4/4</v>
          </cell>
          <cell r="E83" t="str">
            <v>4/4</v>
          </cell>
          <cell r="F83">
            <v>1.47</v>
          </cell>
          <cell r="G83">
            <v>580715.04424778768</v>
          </cell>
        </row>
        <row r="84">
          <cell r="C84" t="str">
            <v>Máy trưởng, máy I, máy II, điện trưởng, kỹ thuật viên cuốc I, kỹ thuật viên cuốc II tàu sông</v>
          </cell>
        </row>
        <row r="85">
          <cell r="D85" t="str">
            <v>Máy trưởng 1,0/2</v>
          </cell>
          <cell r="E85" t="str">
            <v>1/2</v>
          </cell>
          <cell r="F85">
            <v>1</v>
          </cell>
          <cell r="G85">
            <v>433398.05825242714</v>
          </cell>
        </row>
        <row r="86">
          <cell r="D86" t="str">
            <v>Máy trưởng 1,5/2</v>
          </cell>
          <cell r="E86" t="str">
            <v>1,5/2</v>
          </cell>
          <cell r="F86">
            <v>1.03</v>
          </cell>
          <cell r="G86">
            <v>446400</v>
          </cell>
        </row>
        <row r="87">
          <cell r="D87" t="str">
            <v>Máy trưởng 2,0/2</v>
          </cell>
          <cell r="E87" t="str">
            <v>2/2</v>
          </cell>
          <cell r="F87">
            <v>1.06</v>
          </cell>
          <cell r="G87">
            <v>459401.9417475728</v>
          </cell>
        </row>
        <row r="88">
          <cell r="C88" t="str">
            <v>Máy trưởng, máy I, máy II, điện trưởng, kỹ thuật viên cuốc I, kỹ thuật viên cuốc II tàu biển</v>
          </cell>
        </row>
        <row r="89">
          <cell r="D89" t="str">
            <v>Máy trưởng 1,0/2</v>
          </cell>
          <cell r="E89" t="str">
            <v>1/2</v>
          </cell>
          <cell r="F89">
            <v>1</v>
          </cell>
          <cell r="G89">
            <v>433398.05825242714</v>
          </cell>
        </row>
        <row r="90">
          <cell r="D90" t="str">
            <v>Máy trưởng 1,5/2</v>
          </cell>
          <cell r="E90" t="str">
            <v>1,5/2</v>
          </cell>
          <cell r="F90">
            <v>1.02</v>
          </cell>
          <cell r="G90">
            <v>446400</v>
          </cell>
        </row>
        <row r="91">
          <cell r="D91" t="str">
            <v>Máy trưởng 2,0/2</v>
          </cell>
          <cell r="E91" t="str">
            <v>2/2</v>
          </cell>
          <cell r="F91">
            <v>1.04</v>
          </cell>
          <cell r="G91">
            <v>450733.98058252427</v>
          </cell>
        </row>
        <row r="92">
          <cell r="C92" t="str">
            <v xml:space="preserve">THỢ LẶN </v>
          </cell>
        </row>
        <row r="93">
          <cell r="C93" t="str">
            <v>Tholan.104</v>
          </cell>
          <cell r="D93" t="str">
            <v>Thợ lặn 1/4</v>
          </cell>
          <cell r="E93" t="str">
            <v>1/4</v>
          </cell>
          <cell r="F93">
            <v>1</v>
          </cell>
          <cell r="G93">
            <v>607791.81818181812</v>
          </cell>
        </row>
        <row r="94">
          <cell r="C94" t="str">
            <v>Tholan.204</v>
          </cell>
          <cell r="D94" t="str">
            <v>Thợ lặn 2/4</v>
          </cell>
          <cell r="E94" t="str">
            <v>2/4</v>
          </cell>
          <cell r="F94">
            <v>1.1000000000000001</v>
          </cell>
          <cell r="G94">
            <v>668571</v>
          </cell>
        </row>
        <row r="95">
          <cell r="C95" t="str">
            <v>Tholan.304</v>
          </cell>
          <cell r="D95" t="str">
            <v>Thợ lặn 3/4</v>
          </cell>
          <cell r="E95" t="str">
            <v>3/4</v>
          </cell>
          <cell r="F95">
            <v>1.24</v>
          </cell>
          <cell r="G95">
            <v>753661.85454545449</v>
          </cell>
        </row>
        <row r="96">
          <cell r="C96" t="str">
            <v>Tholan.404</v>
          </cell>
          <cell r="D96" t="str">
            <v>Thợ lặn 4/4</v>
          </cell>
          <cell r="E96" t="str">
            <v>4/4</v>
          </cell>
          <cell r="F96">
            <v>1.39</v>
          </cell>
          <cell r="G96">
            <v>844830.6272727272</v>
          </cell>
        </row>
        <row r="98">
          <cell r="C98" t="str">
            <v>KỸ SƯ KHẢO SÁT, THÍ NGHIỆM</v>
          </cell>
        </row>
        <row r="99">
          <cell r="C99" t="str">
            <v>KS108</v>
          </cell>
          <cell r="D99" t="str">
            <v>Kỹ sư 1/8</v>
          </cell>
          <cell r="E99" t="str">
            <v>1/8</v>
          </cell>
          <cell r="F99">
            <v>1</v>
          </cell>
          <cell r="G99">
            <v>218571.42857142858</v>
          </cell>
        </row>
        <row r="100">
          <cell r="C100" t="str">
            <v>KS208</v>
          </cell>
          <cell r="D100" t="str">
            <v>Kỹ sư 2/8</v>
          </cell>
          <cell r="E100" t="str">
            <v>2/8</v>
          </cell>
          <cell r="F100">
            <v>1.1299999999999999</v>
          </cell>
          <cell r="G100">
            <v>246985.71428571426</v>
          </cell>
        </row>
        <row r="101">
          <cell r="C101" t="str">
            <v>KS308</v>
          </cell>
          <cell r="D101" t="str">
            <v>Kỹ sư 3/8</v>
          </cell>
          <cell r="E101" t="str">
            <v>3/8</v>
          </cell>
          <cell r="F101">
            <v>1.26</v>
          </cell>
          <cell r="G101">
            <v>275400</v>
          </cell>
        </row>
        <row r="102">
          <cell r="C102" t="str">
            <v>KS408</v>
          </cell>
          <cell r="D102" t="str">
            <v>Kỹ sư 4/8</v>
          </cell>
          <cell r="E102" t="str">
            <v>4/8</v>
          </cell>
          <cell r="F102">
            <v>1.4</v>
          </cell>
          <cell r="G102">
            <v>306000</v>
          </cell>
        </row>
        <row r="103">
          <cell r="C103" t="str">
            <v>KS458</v>
          </cell>
          <cell r="D103" t="str">
            <v>Kỹ sư 4,5/8</v>
          </cell>
          <cell r="E103" t="str">
            <v>4,5/8</v>
          </cell>
          <cell r="F103">
            <v>1.4649999999999999</v>
          </cell>
          <cell r="G103">
            <v>320207.14285714284</v>
          </cell>
        </row>
        <row r="104">
          <cell r="C104" t="str">
            <v>KS508</v>
          </cell>
          <cell r="D104" t="str">
            <v>Kỹ sư 5/8</v>
          </cell>
          <cell r="E104" t="str">
            <v>5/8</v>
          </cell>
          <cell r="F104">
            <v>1.53</v>
          </cell>
          <cell r="G104">
            <v>334414.28571428574</v>
          </cell>
        </row>
        <row r="105">
          <cell r="C105" t="str">
            <v>KS608</v>
          </cell>
          <cell r="D105" t="str">
            <v>Kỹ sư 6/8</v>
          </cell>
          <cell r="E105" t="str">
            <v>6/8</v>
          </cell>
          <cell r="F105">
            <v>1.66</v>
          </cell>
          <cell r="G105">
            <v>362828.57142857148</v>
          </cell>
        </row>
        <row r="106">
          <cell r="C106" t="str">
            <v>KS708</v>
          </cell>
          <cell r="D106" t="str">
            <v>Kỹ sư 7/8</v>
          </cell>
          <cell r="E106" t="str">
            <v>7/8</v>
          </cell>
          <cell r="F106">
            <v>1.79</v>
          </cell>
          <cell r="G106">
            <v>391242.85714285716</v>
          </cell>
        </row>
        <row r="107">
          <cell r="C107" t="str">
            <v>KS808</v>
          </cell>
          <cell r="D107" t="str">
            <v>Kỹ sư 8/8</v>
          </cell>
          <cell r="E107" t="str">
            <v>8/8</v>
          </cell>
          <cell r="F107">
            <v>1.93</v>
          </cell>
          <cell r="G107">
            <v>421842.85714285716</v>
          </cell>
        </row>
        <row r="109">
          <cell r="C109" t="str">
            <v>Nhân công điều khiển máy và thiết bị</v>
          </cell>
        </row>
        <row r="110">
          <cell r="D110" t="str">
            <v>1x3/7</v>
          </cell>
          <cell r="G110">
            <v>258195.24342105261</v>
          </cell>
        </row>
        <row r="111">
          <cell r="D111" t="str">
            <v>1x4/7</v>
          </cell>
          <cell r="G111">
            <v>306490.75657894736</v>
          </cell>
        </row>
        <row r="112">
          <cell r="D112" t="str">
            <v>1x5/7</v>
          </cell>
          <cell r="G112">
            <v>360358.82894736843</v>
          </cell>
        </row>
        <row r="113">
          <cell r="D113" t="str">
            <v>1x6/7</v>
          </cell>
          <cell r="G113">
            <v>427229.53947368416</v>
          </cell>
        </row>
        <row r="114">
          <cell r="D114" t="str">
            <v>1x7/7</v>
          </cell>
          <cell r="G114">
            <v>503387.84868421056</v>
          </cell>
        </row>
        <row r="115">
          <cell r="D115" t="str">
            <v>1x3/7+1x4/7</v>
          </cell>
          <cell r="G115">
            <v>564686</v>
          </cell>
        </row>
        <row r="116">
          <cell r="D116" t="str">
            <v>1x3/7+1x5/7</v>
          </cell>
          <cell r="G116">
            <v>618554.07236842101</v>
          </cell>
        </row>
        <row r="117">
          <cell r="D117" t="str">
            <v>1x3/7+1x6/7</v>
          </cell>
          <cell r="G117">
            <v>685424.78289473674</v>
          </cell>
        </row>
        <row r="118">
          <cell r="D118" t="str">
            <v>1x3/7+1x7/7</v>
          </cell>
          <cell r="G118">
            <v>761583.09210526315</v>
          </cell>
        </row>
        <row r="119">
          <cell r="D119" t="str">
            <v>1x4/7+1x5/7</v>
          </cell>
          <cell r="G119">
            <v>666849.58552631573</v>
          </cell>
        </row>
        <row r="120">
          <cell r="D120" t="str">
            <v>1x4/7+1x6/7</v>
          </cell>
          <cell r="G120">
            <v>733720.29605263146</v>
          </cell>
        </row>
        <row r="121">
          <cell r="D121" t="str">
            <v>1x4/7+1x7/7</v>
          </cell>
          <cell r="G121">
            <v>809878.60526315798</v>
          </cell>
        </row>
        <row r="122">
          <cell r="D122" t="str">
            <v>2x3/7+1x5/7</v>
          </cell>
          <cell r="G122">
            <v>876749.31578947371</v>
          </cell>
        </row>
        <row r="123">
          <cell r="D123" t="str">
            <v>3x3/7+1x5/7</v>
          </cell>
          <cell r="G123">
            <v>1134944.5592105263</v>
          </cell>
        </row>
        <row r="124">
          <cell r="D124" t="str">
            <v>3x4/7+1x5/7</v>
          </cell>
          <cell r="G124">
            <v>1279831.0986842103</v>
          </cell>
        </row>
        <row r="125">
          <cell r="D125" t="str">
            <v>1x3/7+2x4/7 +1x6/7</v>
          </cell>
          <cell r="G125">
            <v>1298406.2960526315</v>
          </cell>
        </row>
        <row r="126">
          <cell r="D126" t="str">
            <v>1x3/7+4x4/7 +1x6/7</v>
          </cell>
          <cell r="G126">
            <v>1911387.8092105263</v>
          </cell>
        </row>
        <row r="127">
          <cell r="D127" t="str">
            <v>2x3/7+1x4/7+1x6/7</v>
          </cell>
          <cell r="G127">
            <v>1326269.0921052631</v>
          </cell>
        </row>
        <row r="128">
          <cell r="D128" t="str">
            <v>1x4/7+1x5/7+1x6/7</v>
          </cell>
          <cell r="G128">
            <v>1237108.144736842</v>
          </cell>
        </row>
        <row r="129">
          <cell r="D129" t="str">
            <v>2x4/7+1x5/7+1x6/7</v>
          </cell>
          <cell r="G129">
            <v>1400569.8815789474</v>
          </cell>
        </row>
        <row r="130">
          <cell r="D130" t="str">
            <v>2x4/7+2x5/7+1x6/7</v>
          </cell>
          <cell r="G130">
            <v>1760928.7105263155</v>
          </cell>
        </row>
        <row r="131">
          <cell r="D131" t="str">
            <v>2x4/7+1x6/7+1x7/7</v>
          </cell>
          <cell r="G131">
            <v>1543598.9013157894</v>
          </cell>
        </row>
        <row r="133">
          <cell r="C133" t="str">
            <v>Nhân công lái xe nhóm IV</v>
          </cell>
        </row>
        <row r="134">
          <cell r="D134" t="str">
            <v>1x2/4 lái xe nhóm IV</v>
          </cell>
          <cell r="G134">
            <v>282343</v>
          </cell>
        </row>
        <row r="135">
          <cell r="D135" t="str">
            <v>1x3/4 lái xe nhóm IV</v>
          </cell>
          <cell r="G135">
            <v>334983.22033898305</v>
          </cell>
        </row>
        <row r="136">
          <cell r="D136" t="str">
            <v>1x1/4+1x3/4 lái xe nhóm IV</v>
          </cell>
          <cell r="G136">
            <v>574256.94915254239</v>
          </cell>
        </row>
        <row r="138">
          <cell r="C138" t="str">
            <v>Nhân công vận hành tàu thuyền</v>
          </cell>
        </row>
        <row r="139">
          <cell r="D139" t="str">
            <v>2 thủy thủ 2/4</v>
          </cell>
          <cell r="G139">
            <v>892800</v>
          </cell>
        </row>
        <row r="140">
          <cell r="D140" t="str">
            <v>1 thuyền trưởng 1/2</v>
          </cell>
          <cell r="G140">
            <v>435512.19512195128</v>
          </cell>
        </row>
        <row r="141">
          <cell r="D141" t="str">
            <v>1 thuyền trưởng 1/2 + 1 thủy thủ 2/4</v>
          </cell>
          <cell r="G141">
            <v>881912.19512195128</v>
          </cell>
        </row>
        <row r="142">
          <cell r="D142" t="str">
            <v>1 thuyền trưởng 1/2 + 1 thủy thủ 3/4</v>
          </cell>
          <cell r="G142">
            <v>949069.71724584512</v>
          </cell>
        </row>
        <row r="143">
          <cell r="D143" t="str">
            <v>1 thuyền trưởng 1/2 + 1 máy I 1/2 +1 thủy thủ 2/4</v>
          </cell>
          <cell r="G143">
            <v>1315310.2533743784</v>
          </cell>
        </row>
        <row r="144">
          <cell r="C144" t="str">
            <v>Tàu sông</v>
          </cell>
        </row>
        <row r="145">
          <cell r="D145" t="str">
            <v>1 t.phII.1/2 + 3 thợ máy (2x2/4 + 1x3/4) + 1 thợ điện 2/4 + 1 thủy thủ 2/4</v>
          </cell>
          <cell r="G145">
            <v>2734669.7172458451</v>
          </cell>
        </row>
        <row r="146">
          <cell r="D146" t="str">
            <v>1 t.tr 1/2 + 1 tpII 1/2 + 4 thợ máy (3x2/4 + 1x4/4) + 1 thợ điện 3/4 + 1 thủy thủ 2/4</v>
          </cell>
          <cell r="G146">
            <v>3683739.4344916902</v>
          </cell>
        </row>
        <row r="147">
          <cell r="D147" t="str">
            <v>1 thuyền trưởng 1/2 + 2 thợ máy (1x2/4+1x3/4) + 1 thợ điện 2/4 + 2 thủy thủ 2/4</v>
          </cell>
          <cell r="G147">
            <v>2734669.7172458451</v>
          </cell>
        </row>
        <row r="148">
          <cell r="D148" t="str">
            <v>1 thuyền trưởng 2/2 + 1 thuyền phó I 1/2 + 1 máy I 1/2 + 2 thợ máy (1x3/4 + 1x2/4) + 2 thủy thủ (1x2/4 + 1x3/4)</v>
          </cell>
          <cell r="G148">
            <v>3246113.1025002147</v>
          </cell>
        </row>
        <row r="149">
          <cell r="D149" t="str">
            <v>1 thuyền trưởng 2/2 + 1 thuyền phó I 2/2 + 1 máy I 2/2 + 3 thợ máy (2x3/4 + 1x2/4) + 4 thủy thủ (3x3/4 + 1x4/4)</v>
          </cell>
          <cell r="G149">
            <v>4968880.2063709274</v>
          </cell>
        </row>
        <row r="150">
          <cell r="D150" t="str">
            <v>1 thuyền trưởng 2/2 + 1 thuyền phó 2/2 + 1 máy trưởng 2/2 + 1 máy II 2/2 + 1 điện trưởng 2/2 + 1 kỹ thuật viên cuốc I 2/2 + 2 kỹ thuật viên cuốc II 2/2 + 4 thợ máy (3x3/4 + 1x4/4) + 4 thủy thủ (3x3/4 + 1x4/4)</v>
          </cell>
          <cell r="G150">
            <v>7913762.4814804718</v>
          </cell>
        </row>
        <row r="151">
          <cell r="D151" t="str">
            <v>1 thuyền trưởng 1/2+thuyền phó 1/2+1 máy trưởng 2/2+1 kỹ thuật viên cuốc i 2/2+1 kỹ thuật viên cuốc ii 2/2+2 thợ máy (1x3/4+1x4/4)+2 thuỷ thủ (1x3/4+1x2/4)</v>
          </cell>
          <cell r="G151">
            <v>4303460.3039821964</v>
          </cell>
        </row>
        <row r="152">
          <cell r="D152" t="str">
            <v>1 thuyền trưởng 2/2 + thuyền phó 2/2 + 1 máy trưởng 2/2 + 1 máy II 2/2 + 1 kỹ thuật viên cuốc I 2/2 + 1 kỹ thuật viên cuốc II 2/2 + 2 thợ máy (1x3/4 + 1x4/4) + 4 thuỷ thủ (3x3/4 + 1x4/4)</v>
          </cell>
          <cell r="G152">
            <v>5967843.5537375398</v>
          </cell>
        </row>
        <row r="153">
          <cell r="D153" t="str">
            <v>1 thuyền trưởng 2/2 + thuyền phó 2/2 + 1 máy trưởng 2/2 + 1 máy II 2/2 + 1 điện trưởng 2/2 + 1 kỹ thuật viên cuốc I 2/2 + 1 kỹ thuật viên cuốc II 2/2 + 6 thợ máy (5x3/4 + 1x4/4) + 2 thuỷ thủ (1x3/4 + 1x4/4)</v>
          </cell>
          <cell r="G153">
            <v>7454360.5397328995</v>
          </cell>
        </row>
        <row r="154">
          <cell r="D154" t="str">
            <v xml:space="preserve">1 thuyền trưởng 2/2 + thuyền phó 2/2 + 1 máy trưởng 2/2 + 1 máy II 2/2 + 1 điện trưởng 2/2 + 1 kỹ thuật viên cuốc I 2/2 + 3 kỹ thuật viên cuốc II 2/2 + 6 thợ máy (5x3/4 + 1x4/4) + 4 thuỷ thủ (3x3/4 + 1x4/4) </v>
          </cell>
          <cell r="G154">
            <v>9400279.4674758315</v>
          </cell>
        </row>
        <row r="155">
          <cell r="D155" t="str">
            <v>1 thuyền trưởng 2/2 + thuyền phó 2/2 + 1 máy trưởng 2/2 + 1 máy II 2/2 + 1 điện trưởng 2/2 + 1 kỹ thuật viên cuốc I 2/2 + 1 kỹ thuật viên cuốc II 2/2 + 2 thợ máy (1x3/4 + 1x4/4) + 4 thủy thủ (3x3/4 + 1x4/4)</v>
          </cell>
          <cell r="G155">
            <v>6427245.4954851121</v>
          </cell>
        </row>
        <row r="156">
          <cell r="D156" t="str">
            <v>1 thuyền trưởng 2/2 + 1 thuyền phó 2/2 + 1 máy trưởng 2/2 + 1 máy II 2/2 + 1 điện trưởng 2/2 + 1 kỹ thuật viên cuốc I 2/2 + 1 kỹ thuật viên cuốc II 2/2 + 2 thợ máy (1x3/4 + 1x4/4) + 4 thủy thủ (3x3/4 + 1x4/4)</v>
          </cell>
          <cell r="G156">
            <v>6427245.4954851121</v>
          </cell>
        </row>
        <row r="157">
          <cell r="D157" t="str">
            <v>1 thuyền trưởng 2/2 + 1 thuyền phó 2/2 + 1 máy trưởng 2/2 + 1 máy II 2/2 + 1 kỹ thuật viên cuốc I 2/2 + 3 kỹ thuật viên cuốc II 2/2 + 4 thợ máy (3x3/4 + 1x4/4) + 4 thủy thủ (3x3/4 + 1x4/4)</v>
          </cell>
          <cell r="G157">
            <v>7913762.4814804718</v>
          </cell>
        </row>
        <row r="158">
          <cell r="D158" t="str">
            <v>1 thợ lặn cấp I 1/2 + 1 thợ lặn 2/4</v>
          </cell>
          <cell r="G158">
            <v>1337142</v>
          </cell>
        </row>
        <row r="160">
          <cell r="C160" t="str">
            <v>Tàu biển</v>
          </cell>
        </row>
        <row r="161">
          <cell r="D161" t="str">
            <v>1 thuyền trưởng 2/2 + 1 thuyền phó I 2/2 + 1 máy I 2/2 + 3 thợ máy (2x3/4 + 1x2/4) + 4 thủy thủ (3x3/4 + 1x4/4)_biển</v>
          </cell>
          <cell r="G161">
            <v>4960212.2452058792</v>
          </cell>
        </row>
        <row r="162">
          <cell r="D162" t="str">
            <v>1 thuyền trưởng 2/2 + 1 thuyền phó 2/2 + 1 máy trưởng 2/2 + 1 máy II 2/2 + 1 điện trưởng 2/2 + 1 kỹ thuật viên cuốc I 2/2 + 2 kỹ thuật viên cuốc II 2/2 + 4 thợ máy (3x3/4 + 1x4/4) + 4 thủy thủ (3x3/4 + 1x4/4)_biển</v>
          </cell>
          <cell r="G162">
            <v>7411020.7339076567</v>
          </cell>
        </row>
      </sheetData>
      <sheetData sheetId="10">
        <row r="9">
          <cell r="D9">
            <v>17282</v>
          </cell>
        </row>
        <row r="14">
          <cell r="A14" t="str">
            <v>M101.0000</v>
          </cell>
          <cell r="B14" t="str">
            <v>MÁY THI CÔNG ĐẤT VÀ LU LÈN</v>
          </cell>
        </row>
        <row r="15">
          <cell r="A15" t="str">
            <v>M101.0100</v>
          </cell>
          <cell r="B15" t="str">
            <v>Máy đào một gầu, bánh xích - dung tích gầu:</v>
          </cell>
        </row>
        <row r="16">
          <cell r="A16" t="str">
            <v>M101.0101</v>
          </cell>
          <cell r="B16" t="str">
            <v>0,40 m3</v>
          </cell>
          <cell r="C16">
            <v>809944000</v>
          </cell>
          <cell r="D16">
            <v>280</v>
          </cell>
          <cell r="E16">
            <v>17</v>
          </cell>
          <cell r="F16">
            <v>5.8</v>
          </cell>
          <cell r="G16">
            <v>5</v>
          </cell>
          <cell r="H16">
            <v>43</v>
          </cell>
          <cell r="I16" t="str">
            <v>lít diezel</v>
          </cell>
          <cell r="J16" t="str">
            <v>1x4/7</v>
          </cell>
          <cell r="K16">
            <v>0.9</v>
          </cell>
          <cell r="L16">
            <v>442577</v>
          </cell>
          <cell r="M16">
            <v>167774</v>
          </cell>
          <cell r="N16">
            <v>1.03</v>
          </cell>
          <cell r="O16">
            <v>765420</v>
          </cell>
          <cell r="P16">
            <v>144633</v>
          </cell>
          <cell r="Q16">
            <v>306490.75657894736</v>
          </cell>
          <cell r="R16">
            <v>1826894.7565789474</v>
          </cell>
        </row>
        <row r="17">
          <cell r="A17" t="str">
            <v>M101.0102</v>
          </cell>
          <cell r="B17" t="str">
            <v>0,50 m3</v>
          </cell>
          <cell r="C17">
            <v>952186000</v>
          </cell>
          <cell r="D17">
            <v>280</v>
          </cell>
          <cell r="E17">
            <v>17</v>
          </cell>
          <cell r="F17">
            <v>5.8</v>
          </cell>
          <cell r="G17">
            <v>5</v>
          </cell>
          <cell r="H17">
            <v>51</v>
          </cell>
          <cell r="I17" t="str">
            <v>lít diezel</v>
          </cell>
          <cell r="J17" t="str">
            <v>1x4/7</v>
          </cell>
          <cell r="K17">
            <v>0.9</v>
          </cell>
          <cell r="L17">
            <v>520302</v>
          </cell>
          <cell r="M17">
            <v>197239</v>
          </cell>
          <cell r="N17">
            <v>1.03</v>
          </cell>
          <cell r="O17">
            <v>907823</v>
          </cell>
          <cell r="P17">
            <v>170033</v>
          </cell>
          <cell r="Q17">
            <v>306490.75657894736</v>
          </cell>
          <cell r="R17">
            <v>2101887.7565789474</v>
          </cell>
        </row>
        <row r="18">
          <cell r="A18" t="str">
            <v>M101.0103</v>
          </cell>
          <cell r="B18" t="str">
            <v>0,65 m3</v>
          </cell>
          <cell r="C18">
            <v>1075609000</v>
          </cell>
          <cell r="D18">
            <v>280</v>
          </cell>
          <cell r="E18">
            <v>17</v>
          </cell>
          <cell r="F18">
            <v>5.8</v>
          </cell>
          <cell r="G18">
            <v>5</v>
          </cell>
          <cell r="H18">
            <v>59</v>
          </cell>
          <cell r="I18" t="str">
            <v>lít diezel</v>
          </cell>
          <cell r="J18" t="str">
            <v>1x4/7</v>
          </cell>
          <cell r="K18">
            <v>0.9</v>
          </cell>
          <cell r="L18">
            <v>587743</v>
          </cell>
          <cell r="M18">
            <v>222805</v>
          </cell>
          <cell r="N18">
            <v>1.03</v>
          </cell>
          <cell r="O18">
            <v>1050227</v>
          </cell>
          <cell r="P18">
            <v>192073</v>
          </cell>
          <cell r="Q18">
            <v>306490.75657894736</v>
          </cell>
          <cell r="R18">
            <v>2359338.7565789474</v>
          </cell>
        </row>
        <row r="19">
          <cell r="A19" t="str">
            <v>M101.0104</v>
          </cell>
          <cell r="B19" t="str">
            <v>0,80 m3</v>
          </cell>
          <cell r="C19">
            <v>1183203000</v>
          </cell>
          <cell r="D19">
            <v>280</v>
          </cell>
          <cell r="E19">
            <v>17</v>
          </cell>
          <cell r="F19">
            <v>5.8</v>
          </cell>
          <cell r="G19">
            <v>5</v>
          </cell>
          <cell r="H19">
            <v>65</v>
          </cell>
          <cell r="I19" t="str">
            <v>lít diezel</v>
          </cell>
          <cell r="J19" t="str">
            <v>1x4/7</v>
          </cell>
          <cell r="K19">
            <v>0.9</v>
          </cell>
          <cell r="L19">
            <v>646536</v>
          </cell>
          <cell r="M19">
            <v>245092</v>
          </cell>
          <cell r="N19">
            <v>1.03</v>
          </cell>
          <cell r="O19">
            <v>1157030</v>
          </cell>
          <cell r="P19">
            <v>211286</v>
          </cell>
          <cell r="Q19">
            <v>306490.75657894736</v>
          </cell>
          <cell r="R19">
            <v>2566434.7565789474</v>
          </cell>
        </row>
        <row r="20">
          <cell r="A20" t="str">
            <v>M101.0105</v>
          </cell>
          <cell r="B20" t="str">
            <v>1,25 m3</v>
          </cell>
          <cell r="C20">
            <v>1863636000</v>
          </cell>
          <cell r="D20">
            <v>280</v>
          </cell>
          <cell r="E20">
            <v>17</v>
          </cell>
          <cell r="F20">
            <v>5.8</v>
          </cell>
          <cell r="G20">
            <v>5</v>
          </cell>
          <cell r="H20">
            <v>83</v>
          </cell>
          <cell r="I20" t="str">
            <v>lít diezel</v>
          </cell>
          <cell r="J20" t="str">
            <v>1x4/7</v>
          </cell>
          <cell r="K20">
            <v>0.9</v>
          </cell>
          <cell r="L20">
            <v>1018344</v>
          </cell>
          <cell r="M20">
            <v>386039</v>
          </cell>
          <cell r="N20">
            <v>1.03</v>
          </cell>
          <cell r="O20">
            <v>1477438</v>
          </cell>
          <cell r="P20">
            <v>332792</v>
          </cell>
          <cell r="Q20">
            <v>306490.75657894736</v>
          </cell>
          <cell r="R20">
            <v>3521103.7565789474</v>
          </cell>
        </row>
        <row r="21">
          <cell r="A21" t="str">
            <v>M101.0106</v>
          </cell>
          <cell r="B21" t="str">
            <v>1,60 m3</v>
          </cell>
          <cell r="C21">
            <v>2244200000</v>
          </cell>
          <cell r="D21">
            <v>280</v>
          </cell>
          <cell r="E21">
            <v>16</v>
          </cell>
          <cell r="F21">
            <v>5.5</v>
          </cell>
          <cell r="G21">
            <v>5</v>
          </cell>
          <cell r="H21">
            <v>113</v>
          </cell>
          <cell r="I21" t="str">
            <v>lít diezel</v>
          </cell>
          <cell r="J21" t="str">
            <v>1x4/7</v>
          </cell>
          <cell r="K21">
            <v>0.9</v>
          </cell>
          <cell r="L21">
            <v>1154160</v>
          </cell>
          <cell r="M21">
            <v>440825</v>
          </cell>
          <cell r="N21">
            <v>1.03</v>
          </cell>
          <cell r="O21">
            <v>2011452</v>
          </cell>
          <cell r="P21">
            <v>400750</v>
          </cell>
          <cell r="Q21">
            <v>306490.75657894736</v>
          </cell>
          <cell r="R21">
            <v>4313677.7565789474</v>
          </cell>
        </row>
        <row r="22">
          <cell r="A22" t="str">
            <v>M101.0107</v>
          </cell>
          <cell r="B22" t="str">
            <v>2,30 m3</v>
          </cell>
          <cell r="C22">
            <v>3258264000</v>
          </cell>
          <cell r="D22">
            <v>280</v>
          </cell>
          <cell r="E22">
            <v>16</v>
          </cell>
          <cell r="F22">
            <v>5.5</v>
          </cell>
          <cell r="G22">
            <v>5</v>
          </cell>
          <cell r="H22">
            <v>138</v>
          </cell>
          <cell r="I22" t="str">
            <v>lít diezel</v>
          </cell>
          <cell r="J22" t="str">
            <v>1x4/7</v>
          </cell>
          <cell r="K22">
            <v>0.9</v>
          </cell>
          <cell r="L22">
            <v>1675679</v>
          </cell>
          <cell r="M22">
            <v>640016</v>
          </cell>
          <cell r="N22">
            <v>1.03</v>
          </cell>
          <cell r="O22">
            <v>2456463</v>
          </cell>
          <cell r="P22">
            <v>581833</v>
          </cell>
          <cell r="Q22">
            <v>306490.75657894736</v>
          </cell>
          <cell r="R22">
            <v>5660481.7565789474</v>
          </cell>
        </row>
        <row r="23">
          <cell r="A23" t="str">
            <v>M101.0108</v>
          </cell>
          <cell r="B23" t="str">
            <v>3,60 m3</v>
          </cell>
          <cell r="C23">
            <v>6504000000</v>
          </cell>
          <cell r="D23">
            <v>300</v>
          </cell>
          <cell r="E23">
            <v>14</v>
          </cell>
          <cell r="F23">
            <v>4</v>
          </cell>
          <cell r="G23">
            <v>5</v>
          </cell>
          <cell r="H23">
            <v>199</v>
          </cell>
          <cell r="I23" t="str">
            <v>lít diezel</v>
          </cell>
          <cell r="J23" t="str">
            <v>1x4/7</v>
          </cell>
          <cell r="K23">
            <v>0.9</v>
          </cell>
          <cell r="L23">
            <v>2731680</v>
          </cell>
          <cell r="M23">
            <v>867200</v>
          </cell>
          <cell r="N23">
            <v>1.03</v>
          </cell>
          <cell r="O23">
            <v>3542292</v>
          </cell>
          <cell r="P23">
            <v>1084000</v>
          </cell>
          <cell r="Q23">
            <v>306490.75657894736</v>
          </cell>
          <cell r="R23">
            <v>8531662.7565789465</v>
          </cell>
        </row>
        <row r="24">
          <cell r="A24" t="str">
            <v>M101.0200</v>
          </cell>
          <cell r="B24" t="str">
            <v>Máy đào một gầu, bánh hơi - dung tích gầu:</v>
          </cell>
          <cell r="K24">
            <v>1</v>
          </cell>
        </row>
        <row r="25">
          <cell r="A25" t="str">
            <v>M101.0201</v>
          </cell>
          <cell r="B25" t="str">
            <v>0,8m3</v>
          </cell>
          <cell r="C25">
            <v>1172647000</v>
          </cell>
          <cell r="D25">
            <v>260</v>
          </cell>
          <cell r="E25">
            <v>17</v>
          </cell>
          <cell r="F25">
            <v>5.4</v>
          </cell>
          <cell r="G25">
            <v>5</v>
          </cell>
          <cell r="H25">
            <v>57</v>
          </cell>
          <cell r="I25" t="str">
            <v>lít diezel</v>
          </cell>
          <cell r="J25" t="str">
            <v>1x4/7</v>
          </cell>
          <cell r="K25">
            <v>0.9</v>
          </cell>
          <cell r="L25">
            <v>690058</v>
          </cell>
          <cell r="M25">
            <v>243550</v>
          </cell>
          <cell r="N25">
            <v>1.03</v>
          </cell>
          <cell r="O25">
            <v>1014626</v>
          </cell>
          <cell r="P25">
            <v>225509</v>
          </cell>
          <cell r="Q25">
            <v>306490.75657894736</v>
          </cell>
          <cell r="R25">
            <v>2480233.7565789474</v>
          </cell>
        </row>
        <row r="26">
          <cell r="A26" t="str">
            <v>M101.0202</v>
          </cell>
          <cell r="B26" t="str">
            <v>1,25 m3</v>
          </cell>
          <cell r="C26">
            <v>2084693000</v>
          </cell>
          <cell r="D26">
            <v>260</v>
          </cell>
          <cell r="E26">
            <v>17</v>
          </cell>
          <cell r="F26">
            <v>4.7</v>
          </cell>
          <cell r="G26">
            <v>5</v>
          </cell>
          <cell r="H26">
            <v>73</v>
          </cell>
          <cell r="I26" t="str">
            <v>lít diezel</v>
          </cell>
          <cell r="J26" t="str">
            <v>1x4/7</v>
          </cell>
          <cell r="K26">
            <v>0.9</v>
          </cell>
          <cell r="L26">
            <v>1226762</v>
          </cell>
          <cell r="M26">
            <v>376848</v>
          </cell>
          <cell r="N26">
            <v>1.03</v>
          </cell>
          <cell r="O26">
            <v>1299434</v>
          </cell>
          <cell r="P26">
            <v>400903</v>
          </cell>
          <cell r="Q26">
            <v>306490.75657894736</v>
          </cell>
          <cell r="R26">
            <v>3610437.7565789474</v>
          </cell>
        </row>
        <row r="27">
          <cell r="A27" t="str">
            <v>M101.0300</v>
          </cell>
          <cell r="B27" t="str">
            <v>Máy đào gầu ngoạm (gầu dây) - dung tích gầu:</v>
          </cell>
          <cell r="K27">
            <v>1</v>
          </cell>
        </row>
        <row r="28">
          <cell r="A28" t="str">
            <v>M101.0301</v>
          </cell>
          <cell r="B28" t="str">
            <v>0,40 m3</v>
          </cell>
          <cell r="C28">
            <v>1080697000</v>
          </cell>
          <cell r="D28">
            <v>260</v>
          </cell>
          <cell r="E28">
            <v>17</v>
          </cell>
          <cell r="F28">
            <v>5.8</v>
          </cell>
          <cell r="G28">
            <v>5</v>
          </cell>
          <cell r="H28">
            <v>59</v>
          </cell>
          <cell r="I28" t="str">
            <v>lít diezel</v>
          </cell>
          <cell r="J28" t="str">
            <v>1x5/7</v>
          </cell>
          <cell r="K28">
            <v>0.9</v>
          </cell>
          <cell r="L28">
            <v>635949</v>
          </cell>
          <cell r="M28">
            <v>241079</v>
          </cell>
          <cell r="N28">
            <v>1.03</v>
          </cell>
          <cell r="O28">
            <v>1050227</v>
          </cell>
          <cell r="P28">
            <v>207826</v>
          </cell>
          <cell r="Q28">
            <v>360358.82894736843</v>
          </cell>
          <cell r="R28">
            <v>2495439.8289473685</v>
          </cell>
        </row>
        <row r="29">
          <cell r="A29" t="str">
            <v>M101.0302</v>
          </cell>
          <cell r="B29" t="str">
            <v>0,65 m3</v>
          </cell>
          <cell r="C29">
            <v>1188698000</v>
          </cell>
          <cell r="D29">
            <v>260</v>
          </cell>
          <cell r="E29">
            <v>17</v>
          </cell>
          <cell r="F29">
            <v>5.8</v>
          </cell>
          <cell r="G29">
            <v>5</v>
          </cell>
          <cell r="H29">
            <v>65</v>
          </cell>
          <cell r="I29" t="str">
            <v>lít diezel</v>
          </cell>
          <cell r="J29" t="str">
            <v>1x5/7</v>
          </cell>
          <cell r="K29">
            <v>0.9</v>
          </cell>
          <cell r="L29">
            <v>699503</v>
          </cell>
          <cell r="M29">
            <v>265171</v>
          </cell>
          <cell r="N29">
            <v>1.03</v>
          </cell>
          <cell r="O29">
            <v>1157030</v>
          </cell>
          <cell r="P29">
            <v>228596</v>
          </cell>
          <cell r="Q29">
            <v>360358.82894736843</v>
          </cell>
          <cell r="R29">
            <v>2710658.8289473685</v>
          </cell>
        </row>
        <row r="30">
          <cell r="A30" t="str">
            <v>M101.0303</v>
          </cell>
          <cell r="B30" t="str">
            <v>1,00 m3</v>
          </cell>
          <cell r="C30">
            <v>1833837240.5478396</v>
          </cell>
          <cell r="D30">
            <v>260</v>
          </cell>
          <cell r="E30">
            <v>17</v>
          </cell>
          <cell r="F30">
            <v>5.8</v>
          </cell>
          <cell r="G30">
            <v>5</v>
          </cell>
          <cell r="H30">
            <v>83</v>
          </cell>
          <cell r="I30" t="str">
            <v>lít diezel</v>
          </cell>
          <cell r="J30" t="str">
            <v>1x5/7</v>
          </cell>
          <cell r="K30">
            <v>0.9</v>
          </cell>
          <cell r="L30">
            <v>1079143</v>
          </cell>
          <cell r="M30">
            <v>409087</v>
          </cell>
          <cell r="N30">
            <v>1.03</v>
          </cell>
          <cell r="O30">
            <v>1477438</v>
          </cell>
          <cell r="P30">
            <v>352661</v>
          </cell>
          <cell r="Q30">
            <v>360358.82894736843</v>
          </cell>
          <cell r="R30">
            <v>3678687.8289473685</v>
          </cell>
        </row>
        <row r="31">
          <cell r="A31" t="str">
            <v>M101.0304</v>
          </cell>
          <cell r="B31" t="str">
            <v>1,20 m3</v>
          </cell>
          <cell r="C31">
            <v>2208172000</v>
          </cell>
          <cell r="D31">
            <v>260</v>
          </cell>
          <cell r="E31">
            <v>16</v>
          </cell>
          <cell r="F31">
            <v>5.5</v>
          </cell>
          <cell r="G31">
            <v>5</v>
          </cell>
          <cell r="H31">
            <v>113</v>
          </cell>
          <cell r="I31" t="str">
            <v>lít diezel</v>
          </cell>
          <cell r="J31" t="str">
            <v>1x5/7</v>
          </cell>
          <cell r="K31">
            <v>0.9</v>
          </cell>
          <cell r="L31">
            <v>1222988</v>
          </cell>
          <cell r="M31">
            <v>467113</v>
          </cell>
          <cell r="N31">
            <v>1.03</v>
          </cell>
          <cell r="O31">
            <v>2011452</v>
          </cell>
          <cell r="P31">
            <v>424648</v>
          </cell>
          <cell r="Q31">
            <v>360358.82894736843</v>
          </cell>
          <cell r="R31">
            <v>4486559.8289473681</v>
          </cell>
        </row>
        <row r="32">
          <cell r="A32" t="str">
            <v>M101.0305</v>
          </cell>
          <cell r="B32" t="str">
            <v>1,60 m3</v>
          </cell>
          <cell r="C32">
            <v>2806763000</v>
          </cell>
          <cell r="D32">
            <v>260</v>
          </cell>
          <cell r="E32">
            <v>16</v>
          </cell>
          <cell r="F32">
            <v>5.5</v>
          </cell>
          <cell r="G32">
            <v>5</v>
          </cell>
          <cell r="H32">
            <v>128</v>
          </cell>
          <cell r="I32" t="str">
            <v>lít diezel</v>
          </cell>
          <cell r="J32" t="str">
            <v>1x5/7</v>
          </cell>
          <cell r="K32">
            <v>0.9</v>
          </cell>
          <cell r="L32">
            <v>1554515</v>
          </cell>
          <cell r="M32">
            <v>593738</v>
          </cell>
          <cell r="N32">
            <v>1.03</v>
          </cell>
          <cell r="O32">
            <v>2278459</v>
          </cell>
          <cell r="P32">
            <v>539762</v>
          </cell>
          <cell r="Q32">
            <v>360358.82894736843</v>
          </cell>
          <cell r="R32">
            <v>5326832.8289473681</v>
          </cell>
        </row>
        <row r="33">
          <cell r="A33" t="str">
            <v>M101.0306</v>
          </cell>
          <cell r="B33" t="str">
            <v>2,30 m3</v>
          </cell>
          <cell r="C33">
            <v>3732682000</v>
          </cell>
          <cell r="D33">
            <v>260</v>
          </cell>
          <cell r="E33">
            <v>16</v>
          </cell>
          <cell r="F33">
            <v>5.5</v>
          </cell>
          <cell r="G33">
            <v>5</v>
          </cell>
          <cell r="H33">
            <v>164</v>
          </cell>
          <cell r="I33" t="str">
            <v>lít diezel</v>
          </cell>
          <cell r="J33" t="str">
            <v>1x5/7</v>
          </cell>
          <cell r="K33">
            <v>0.9</v>
          </cell>
          <cell r="L33">
            <v>2067332</v>
          </cell>
          <cell r="M33">
            <v>789606</v>
          </cell>
          <cell r="N33">
            <v>1.03</v>
          </cell>
          <cell r="O33">
            <v>2919275</v>
          </cell>
          <cell r="P33">
            <v>717823</v>
          </cell>
          <cell r="Q33">
            <v>360358.82894736843</v>
          </cell>
          <cell r="R33">
            <v>6854394.8289473681</v>
          </cell>
        </row>
        <row r="34">
          <cell r="A34" t="str">
            <v>M101.0400</v>
          </cell>
          <cell r="B34" t="str">
            <v>Máy xúc lật - dung tích gầu:</v>
          </cell>
          <cell r="K34">
            <v>1</v>
          </cell>
        </row>
        <row r="35">
          <cell r="A35" t="str">
            <v>M101.0401</v>
          </cell>
          <cell r="B35" t="str">
            <v>0,65 m3</v>
          </cell>
          <cell r="C35">
            <v>690656000</v>
          </cell>
          <cell r="D35">
            <v>280</v>
          </cell>
          <cell r="E35">
            <v>16</v>
          </cell>
          <cell r="F35">
            <v>4.8</v>
          </cell>
          <cell r="G35">
            <v>5</v>
          </cell>
          <cell r="H35">
            <v>29</v>
          </cell>
          <cell r="I35" t="str">
            <v>lít diezel</v>
          </cell>
          <cell r="J35" t="str">
            <v>1x4/7</v>
          </cell>
          <cell r="K35">
            <v>0.9</v>
          </cell>
          <cell r="L35">
            <v>355195</v>
          </cell>
          <cell r="M35">
            <v>118398</v>
          </cell>
          <cell r="N35">
            <v>1.03</v>
          </cell>
          <cell r="O35">
            <v>516213</v>
          </cell>
          <cell r="P35">
            <v>123331</v>
          </cell>
          <cell r="Q35">
            <v>306490.75657894736</v>
          </cell>
          <cell r="R35">
            <v>1419627.7565789474</v>
          </cell>
        </row>
        <row r="36">
          <cell r="A36" t="str">
            <v>M101.0402</v>
          </cell>
          <cell r="B36" t="str">
            <v>0,9 m3</v>
          </cell>
          <cell r="C36">
            <v>911473000</v>
          </cell>
          <cell r="D36">
            <v>280</v>
          </cell>
          <cell r="E36">
            <v>16</v>
          </cell>
          <cell r="F36">
            <v>4.8</v>
          </cell>
          <cell r="G36">
            <v>5</v>
          </cell>
          <cell r="H36">
            <v>39</v>
          </cell>
          <cell r="I36" t="str">
            <v>lít diezel</v>
          </cell>
          <cell r="J36" t="str">
            <v>1x4/7</v>
          </cell>
          <cell r="K36">
            <v>0.9</v>
          </cell>
          <cell r="L36">
            <v>468758</v>
          </cell>
          <cell r="M36">
            <v>156253</v>
          </cell>
          <cell r="N36">
            <v>1.03</v>
          </cell>
          <cell r="O36">
            <v>694218</v>
          </cell>
          <cell r="P36">
            <v>162763</v>
          </cell>
          <cell r="Q36">
            <v>306490.75657894736</v>
          </cell>
          <cell r="R36">
            <v>1788482.7565789474</v>
          </cell>
        </row>
        <row r="37">
          <cell r="A37" t="str">
            <v>M101.0403</v>
          </cell>
          <cell r="B37" t="str">
            <v>1,25 m3</v>
          </cell>
          <cell r="C37">
            <v>1061665000</v>
          </cell>
          <cell r="D37">
            <v>280</v>
          </cell>
          <cell r="E37">
            <v>16</v>
          </cell>
          <cell r="F37">
            <v>4.8</v>
          </cell>
          <cell r="G37">
            <v>5</v>
          </cell>
          <cell r="H37">
            <v>47</v>
          </cell>
          <cell r="I37" t="str">
            <v>lít diezel</v>
          </cell>
          <cell r="J37" t="str">
            <v>1x4/7</v>
          </cell>
          <cell r="K37">
            <v>0.9</v>
          </cell>
          <cell r="L37">
            <v>545999</v>
          </cell>
          <cell r="M37">
            <v>182000</v>
          </cell>
          <cell r="N37">
            <v>1.03</v>
          </cell>
          <cell r="O37">
            <v>836622</v>
          </cell>
          <cell r="P37">
            <v>189583</v>
          </cell>
          <cell r="Q37">
            <v>306490.75657894736</v>
          </cell>
          <cell r="R37">
            <v>2060694.7565789474</v>
          </cell>
        </row>
        <row r="38">
          <cell r="A38" t="str">
            <v>M101.0404</v>
          </cell>
          <cell r="B38" t="str">
            <v>1,65 m3</v>
          </cell>
          <cell r="C38">
            <v>1362509000</v>
          </cell>
          <cell r="D38">
            <v>280</v>
          </cell>
          <cell r="E38">
            <v>16</v>
          </cell>
          <cell r="F38">
            <v>4.8</v>
          </cell>
          <cell r="G38">
            <v>5</v>
          </cell>
          <cell r="H38">
            <v>75</v>
          </cell>
          <cell r="I38" t="str">
            <v>lít diezel</v>
          </cell>
          <cell r="J38" t="str">
            <v>1x4/7</v>
          </cell>
          <cell r="K38">
            <v>0.9</v>
          </cell>
          <cell r="L38">
            <v>700719</v>
          </cell>
          <cell r="M38">
            <v>233573</v>
          </cell>
          <cell r="N38">
            <v>1.03</v>
          </cell>
          <cell r="O38">
            <v>1335035</v>
          </cell>
          <cell r="P38">
            <v>243305</v>
          </cell>
          <cell r="Q38">
            <v>306490.75657894736</v>
          </cell>
          <cell r="R38">
            <v>2819122.7565789474</v>
          </cell>
        </row>
        <row r="39">
          <cell r="A39" t="str">
            <v>M101.0405</v>
          </cell>
          <cell r="B39" t="str">
            <v>2,30 m3</v>
          </cell>
          <cell r="C39">
            <v>1769175000</v>
          </cell>
          <cell r="D39">
            <v>280</v>
          </cell>
          <cell r="E39">
            <v>14</v>
          </cell>
          <cell r="F39">
            <v>4.4000000000000004</v>
          </cell>
          <cell r="G39">
            <v>5</v>
          </cell>
          <cell r="H39">
            <v>95</v>
          </cell>
          <cell r="I39" t="str">
            <v>lít diezel</v>
          </cell>
          <cell r="J39" t="str">
            <v>1x4/7</v>
          </cell>
          <cell r="K39">
            <v>0.9</v>
          </cell>
          <cell r="L39">
            <v>796129</v>
          </cell>
          <cell r="M39">
            <v>278013</v>
          </cell>
          <cell r="N39">
            <v>1.03</v>
          </cell>
          <cell r="O39">
            <v>1691044</v>
          </cell>
          <cell r="P39">
            <v>315924</v>
          </cell>
          <cell r="Q39">
            <v>306490.75657894736</v>
          </cell>
          <cell r="R39">
            <v>3387600.7565789474</v>
          </cell>
        </row>
        <row r="40">
          <cell r="A40" t="str">
            <v>M101.0406</v>
          </cell>
          <cell r="B40" t="str">
            <v>2,80 m3</v>
          </cell>
          <cell r="C40">
            <v>2211153460.5663924</v>
          </cell>
          <cell r="D40">
            <v>280</v>
          </cell>
          <cell r="E40">
            <v>14</v>
          </cell>
          <cell r="F40">
            <v>4.4000000000000004</v>
          </cell>
          <cell r="G40">
            <v>5</v>
          </cell>
          <cell r="H40">
            <v>101</v>
          </cell>
          <cell r="I40" t="str">
            <v>lít diezel</v>
          </cell>
          <cell r="J40" t="str">
            <v>1x4/7</v>
          </cell>
          <cell r="K40">
            <v>0.9</v>
          </cell>
          <cell r="L40">
            <v>995019</v>
          </cell>
          <cell r="M40">
            <v>347467</v>
          </cell>
          <cell r="N40">
            <v>1.03</v>
          </cell>
          <cell r="O40">
            <v>1797846</v>
          </cell>
          <cell r="P40">
            <v>394849</v>
          </cell>
          <cell r="Q40">
            <v>306490.75657894736</v>
          </cell>
          <cell r="R40">
            <v>3841671.7565789474</v>
          </cell>
        </row>
        <row r="41">
          <cell r="A41" t="str">
            <v>M101.0407</v>
          </cell>
          <cell r="B41" t="str">
            <v>3,20 m3</v>
          </cell>
          <cell r="C41">
            <v>3282220000</v>
          </cell>
          <cell r="D41">
            <v>280</v>
          </cell>
          <cell r="E41">
            <v>14</v>
          </cell>
          <cell r="F41">
            <v>3.8</v>
          </cell>
          <cell r="G41">
            <v>5</v>
          </cell>
          <cell r="H41">
            <v>134</v>
          </cell>
          <cell r="I41" t="str">
            <v>lít diezel</v>
          </cell>
          <cell r="J41" t="str">
            <v>1x4/7</v>
          </cell>
          <cell r="K41">
            <v>0.9</v>
          </cell>
          <cell r="L41">
            <v>1476999</v>
          </cell>
          <cell r="M41">
            <v>445444</v>
          </cell>
          <cell r="N41">
            <v>1.03</v>
          </cell>
          <cell r="O41">
            <v>2385262</v>
          </cell>
          <cell r="P41">
            <v>586111</v>
          </cell>
          <cell r="Q41">
            <v>306490.75657894736</v>
          </cell>
          <cell r="R41">
            <v>5200306.7565789474</v>
          </cell>
        </row>
        <row r="42">
          <cell r="A42" t="str">
            <v>M101.0500</v>
          </cell>
          <cell r="B42" t="str">
            <v>Máy ủi - công suất:</v>
          </cell>
          <cell r="K42">
            <v>1</v>
          </cell>
        </row>
        <row r="43">
          <cell r="A43" t="str">
            <v>M101.0501</v>
          </cell>
          <cell r="B43" t="str">
            <v>75 cv</v>
          </cell>
          <cell r="C43">
            <v>496093000</v>
          </cell>
          <cell r="D43">
            <v>280</v>
          </cell>
          <cell r="E43">
            <v>18</v>
          </cell>
          <cell r="F43">
            <v>6</v>
          </cell>
          <cell r="G43">
            <v>5</v>
          </cell>
          <cell r="H43">
            <v>38</v>
          </cell>
          <cell r="I43" t="str">
            <v>lít diezel</v>
          </cell>
          <cell r="J43" t="str">
            <v>1x4/7</v>
          </cell>
          <cell r="K43">
            <v>0.9</v>
          </cell>
          <cell r="L43">
            <v>287025</v>
          </cell>
          <cell r="M43">
            <v>106306</v>
          </cell>
          <cell r="N43">
            <v>1.03</v>
          </cell>
          <cell r="O43">
            <v>676417</v>
          </cell>
          <cell r="P43">
            <v>88588</v>
          </cell>
          <cell r="Q43">
            <v>306490.75657894736</v>
          </cell>
          <cell r="R43">
            <v>1464826.7565789474</v>
          </cell>
        </row>
        <row r="44">
          <cell r="A44" t="str">
            <v>M101.0502</v>
          </cell>
          <cell r="B44" t="str">
            <v>110 cv</v>
          </cell>
          <cell r="C44">
            <v>851855000</v>
          </cell>
          <cell r="D44">
            <v>280</v>
          </cell>
          <cell r="E44">
            <v>14</v>
          </cell>
          <cell r="F44">
            <v>5.8</v>
          </cell>
          <cell r="G44">
            <v>5</v>
          </cell>
          <cell r="H44">
            <v>46</v>
          </cell>
          <cell r="I44" t="str">
            <v>lít diezel</v>
          </cell>
          <cell r="J44" t="str">
            <v>1x4/7</v>
          </cell>
          <cell r="K44">
            <v>0.9</v>
          </cell>
          <cell r="L44">
            <v>383335</v>
          </cell>
          <cell r="M44">
            <v>176456</v>
          </cell>
          <cell r="N44">
            <v>1.03</v>
          </cell>
          <cell r="O44">
            <v>818821</v>
          </cell>
          <cell r="P44">
            <v>152117</v>
          </cell>
          <cell r="Q44">
            <v>306490.75657894736</v>
          </cell>
          <cell r="R44">
            <v>1837219.7565789474</v>
          </cell>
        </row>
        <row r="45">
          <cell r="A45" t="str">
            <v>M101.0503</v>
          </cell>
          <cell r="B45" t="str">
            <v>140 cv</v>
          </cell>
          <cell r="C45">
            <v>1366980000</v>
          </cell>
          <cell r="D45">
            <v>280</v>
          </cell>
          <cell r="E45">
            <v>14</v>
          </cell>
          <cell r="F45">
            <v>5.8</v>
          </cell>
          <cell r="G45">
            <v>5</v>
          </cell>
          <cell r="H45">
            <v>59</v>
          </cell>
          <cell r="I45" t="str">
            <v>lít diezel</v>
          </cell>
          <cell r="J45" t="str">
            <v>1x4/7</v>
          </cell>
          <cell r="K45">
            <v>0.9</v>
          </cell>
          <cell r="L45">
            <v>615141</v>
          </cell>
          <cell r="M45">
            <v>283160</v>
          </cell>
          <cell r="N45">
            <v>1.03</v>
          </cell>
          <cell r="O45">
            <v>1050227</v>
          </cell>
          <cell r="P45">
            <v>244104</v>
          </cell>
          <cell r="Q45">
            <v>306490.75657894736</v>
          </cell>
          <cell r="R45">
            <v>2499122.7565789474</v>
          </cell>
        </row>
        <row r="46">
          <cell r="A46" t="str">
            <v>M101.0504</v>
          </cell>
          <cell r="B46" t="str">
            <v>180 cv</v>
          </cell>
          <cell r="C46">
            <v>1753811000</v>
          </cell>
          <cell r="D46">
            <v>280</v>
          </cell>
          <cell r="E46">
            <v>14</v>
          </cell>
          <cell r="F46">
            <v>5.5</v>
          </cell>
          <cell r="G46">
            <v>5</v>
          </cell>
          <cell r="H46">
            <v>76</v>
          </cell>
          <cell r="I46" t="str">
            <v>lít diezel</v>
          </cell>
          <cell r="J46" t="str">
            <v>1x4/7</v>
          </cell>
          <cell r="K46">
            <v>0.9</v>
          </cell>
          <cell r="L46">
            <v>789215</v>
          </cell>
          <cell r="M46">
            <v>344499</v>
          </cell>
          <cell r="N46">
            <v>1.03</v>
          </cell>
          <cell r="O46">
            <v>1352835</v>
          </cell>
          <cell r="P46">
            <v>313181</v>
          </cell>
          <cell r="Q46">
            <v>306490.75657894736</v>
          </cell>
          <cell r="R46">
            <v>3106220.7565789474</v>
          </cell>
        </row>
        <row r="47">
          <cell r="A47" t="str">
            <v>M101.0505</v>
          </cell>
          <cell r="B47" t="str">
            <v>240 cv</v>
          </cell>
          <cell r="C47">
            <v>2203242000</v>
          </cell>
          <cell r="D47">
            <v>280</v>
          </cell>
          <cell r="E47">
            <v>13</v>
          </cell>
          <cell r="F47">
            <v>5.2</v>
          </cell>
          <cell r="G47">
            <v>5</v>
          </cell>
          <cell r="H47">
            <v>94</v>
          </cell>
          <cell r="I47" t="str">
            <v>lít diezel</v>
          </cell>
          <cell r="J47" t="str">
            <v>1x4/7</v>
          </cell>
          <cell r="K47">
            <v>0.9</v>
          </cell>
          <cell r="L47">
            <v>920640</v>
          </cell>
          <cell r="M47">
            <v>409174</v>
          </cell>
          <cell r="N47">
            <v>1.03</v>
          </cell>
          <cell r="O47">
            <v>1673243</v>
          </cell>
          <cell r="P47">
            <v>393436</v>
          </cell>
          <cell r="Q47">
            <v>306490.75657894736</v>
          </cell>
          <cell r="R47">
            <v>3702983.7565789474</v>
          </cell>
        </row>
        <row r="48">
          <cell r="A48" t="str">
            <v>M101.0506</v>
          </cell>
          <cell r="B48" t="str">
            <v>320 cv</v>
          </cell>
          <cell r="C48">
            <v>3710784000</v>
          </cell>
          <cell r="D48">
            <v>280</v>
          </cell>
          <cell r="E48">
            <v>12</v>
          </cell>
          <cell r="F48">
            <v>4.0999999999999996</v>
          </cell>
          <cell r="G48">
            <v>5</v>
          </cell>
          <cell r="H48">
            <v>125</v>
          </cell>
          <cell r="I48" t="str">
            <v>lít diezel</v>
          </cell>
          <cell r="J48" t="str">
            <v>1x4/7</v>
          </cell>
          <cell r="K48">
            <v>0.9</v>
          </cell>
          <cell r="L48">
            <v>1431302</v>
          </cell>
          <cell r="M48">
            <v>543365</v>
          </cell>
          <cell r="N48">
            <v>1.03</v>
          </cell>
          <cell r="O48">
            <v>2225058</v>
          </cell>
          <cell r="P48">
            <v>662640</v>
          </cell>
          <cell r="Q48">
            <v>306490.75657894736</v>
          </cell>
          <cell r="R48">
            <v>5168855.7565789474</v>
          </cell>
        </row>
        <row r="49">
          <cell r="A49" t="str">
            <v>M101.0600</v>
          </cell>
          <cell r="B49" t="str">
            <v>Máy cạp tự hành - dung tích thùng:</v>
          </cell>
          <cell r="K49">
            <v>1</v>
          </cell>
        </row>
        <row r="50">
          <cell r="A50" t="str">
            <v>M101.0601</v>
          </cell>
          <cell r="B50" t="str">
            <v>9 m3</v>
          </cell>
          <cell r="C50">
            <v>1727900000</v>
          </cell>
          <cell r="D50">
            <v>280</v>
          </cell>
          <cell r="E50">
            <v>14</v>
          </cell>
          <cell r="F50">
            <v>4.2</v>
          </cell>
          <cell r="G50">
            <v>5</v>
          </cell>
          <cell r="H50">
            <v>132</v>
          </cell>
          <cell r="I50" t="str">
            <v>lít diezel</v>
          </cell>
          <cell r="J50" t="str">
            <v>1x6/7</v>
          </cell>
          <cell r="K50">
            <v>0.9</v>
          </cell>
          <cell r="L50">
            <v>777555</v>
          </cell>
          <cell r="M50">
            <v>259185</v>
          </cell>
          <cell r="N50">
            <v>1.03</v>
          </cell>
          <cell r="O50">
            <v>2349661</v>
          </cell>
          <cell r="P50">
            <v>308554</v>
          </cell>
          <cell r="Q50">
            <v>427229.53947368416</v>
          </cell>
          <cell r="R50">
            <v>4122184.539473684</v>
          </cell>
        </row>
        <row r="51">
          <cell r="A51" t="str">
            <v>M101.0602</v>
          </cell>
          <cell r="B51" t="str">
            <v>16 m3</v>
          </cell>
          <cell r="C51">
            <v>2631577000</v>
          </cell>
          <cell r="D51">
            <v>280</v>
          </cell>
          <cell r="E51">
            <v>14</v>
          </cell>
          <cell r="F51">
            <v>4</v>
          </cell>
          <cell r="G51">
            <v>5</v>
          </cell>
          <cell r="H51">
            <v>154</v>
          </cell>
          <cell r="I51" t="str">
            <v>lít diezel</v>
          </cell>
          <cell r="J51" t="str">
            <v>1x6/7</v>
          </cell>
          <cell r="K51">
            <v>0.9</v>
          </cell>
          <cell r="L51">
            <v>1184210</v>
          </cell>
          <cell r="M51">
            <v>375940</v>
          </cell>
          <cell r="N51">
            <v>1.03</v>
          </cell>
          <cell r="O51">
            <v>2741271</v>
          </cell>
          <cell r="P51">
            <v>469924</v>
          </cell>
          <cell r="Q51">
            <v>427229.53947368416</v>
          </cell>
          <cell r="R51">
            <v>5198574.5394736845</v>
          </cell>
        </row>
        <row r="52">
          <cell r="A52" t="str">
            <v>M101.0603</v>
          </cell>
          <cell r="B52" t="str">
            <v>25 m3</v>
          </cell>
          <cell r="C52">
            <v>3289328000</v>
          </cell>
          <cell r="D52">
            <v>280</v>
          </cell>
          <cell r="E52">
            <v>13</v>
          </cell>
          <cell r="F52">
            <v>4</v>
          </cell>
          <cell r="G52">
            <v>5</v>
          </cell>
          <cell r="H52">
            <v>182</v>
          </cell>
          <cell r="I52" t="str">
            <v>lít diezel</v>
          </cell>
          <cell r="J52" t="str">
            <v>1x6/7</v>
          </cell>
          <cell r="K52">
            <v>0.9</v>
          </cell>
          <cell r="L52">
            <v>1374469</v>
          </cell>
          <cell r="M52">
            <v>469904</v>
          </cell>
          <cell r="N52">
            <v>1.03</v>
          </cell>
          <cell r="O52">
            <v>3239684</v>
          </cell>
          <cell r="P52">
            <v>587380</v>
          </cell>
          <cell r="Q52">
            <v>427229.53947368416</v>
          </cell>
          <cell r="R52">
            <v>6098666.5394736845</v>
          </cell>
        </row>
        <row r="53">
          <cell r="A53" t="str">
            <v>M101.0700</v>
          </cell>
          <cell r="B53" t="str">
            <v>Máy san tự hành - công suất:</v>
          </cell>
          <cell r="K53">
            <v>1</v>
          </cell>
        </row>
        <row r="54">
          <cell r="A54" t="str">
            <v>M101.0701</v>
          </cell>
          <cell r="B54" t="str">
            <v>110 cv</v>
          </cell>
          <cell r="C54">
            <v>1022799000</v>
          </cell>
          <cell r="D54">
            <v>230</v>
          </cell>
          <cell r="E54">
            <v>15</v>
          </cell>
          <cell r="F54">
            <v>3.6</v>
          </cell>
          <cell r="G54">
            <v>5</v>
          </cell>
          <cell r="H54">
            <v>39</v>
          </cell>
          <cell r="I54" t="str">
            <v>lít diezel</v>
          </cell>
          <cell r="J54" t="str">
            <v>1x5/7</v>
          </cell>
          <cell r="K54">
            <v>0.9</v>
          </cell>
          <cell r="L54">
            <v>600339</v>
          </cell>
          <cell r="M54">
            <v>160090</v>
          </cell>
          <cell r="N54">
            <v>1.03</v>
          </cell>
          <cell r="O54">
            <v>694218</v>
          </cell>
          <cell r="P54">
            <v>222348</v>
          </cell>
          <cell r="Q54">
            <v>360358.82894736843</v>
          </cell>
          <cell r="R54">
            <v>2037353.8289473685</v>
          </cell>
        </row>
        <row r="55">
          <cell r="A55" t="str">
            <v>M101.0702</v>
          </cell>
          <cell r="B55" t="str">
            <v>180 cv</v>
          </cell>
          <cell r="C55">
            <v>1713454000</v>
          </cell>
          <cell r="D55">
            <v>230</v>
          </cell>
          <cell r="E55">
            <v>14</v>
          </cell>
          <cell r="F55">
            <v>3.1</v>
          </cell>
          <cell r="G55">
            <v>5</v>
          </cell>
          <cell r="H55">
            <v>54</v>
          </cell>
          <cell r="I55" t="str">
            <v>lít diezel</v>
          </cell>
          <cell r="J55" t="str">
            <v>1x5/7</v>
          </cell>
          <cell r="K55">
            <v>0.9</v>
          </cell>
          <cell r="L55">
            <v>938675</v>
          </cell>
          <cell r="M55">
            <v>230944</v>
          </cell>
          <cell r="N55">
            <v>1.03</v>
          </cell>
          <cell r="O55">
            <v>961225</v>
          </cell>
          <cell r="P55">
            <v>372490</v>
          </cell>
          <cell r="Q55">
            <v>360358.82894736843</v>
          </cell>
          <cell r="R55">
            <v>2863692.8289473685</v>
          </cell>
        </row>
        <row r="56">
          <cell r="A56" t="str">
            <v>M101.0800</v>
          </cell>
          <cell r="B56" t="str">
            <v>Máy đầm đất cầm tay - trọng lượng:</v>
          </cell>
          <cell r="K56">
            <v>1</v>
          </cell>
        </row>
        <row r="57">
          <cell r="A57" t="str">
            <v>M101.0801</v>
          </cell>
          <cell r="B57" t="str">
            <v>50 kg</v>
          </cell>
          <cell r="C57">
            <v>26484000</v>
          </cell>
          <cell r="D57">
            <v>200</v>
          </cell>
          <cell r="E57">
            <v>20</v>
          </cell>
          <cell r="F57">
            <v>5.4</v>
          </cell>
          <cell r="G57">
            <v>4</v>
          </cell>
          <cell r="H57">
            <v>3</v>
          </cell>
          <cell r="I57" t="str">
            <v>lít xăng</v>
          </cell>
          <cell r="J57" t="str">
            <v>1x3/7</v>
          </cell>
          <cell r="K57">
            <v>1</v>
          </cell>
          <cell r="L57">
            <v>26484</v>
          </cell>
          <cell r="M57">
            <v>7151</v>
          </cell>
          <cell r="N57">
            <v>1.02</v>
          </cell>
          <cell r="O57">
            <v>57054</v>
          </cell>
          <cell r="P57">
            <v>5297</v>
          </cell>
          <cell r="Q57">
            <v>258195.24342105261</v>
          </cell>
          <cell r="R57">
            <v>354181.24342105258</v>
          </cell>
        </row>
        <row r="58">
          <cell r="A58" t="str">
            <v>M101.0802</v>
          </cell>
          <cell r="B58" t="str">
            <v>60 kg</v>
          </cell>
          <cell r="C58">
            <v>33134000</v>
          </cell>
          <cell r="D58">
            <v>200</v>
          </cell>
          <cell r="E58">
            <v>20</v>
          </cell>
          <cell r="F58">
            <v>5.4</v>
          </cell>
          <cell r="G58">
            <v>4</v>
          </cell>
          <cell r="H58">
            <v>3.5</v>
          </cell>
          <cell r="I58" t="str">
            <v>lít xăng</v>
          </cell>
          <cell r="J58" t="str">
            <v>1x3/7</v>
          </cell>
          <cell r="K58">
            <v>0.9</v>
          </cell>
          <cell r="L58">
            <v>29821</v>
          </cell>
          <cell r="M58">
            <v>8946</v>
          </cell>
          <cell r="N58">
            <v>1.02</v>
          </cell>
          <cell r="O58">
            <v>66563</v>
          </cell>
          <cell r="P58">
            <v>6627</v>
          </cell>
          <cell r="Q58">
            <v>258195.24342105261</v>
          </cell>
          <cell r="R58">
            <v>370152.24342105258</v>
          </cell>
        </row>
        <row r="59">
          <cell r="A59" t="str">
            <v>M101.0803</v>
          </cell>
          <cell r="B59" t="str">
            <v>70 kg</v>
          </cell>
          <cell r="C59">
            <v>35771000</v>
          </cell>
          <cell r="D59">
            <v>200</v>
          </cell>
          <cell r="E59">
            <v>20</v>
          </cell>
          <cell r="F59">
            <v>5.4</v>
          </cell>
          <cell r="G59">
            <v>4</v>
          </cell>
          <cell r="H59">
            <v>4</v>
          </cell>
          <cell r="I59" t="str">
            <v>lít xăng</v>
          </cell>
          <cell r="J59" t="str">
            <v>1x3/7</v>
          </cell>
          <cell r="K59">
            <v>0.9</v>
          </cell>
          <cell r="L59">
            <v>32194</v>
          </cell>
          <cell r="M59">
            <v>9658</v>
          </cell>
          <cell r="N59">
            <v>1.02</v>
          </cell>
          <cell r="O59">
            <v>76072</v>
          </cell>
          <cell r="P59">
            <v>7154</v>
          </cell>
          <cell r="Q59">
            <v>258195.24342105261</v>
          </cell>
          <cell r="R59">
            <v>383273.24342105258</v>
          </cell>
        </row>
        <row r="60">
          <cell r="A60" t="str">
            <v>M101.0804</v>
          </cell>
          <cell r="B60" t="str">
            <v>80 kg</v>
          </cell>
          <cell r="C60">
            <v>37663000</v>
          </cell>
          <cell r="D60">
            <v>200</v>
          </cell>
          <cell r="E60">
            <v>20</v>
          </cell>
          <cell r="F60">
            <v>5.4</v>
          </cell>
          <cell r="G60">
            <v>4</v>
          </cell>
          <cell r="H60">
            <v>5</v>
          </cell>
          <cell r="I60" t="str">
            <v>lít xăng</v>
          </cell>
          <cell r="J60" t="str">
            <v>1x3/7</v>
          </cell>
          <cell r="K60">
            <v>0.9</v>
          </cell>
          <cell r="L60">
            <v>33897</v>
          </cell>
          <cell r="M60">
            <v>10169</v>
          </cell>
          <cell r="N60">
            <v>1.02</v>
          </cell>
          <cell r="O60">
            <v>95090</v>
          </cell>
          <cell r="P60">
            <v>7533</v>
          </cell>
          <cell r="Q60">
            <v>258195.24342105261</v>
          </cell>
          <cell r="R60">
            <v>404884.24342105258</v>
          </cell>
        </row>
        <row r="61">
          <cell r="A61" t="str">
            <v>M101.0900</v>
          </cell>
          <cell r="B61" t="str">
            <v>Đầm bánh hơi tự hành - trọng lượng:</v>
          </cell>
          <cell r="K61">
            <v>1</v>
          </cell>
        </row>
        <row r="62">
          <cell r="A62" t="str">
            <v>M101.0901</v>
          </cell>
          <cell r="B62" t="str">
            <v>9 t</v>
          </cell>
          <cell r="C62">
            <v>611661000</v>
          </cell>
          <cell r="D62">
            <v>270</v>
          </cell>
          <cell r="E62">
            <v>15</v>
          </cell>
          <cell r="F62">
            <v>4.3</v>
          </cell>
          <cell r="G62">
            <v>5</v>
          </cell>
          <cell r="H62">
            <v>34</v>
          </cell>
          <cell r="I62" t="str">
            <v>lít diezel</v>
          </cell>
          <cell r="J62" t="str">
            <v>1x4/7</v>
          </cell>
          <cell r="K62">
            <v>0.9</v>
          </cell>
          <cell r="L62">
            <v>305831</v>
          </cell>
          <cell r="M62">
            <v>97413</v>
          </cell>
          <cell r="N62">
            <v>1.03</v>
          </cell>
          <cell r="O62">
            <v>605216</v>
          </cell>
          <cell r="P62">
            <v>113271</v>
          </cell>
          <cell r="Q62">
            <v>306490.75657894736</v>
          </cell>
          <cell r="R62">
            <v>1428221.7565789474</v>
          </cell>
        </row>
        <row r="63">
          <cell r="A63" t="str">
            <v>M101.0902</v>
          </cell>
          <cell r="B63" t="str">
            <v>16 t</v>
          </cell>
          <cell r="C63">
            <v>695012000</v>
          </cell>
          <cell r="D63">
            <v>270</v>
          </cell>
          <cell r="E63">
            <v>15</v>
          </cell>
          <cell r="F63">
            <v>4.3</v>
          </cell>
          <cell r="G63">
            <v>5</v>
          </cell>
          <cell r="H63">
            <v>38</v>
          </cell>
          <cell r="I63" t="str">
            <v>lít diezel</v>
          </cell>
          <cell r="J63" t="str">
            <v>1x4/7</v>
          </cell>
          <cell r="K63">
            <v>0.9</v>
          </cell>
          <cell r="L63">
            <v>347506</v>
          </cell>
          <cell r="M63">
            <v>110687</v>
          </cell>
          <cell r="N63">
            <v>1.03</v>
          </cell>
          <cell r="O63">
            <v>676417</v>
          </cell>
          <cell r="P63">
            <v>128706</v>
          </cell>
          <cell r="Q63">
            <v>306490.75657894736</v>
          </cell>
          <cell r="R63">
            <v>1569806.7565789474</v>
          </cell>
        </row>
        <row r="64">
          <cell r="A64" t="str">
            <v>M101.0903</v>
          </cell>
          <cell r="B64" t="str">
            <v>25 t</v>
          </cell>
          <cell r="C64">
            <v>873524000</v>
          </cell>
          <cell r="D64">
            <v>270</v>
          </cell>
          <cell r="E64">
            <v>14</v>
          </cell>
          <cell r="F64">
            <v>4.0999999999999996</v>
          </cell>
          <cell r="G64">
            <v>5</v>
          </cell>
          <cell r="H64">
            <v>55</v>
          </cell>
          <cell r="I64" t="str">
            <v>lít diezel</v>
          </cell>
          <cell r="J64" t="str">
            <v>1x4/7</v>
          </cell>
          <cell r="K64">
            <v>0.9</v>
          </cell>
          <cell r="L64">
            <v>407645</v>
          </cell>
          <cell r="M64">
            <v>132646</v>
          </cell>
          <cell r="N64">
            <v>1.03</v>
          </cell>
          <cell r="O64">
            <v>979025</v>
          </cell>
          <cell r="P64">
            <v>161764</v>
          </cell>
          <cell r="Q64">
            <v>306490.75657894736</v>
          </cell>
          <cell r="R64">
            <v>1987570.7565789474</v>
          </cell>
        </row>
        <row r="65">
          <cell r="A65" t="str">
            <v>M101.1000</v>
          </cell>
          <cell r="B65" t="str">
            <v>Máy đầm rung tự hành - trọng lượng:</v>
          </cell>
          <cell r="K65">
            <v>1</v>
          </cell>
        </row>
        <row r="66">
          <cell r="A66" t="str">
            <v>M101.1001</v>
          </cell>
          <cell r="B66" t="str">
            <v>8 t</v>
          </cell>
          <cell r="C66">
            <v>778593000</v>
          </cell>
          <cell r="D66">
            <v>270</v>
          </cell>
          <cell r="E66">
            <v>14</v>
          </cell>
          <cell r="F66">
            <v>4.5999999999999996</v>
          </cell>
          <cell r="G66">
            <v>5</v>
          </cell>
          <cell r="H66">
            <v>19</v>
          </cell>
          <cell r="I66" t="str">
            <v>lít diezel</v>
          </cell>
          <cell r="J66" t="str">
            <v>1x4/7</v>
          </cell>
          <cell r="K66">
            <v>0.9</v>
          </cell>
          <cell r="L66">
            <v>363343</v>
          </cell>
          <cell r="M66">
            <v>132649</v>
          </cell>
          <cell r="N66">
            <v>1.03</v>
          </cell>
          <cell r="O66">
            <v>338209</v>
          </cell>
          <cell r="P66">
            <v>144184</v>
          </cell>
          <cell r="Q66">
            <v>306490.75657894736</v>
          </cell>
          <cell r="R66">
            <v>1284875.7565789474</v>
          </cell>
        </row>
        <row r="67">
          <cell r="A67" t="str">
            <v>M101.1002</v>
          </cell>
          <cell r="B67" t="str">
            <v>15 t</v>
          </cell>
          <cell r="C67">
            <v>1268266000</v>
          </cell>
          <cell r="D67">
            <v>270</v>
          </cell>
          <cell r="E67">
            <v>14</v>
          </cell>
          <cell r="F67">
            <v>4.3</v>
          </cell>
          <cell r="G67">
            <v>5</v>
          </cell>
          <cell r="H67">
            <v>39</v>
          </cell>
          <cell r="I67" t="str">
            <v>lít diezel</v>
          </cell>
          <cell r="J67" t="str">
            <v>1x4/7</v>
          </cell>
          <cell r="K67">
            <v>0.9</v>
          </cell>
          <cell r="L67">
            <v>591857</v>
          </cell>
          <cell r="M67">
            <v>201983</v>
          </cell>
          <cell r="N67">
            <v>1.03</v>
          </cell>
          <cell r="O67">
            <v>694218</v>
          </cell>
          <cell r="P67">
            <v>234864</v>
          </cell>
          <cell r="Q67">
            <v>306490.75657894736</v>
          </cell>
          <cell r="R67">
            <v>2029412.7565789474</v>
          </cell>
        </row>
        <row r="68">
          <cell r="A68" t="str">
            <v>M101.1003</v>
          </cell>
          <cell r="B68" t="str">
            <v>18 t</v>
          </cell>
          <cell r="C68">
            <v>1484153000</v>
          </cell>
          <cell r="D68">
            <v>270</v>
          </cell>
          <cell r="E68">
            <v>14</v>
          </cell>
          <cell r="F68">
            <v>4.3</v>
          </cell>
          <cell r="G68">
            <v>5</v>
          </cell>
          <cell r="H68">
            <v>53</v>
          </cell>
          <cell r="I68" t="str">
            <v>lít diezel</v>
          </cell>
          <cell r="J68" t="str">
            <v>1x4/7</v>
          </cell>
          <cell r="K68">
            <v>0.9</v>
          </cell>
          <cell r="L68">
            <v>692605</v>
          </cell>
          <cell r="M68">
            <v>236365</v>
          </cell>
          <cell r="N68">
            <v>1.03</v>
          </cell>
          <cell r="O68">
            <v>943424</v>
          </cell>
          <cell r="P68">
            <v>274843</v>
          </cell>
          <cell r="Q68">
            <v>306490.75657894736</v>
          </cell>
          <cell r="R68">
            <v>2453727.7565789474</v>
          </cell>
        </row>
        <row r="69">
          <cell r="A69" t="str">
            <v>M101.1004</v>
          </cell>
          <cell r="B69" t="str">
            <v>25 t</v>
          </cell>
          <cell r="C69">
            <v>1668970000</v>
          </cell>
          <cell r="D69">
            <v>270</v>
          </cell>
          <cell r="E69">
            <v>14</v>
          </cell>
          <cell r="F69">
            <v>3.7</v>
          </cell>
          <cell r="G69">
            <v>5</v>
          </cell>
          <cell r="H69">
            <v>67</v>
          </cell>
          <cell r="I69" t="str">
            <v>lít diezel</v>
          </cell>
          <cell r="J69" t="str">
            <v>1x4/7</v>
          </cell>
          <cell r="K69">
            <v>0.9</v>
          </cell>
          <cell r="L69">
            <v>778853</v>
          </cell>
          <cell r="M69">
            <v>228711</v>
          </cell>
          <cell r="N69">
            <v>1.03</v>
          </cell>
          <cell r="O69">
            <v>1192631</v>
          </cell>
          <cell r="P69">
            <v>309069</v>
          </cell>
          <cell r="Q69">
            <v>306490.75657894736</v>
          </cell>
          <cell r="R69">
            <v>2815754.7565789474</v>
          </cell>
        </row>
        <row r="70">
          <cell r="A70" t="str">
            <v>M101.1100</v>
          </cell>
          <cell r="B70" t="str">
            <v>Đầm bánh thép tự hành - trọng lượng:</v>
          </cell>
          <cell r="K70">
            <v>1</v>
          </cell>
        </row>
        <row r="71">
          <cell r="A71" t="str">
            <v>M101.1101</v>
          </cell>
          <cell r="B71" t="str">
            <v>6,0 t</v>
          </cell>
          <cell r="C71">
            <v>310973000</v>
          </cell>
          <cell r="D71">
            <v>270</v>
          </cell>
          <cell r="E71">
            <v>15</v>
          </cell>
          <cell r="F71">
            <v>2.9</v>
          </cell>
          <cell r="G71">
            <v>5</v>
          </cell>
          <cell r="H71">
            <v>20</v>
          </cell>
          <cell r="I71" t="str">
            <v>lít diezel</v>
          </cell>
          <cell r="J71" t="str">
            <v>1x4/7</v>
          </cell>
          <cell r="K71">
            <v>0.9</v>
          </cell>
          <cell r="L71">
            <v>155487</v>
          </cell>
          <cell r="M71">
            <v>33401</v>
          </cell>
          <cell r="N71">
            <v>1.03</v>
          </cell>
          <cell r="O71">
            <v>356009</v>
          </cell>
          <cell r="P71">
            <v>57588</v>
          </cell>
          <cell r="Q71">
            <v>306490.75657894736</v>
          </cell>
          <cell r="R71">
            <v>908975.75657894742</v>
          </cell>
        </row>
        <row r="72">
          <cell r="A72" t="str">
            <v>M101.1102</v>
          </cell>
          <cell r="B72" t="str">
            <v>8,5 t</v>
          </cell>
          <cell r="C72">
            <v>365850000</v>
          </cell>
          <cell r="D72">
            <v>270</v>
          </cell>
          <cell r="E72">
            <v>15</v>
          </cell>
          <cell r="F72">
            <v>2.9</v>
          </cell>
          <cell r="G72">
            <v>5</v>
          </cell>
          <cell r="H72">
            <v>24</v>
          </cell>
          <cell r="I72" t="str">
            <v>lít diezel</v>
          </cell>
          <cell r="J72" t="str">
            <v>1x4/7</v>
          </cell>
          <cell r="K72">
            <v>0.9</v>
          </cell>
          <cell r="L72">
            <v>182925</v>
          </cell>
          <cell r="M72">
            <v>39295</v>
          </cell>
          <cell r="N72">
            <v>1.03</v>
          </cell>
          <cell r="O72">
            <v>427211</v>
          </cell>
          <cell r="P72">
            <v>67750</v>
          </cell>
          <cell r="Q72">
            <v>306490.75657894736</v>
          </cell>
          <cell r="R72">
            <v>1023671.7565789474</v>
          </cell>
        </row>
        <row r="73">
          <cell r="A73" t="str">
            <v>M101.1103</v>
          </cell>
          <cell r="B73" t="str">
            <v>10 t</v>
          </cell>
          <cell r="C73">
            <v>476144000</v>
          </cell>
          <cell r="D73">
            <v>270</v>
          </cell>
          <cell r="E73">
            <v>15</v>
          </cell>
          <cell r="F73">
            <v>2.9</v>
          </cell>
          <cell r="G73">
            <v>5</v>
          </cell>
          <cell r="H73">
            <v>26</v>
          </cell>
          <cell r="I73" t="str">
            <v>lít diezel</v>
          </cell>
          <cell r="J73" t="str">
            <v>1x4/7</v>
          </cell>
          <cell r="K73">
            <v>0.9</v>
          </cell>
          <cell r="L73">
            <v>238072</v>
          </cell>
          <cell r="M73">
            <v>51141</v>
          </cell>
          <cell r="N73">
            <v>1.03</v>
          </cell>
          <cell r="O73">
            <v>462812</v>
          </cell>
          <cell r="P73">
            <v>88175</v>
          </cell>
          <cell r="Q73">
            <v>306490.75657894736</v>
          </cell>
          <cell r="R73">
            <v>1146690.7565789474</v>
          </cell>
        </row>
        <row r="74">
          <cell r="A74" t="str">
            <v>M101.1104</v>
          </cell>
          <cell r="B74" t="str">
            <v>16 t</v>
          </cell>
          <cell r="C74">
            <v>534828000</v>
          </cell>
          <cell r="D74">
            <v>270</v>
          </cell>
          <cell r="E74">
            <v>15</v>
          </cell>
          <cell r="F74">
            <v>2.7</v>
          </cell>
          <cell r="G74">
            <v>5</v>
          </cell>
          <cell r="H74">
            <v>37</v>
          </cell>
          <cell r="I74" t="str">
            <v>lít diezel</v>
          </cell>
          <cell r="J74" t="str">
            <v>1x4/7</v>
          </cell>
          <cell r="K74">
            <v>0.9</v>
          </cell>
          <cell r="L74">
            <v>267414</v>
          </cell>
          <cell r="M74">
            <v>53483</v>
          </cell>
          <cell r="N74">
            <v>1.03</v>
          </cell>
          <cell r="O74">
            <v>658617</v>
          </cell>
          <cell r="P74">
            <v>99042</v>
          </cell>
          <cell r="Q74">
            <v>306490.75657894736</v>
          </cell>
          <cell r="R74">
            <v>1385046.7565789474</v>
          </cell>
        </row>
        <row r="75">
          <cell r="A75" t="str">
            <v>M101.1200</v>
          </cell>
          <cell r="B75" t="str">
            <v>Quả đầm - trọng lượng:</v>
          </cell>
          <cell r="K75">
            <v>1</v>
          </cell>
        </row>
        <row r="76">
          <cell r="A76" t="str">
            <v>M101.1201</v>
          </cell>
          <cell r="B76" t="str">
            <v>16 t</v>
          </cell>
          <cell r="C76">
            <v>521500000</v>
          </cell>
          <cell r="D76">
            <v>230</v>
          </cell>
          <cell r="E76">
            <v>17</v>
          </cell>
          <cell r="F76">
            <v>2.5</v>
          </cell>
          <cell r="G76">
            <v>5</v>
          </cell>
          <cell r="J76" t="str">
            <v>1x4/7</v>
          </cell>
          <cell r="K76">
            <v>0.9</v>
          </cell>
          <cell r="L76">
            <v>346911</v>
          </cell>
          <cell r="M76">
            <v>56685</v>
          </cell>
          <cell r="P76">
            <v>113370</v>
          </cell>
          <cell r="Q76">
            <v>306490.75657894736</v>
          </cell>
          <cell r="R76">
            <v>823456.75657894742</v>
          </cell>
        </row>
        <row r="77">
          <cell r="A77" t="str">
            <v>M102.0000</v>
          </cell>
          <cell r="B77" t="str">
            <v>MÁY NÂNG CHUYỂN</v>
          </cell>
          <cell r="K77">
            <v>1</v>
          </cell>
        </row>
        <row r="78">
          <cell r="A78" t="str">
            <v>M102.0100</v>
          </cell>
          <cell r="B78" t="str">
            <v>Cần trục ô tô - sức nâng:</v>
          </cell>
          <cell r="K78">
            <v>1</v>
          </cell>
        </row>
        <row r="79">
          <cell r="A79" t="str">
            <v>M102.0101</v>
          </cell>
          <cell r="B79" t="str">
            <v>3 t</v>
          </cell>
          <cell r="C79">
            <v>645827000</v>
          </cell>
          <cell r="D79">
            <v>250</v>
          </cell>
          <cell r="E79">
            <v>9</v>
          </cell>
          <cell r="F79">
            <v>5.0999999999999996</v>
          </cell>
          <cell r="G79">
            <v>5</v>
          </cell>
          <cell r="H79">
            <v>25</v>
          </cell>
          <cell r="I79" t="str">
            <v>lít diezel</v>
          </cell>
          <cell r="J79" t="str">
            <v>1x1/4+1x3/4 lái xe nhóm IV</v>
          </cell>
          <cell r="K79">
            <v>0.9</v>
          </cell>
          <cell r="L79">
            <v>209248</v>
          </cell>
          <cell r="M79">
            <v>131749</v>
          </cell>
          <cell r="N79">
            <v>1.03</v>
          </cell>
          <cell r="O79">
            <v>445012</v>
          </cell>
          <cell r="P79">
            <v>129165</v>
          </cell>
          <cell r="Q79">
            <v>574256.94915254239</v>
          </cell>
          <cell r="R79">
            <v>1489430.9491525423</v>
          </cell>
        </row>
        <row r="80">
          <cell r="A80" t="str">
            <v>M102.0102</v>
          </cell>
          <cell r="B80" t="str">
            <v>4 t</v>
          </cell>
          <cell r="C80">
            <v>693293000</v>
          </cell>
          <cell r="D80">
            <v>250</v>
          </cell>
          <cell r="E80">
            <v>9</v>
          </cell>
          <cell r="F80">
            <v>5.0999999999999996</v>
          </cell>
          <cell r="G80">
            <v>5</v>
          </cell>
          <cell r="H80">
            <v>26</v>
          </cell>
          <cell r="I80" t="str">
            <v>lít diezel</v>
          </cell>
          <cell r="J80" t="str">
            <v>1x1/4+1x3/4 lái xe nhóm IV</v>
          </cell>
          <cell r="K80">
            <v>0.9</v>
          </cell>
          <cell r="L80">
            <v>224627</v>
          </cell>
          <cell r="M80">
            <v>141432</v>
          </cell>
          <cell r="N80">
            <v>1.03</v>
          </cell>
          <cell r="O80">
            <v>462812</v>
          </cell>
          <cell r="P80">
            <v>138659</v>
          </cell>
          <cell r="Q80">
            <v>574256.94915254239</v>
          </cell>
          <cell r="R80">
            <v>1541786.9491525423</v>
          </cell>
        </row>
        <row r="81">
          <cell r="A81" t="str">
            <v>M102.0103</v>
          </cell>
          <cell r="B81" t="str">
            <v>5 t</v>
          </cell>
          <cell r="C81">
            <v>769879000</v>
          </cell>
          <cell r="D81">
            <v>250</v>
          </cell>
          <cell r="E81">
            <v>9</v>
          </cell>
          <cell r="F81">
            <v>4.7</v>
          </cell>
          <cell r="G81">
            <v>5</v>
          </cell>
          <cell r="H81">
            <v>30</v>
          </cell>
          <cell r="I81" t="str">
            <v>lít diezel</v>
          </cell>
          <cell r="J81" t="str">
            <v>1x1/4+1x3/4 lái xe nhóm IV</v>
          </cell>
          <cell r="K81">
            <v>0.9</v>
          </cell>
          <cell r="L81">
            <v>249441</v>
          </cell>
          <cell r="M81">
            <v>144737</v>
          </cell>
          <cell r="N81">
            <v>1.03</v>
          </cell>
          <cell r="O81">
            <v>534014</v>
          </cell>
          <cell r="P81">
            <v>153976</v>
          </cell>
          <cell r="Q81">
            <v>574256.94915254239</v>
          </cell>
          <cell r="R81">
            <v>1656424.9491525423</v>
          </cell>
        </row>
        <row r="82">
          <cell r="A82" t="str">
            <v>M102.0104</v>
          </cell>
          <cell r="B82" t="str">
            <v>6 t</v>
          </cell>
          <cell r="C82">
            <v>948964000</v>
          </cell>
          <cell r="D82">
            <v>250</v>
          </cell>
          <cell r="E82">
            <v>9</v>
          </cell>
          <cell r="F82">
            <v>4.7</v>
          </cell>
          <cell r="G82">
            <v>5</v>
          </cell>
          <cell r="H82">
            <v>33</v>
          </cell>
          <cell r="I82" t="str">
            <v>lít diezel</v>
          </cell>
          <cell r="J82" t="str">
            <v>1x1/4+1x3/4 lái xe nhóm IV</v>
          </cell>
          <cell r="K82">
            <v>0.9</v>
          </cell>
          <cell r="L82">
            <v>307464</v>
          </cell>
          <cell r="M82">
            <v>178405</v>
          </cell>
          <cell r="N82">
            <v>1.03</v>
          </cell>
          <cell r="O82">
            <v>587415</v>
          </cell>
          <cell r="P82">
            <v>189793</v>
          </cell>
          <cell r="Q82">
            <v>574256.94915254239</v>
          </cell>
          <cell r="R82">
            <v>1837333.9491525423</v>
          </cell>
        </row>
        <row r="83">
          <cell r="A83" t="str">
            <v>M102.0105</v>
          </cell>
          <cell r="B83" t="str">
            <v>10 t</v>
          </cell>
          <cell r="C83">
            <v>1328572000</v>
          </cell>
          <cell r="D83">
            <v>250</v>
          </cell>
          <cell r="E83">
            <v>9</v>
          </cell>
          <cell r="F83">
            <v>4.5</v>
          </cell>
          <cell r="G83">
            <v>5</v>
          </cell>
          <cell r="H83">
            <v>37</v>
          </cell>
          <cell r="I83" t="str">
            <v>lít diezel</v>
          </cell>
          <cell r="J83" t="str">
            <v>1x1/4+1x3/4 lái xe nhóm IV</v>
          </cell>
          <cell r="K83">
            <v>0.9</v>
          </cell>
          <cell r="L83">
            <v>430457</v>
          </cell>
          <cell r="M83">
            <v>239143</v>
          </cell>
          <cell r="N83">
            <v>1.03</v>
          </cell>
          <cell r="O83">
            <v>658617</v>
          </cell>
          <cell r="P83">
            <v>265714</v>
          </cell>
          <cell r="Q83">
            <v>574256.94915254239</v>
          </cell>
          <cell r="R83">
            <v>2168187.9491525423</v>
          </cell>
        </row>
        <row r="84">
          <cell r="A84" t="str">
            <v>M102.0106</v>
          </cell>
          <cell r="B84" t="str">
            <v>16 t</v>
          </cell>
          <cell r="C84">
            <v>1556727000</v>
          </cell>
          <cell r="D84">
            <v>250</v>
          </cell>
          <cell r="E84">
            <v>9</v>
          </cell>
          <cell r="F84">
            <v>4.5</v>
          </cell>
          <cell r="G84">
            <v>5</v>
          </cell>
          <cell r="H84">
            <v>43</v>
          </cell>
          <cell r="I84" t="str">
            <v>lít diezel</v>
          </cell>
          <cell r="J84" t="str">
            <v>1x1/4+1x3/4 lái xe nhóm IV</v>
          </cell>
          <cell r="K84">
            <v>0.9</v>
          </cell>
          <cell r="L84">
            <v>504380</v>
          </cell>
          <cell r="M84">
            <v>280211</v>
          </cell>
          <cell r="N84">
            <v>1.03</v>
          </cell>
          <cell r="O84">
            <v>765420</v>
          </cell>
          <cell r="P84">
            <v>311345</v>
          </cell>
          <cell r="Q84">
            <v>574256.94915254239</v>
          </cell>
          <cell r="R84">
            <v>2435612.9491525423</v>
          </cell>
        </row>
        <row r="85">
          <cell r="A85" t="str">
            <v>M102.0107</v>
          </cell>
          <cell r="B85" t="str">
            <v>20 t</v>
          </cell>
          <cell r="C85">
            <v>1939546000</v>
          </cell>
          <cell r="D85">
            <v>250</v>
          </cell>
          <cell r="E85">
            <v>8</v>
          </cell>
          <cell r="F85">
            <v>4.5</v>
          </cell>
          <cell r="G85">
            <v>5</v>
          </cell>
          <cell r="H85">
            <v>44</v>
          </cell>
          <cell r="I85" t="str">
            <v>lít diezel</v>
          </cell>
          <cell r="J85" t="str">
            <v>1x1/4+1x3/4 lái xe nhóm IV</v>
          </cell>
          <cell r="K85">
            <v>0.9</v>
          </cell>
          <cell r="L85">
            <v>558589</v>
          </cell>
          <cell r="M85">
            <v>349118</v>
          </cell>
          <cell r="N85">
            <v>1.03</v>
          </cell>
          <cell r="O85">
            <v>783220</v>
          </cell>
          <cell r="P85">
            <v>387909</v>
          </cell>
          <cell r="Q85">
            <v>574256.94915254239</v>
          </cell>
          <cell r="R85">
            <v>2653092.9491525423</v>
          </cell>
        </row>
        <row r="86">
          <cell r="A86" t="str">
            <v>M102.0108</v>
          </cell>
          <cell r="B86" t="str">
            <v>25 t</v>
          </cell>
          <cell r="C86">
            <v>2230644000</v>
          </cell>
          <cell r="D86">
            <v>250</v>
          </cell>
          <cell r="E86">
            <v>8</v>
          </cell>
          <cell r="F86">
            <v>4.3</v>
          </cell>
          <cell r="G86">
            <v>5</v>
          </cell>
          <cell r="H86">
            <v>50</v>
          </cell>
          <cell r="I86" t="str">
            <v>lít diezel</v>
          </cell>
          <cell r="J86" t="str">
            <v>1x1/4+1x3/4 lái xe nhóm IV</v>
          </cell>
          <cell r="K86">
            <v>0.9</v>
          </cell>
          <cell r="L86">
            <v>642425</v>
          </cell>
          <cell r="M86">
            <v>383671</v>
          </cell>
          <cell r="N86">
            <v>1.03</v>
          </cell>
          <cell r="O86">
            <v>890023</v>
          </cell>
          <cell r="P86">
            <v>446129</v>
          </cell>
          <cell r="Q86">
            <v>574256.94915254239</v>
          </cell>
          <cell r="R86">
            <v>2936504.9491525423</v>
          </cell>
        </row>
        <row r="87">
          <cell r="A87" t="str">
            <v>M102.0109</v>
          </cell>
          <cell r="B87" t="str">
            <v>30 t</v>
          </cell>
          <cell r="C87">
            <v>2521398000</v>
          </cell>
          <cell r="D87">
            <v>250</v>
          </cell>
          <cell r="E87">
            <v>8</v>
          </cell>
          <cell r="F87">
            <v>4.3</v>
          </cell>
          <cell r="G87">
            <v>5</v>
          </cell>
          <cell r="H87">
            <v>54</v>
          </cell>
          <cell r="I87" t="str">
            <v>lít diezel</v>
          </cell>
          <cell r="J87" t="str">
            <v>1x1/4+1x3/4 lái xe nhóm IV</v>
          </cell>
          <cell r="K87">
            <v>0.9</v>
          </cell>
          <cell r="L87">
            <v>726163</v>
          </cell>
          <cell r="M87">
            <v>433680</v>
          </cell>
          <cell r="N87">
            <v>1.03</v>
          </cell>
          <cell r="O87">
            <v>961225</v>
          </cell>
          <cell r="P87">
            <v>504280</v>
          </cell>
          <cell r="Q87">
            <v>574256.94915254239</v>
          </cell>
          <cell r="R87">
            <v>3199604.9491525423</v>
          </cell>
        </row>
        <row r="88">
          <cell r="A88" t="str">
            <v>M102.0110</v>
          </cell>
          <cell r="B88" t="str">
            <v>40 t</v>
          </cell>
          <cell r="C88">
            <v>3736007000</v>
          </cell>
          <cell r="D88">
            <v>250</v>
          </cell>
          <cell r="E88">
            <v>7</v>
          </cell>
          <cell r="F88">
            <v>4.0999999999999996</v>
          </cell>
          <cell r="G88">
            <v>5</v>
          </cell>
          <cell r="H88">
            <v>64</v>
          </cell>
          <cell r="I88" t="str">
            <v>lít diezel</v>
          </cell>
          <cell r="J88" t="str">
            <v>1x1/4+1x3/4 lái xe nhóm IV</v>
          </cell>
          <cell r="K88">
            <v>0.9</v>
          </cell>
          <cell r="L88">
            <v>941474</v>
          </cell>
          <cell r="M88">
            <v>612705</v>
          </cell>
          <cell r="N88">
            <v>1.03</v>
          </cell>
          <cell r="O88">
            <v>1139229</v>
          </cell>
          <cell r="P88">
            <v>747201</v>
          </cell>
          <cell r="Q88">
            <v>574256.94915254239</v>
          </cell>
          <cell r="R88">
            <v>4014865.9491525423</v>
          </cell>
        </row>
        <row r="89">
          <cell r="A89" t="str">
            <v>M102.0111</v>
          </cell>
          <cell r="B89" t="str">
            <v>50 t</v>
          </cell>
          <cell r="C89">
            <v>5241944000</v>
          </cell>
          <cell r="D89">
            <v>250</v>
          </cell>
          <cell r="E89">
            <v>7</v>
          </cell>
          <cell r="F89">
            <v>4.0999999999999996</v>
          </cell>
          <cell r="G89">
            <v>5</v>
          </cell>
          <cell r="H89">
            <v>70</v>
          </cell>
          <cell r="I89" t="str">
            <v>lít diezel</v>
          </cell>
          <cell r="J89" t="str">
            <v>1x1/4+1x3/4 lái xe nhóm IV</v>
          </cell>
          <cell r="K89">
            <v>0.9</v>
          </cell>
          <cell r="L89">
            <v>1320970</v>
          </cell>
          <cell r="M89">
            <v>859679</v>
          </cell>
          <cell r="N89">
            <v>1.03</v>
          </cell>
          <cell r="O89">
            <v>1246032</v>
          </cell>
          <cell r="P89">
            <v>1048389</v>
          </cell>
          <cell r="Q89">
            <v>574256.94915254239</v>
          </cell>
          <cell r="R89">
            <v>5049326.9491525423</v>
          </cell>
        </row>
        <row r="90">
          <cell r="A90" t="str">
            <v>M102.0200</v>
          </cell>
          <cell r="B90" t="str">
            <v>Cần trục bánh hơi - sức nâng:</v>
          </cell>
          <cell r="K90">
            <v>1</v>
          </cell>
        </row>
        <row r="91">
          <cell r="A91" t="str">
            <v>M102.0201</v>
          </cell>
          <cell r="B91" t="str">
            <v>16 t</v>
          </cell>
          <cell r="C91">
            <v>1032544000</v>
          </cell>
          <cell r="D91">
            <v>240</v>
          </cell>
          <cell r="E91">
            <v>9</v>
          </cell>
          <cell r="F91">
            <v>4.5</v>
          </cell>
          <cell r="G91">
            <v>5</v>
          </cell>
          <cell r="H91">
            <v>33</v>
          </cell>
          <cell r="I91" t="str">
            <v>lít diezel</v>
          </cell>
          <cell r="J91" t="str">
            <v>1x4/7+1x6/7</v>
          </cell>
          <cell r="K91">
            <v>0.9</v>
          </cell>
          <cell r="L91">
            <v>348484</v>
          </cell>
          <cell r="M91">
            <v>193602</v>
          </cell>
          <cell r="N91">
            <v>1.03</v>
          </cell>
          <cell r="O91">
            <v>587415</v>
          </cell>
          <cell r="P91">
            <v>215113</v>
          </cell>
          <cell r="Q91">
            <v>733720.29605263146</v>
          </cell>
          <cell r="R91">
            <v>2078334.2960526315</v>
          </cell>
        </row>
        <row r="92">
          <cell r="A92" t="str">
            <v>M102.0202</v>
          </cell>
          <cell r="B92" t="str">
            <v>25 t</v>
          </cell>
          <cell r="C92">
            <v>1266087000</v>
          </cell>
          <cell r="D92">
            <v>240</v>
          </cell>
          <cell r="E92">
            <v>9</v>
          </cell>
          <cell r="F92">
            <v>4.5</v>
          </cell>
          <cell r="G92">
            <v>5</v>
          </cell>
          <cell r="H92">
            <v>36</v>
          </cell>
          <cell r="I92" t="str">
            <v>lít diezel</v>
          </cell>
          <cell r="J92" t="str">
            <v>1x4/7+1x6/7</v>
          </cell>
          <cell r="K92">
            <v>0.9</v>
          </cell>
          <cell r="L92">
            <v>427304</v>
          </cell>
          <cell r="M92">
            <v>237391</v>
          </cell>
          <cell r="N92">
            <v>1.03</v>
          </cell>
          <cell r="O92">
            <v>640817</v>
          </cell>
          <cell r="P92">
            <v>263768</v>
          </cell>
          <cell r="Q92">
            <v>733720.29605263146</v>
          </cell>
          <cell r="R92">
            <v>2303000.2960526315</v>
          </cell>
        </row>
        <row r="93">
          <cell r="A93" t="str">
            <v>M102.0203</v>
          </cell>
          <cell r="B93" t="str">
            <v>40 t</v>
          </cell>
          <cell r="C93">
            <v>2624354000</v>
          </cell>
          <cell r="D93">
            <v>240</v>
          </cell>
          <cell r="E93">
            <v>8</v>
          </cell>
          <cell r="F93">
            <v>4</v>
          </cell>
          <cell r="G93">
            <v>5</v>
          </cell>
          <cell r="H93">
            <v>50</v>
          </cell>
          <cell r="I93" t="str">
            <v>lít diezel</v>
          </cell>
          <cell r="J93" t="str">
            <v>1x4/7+1x6/7</v>
          </cell>
          <cell r="K93">
            <v>0.9</v>
          </cell>
          <cell r="L93">
            <v>787306</v>
          </cell>
          <cell r="M93">
            <v>437392</v>
          </cell>
          <cell r="N93">
            <v>1.03</v>
          </cell>
          <cell r="O93">
            <v>890023</v>
          </cell>
          <cell r="P93">
            <v>546740</v>
          </cell>
          <cell r="Q93">
            <v>733720.29605263146</v>
          </cell>
          <cell r="R93">
            <v>3395181.2960526315</v>
          </cell>
        </row>
        <row r="94">
          <cell r="A94" t="str">
            <v>M102.0204</v>
          </cell>
          <cell r="B94" t="str">
            <v>63 t</v>
          </cell>
          <cell r="C94">
            <v>3109212000</v>
          </cell>
          <cell r="D94">
            <v>240</v>
          </cell>
          <cell r="E94">
            <v>8</v>
          </cell>
          <cell r="F94">
            <v>4</v>
          </cell>
          <cell r="G94">
            <v>5</v>
          </cell>
          <cell r="H94">
            <v>61</v>
          </cell>
          <cell r="I94" t="str">
            <v>lít diezel</v>
          </cell>
          <cell r="J94" t="str">
            <v>1x4/7+1x6/7</v>
          </cell>
          <cell r="K94">
            <v>0.9</v>
          </cell>
          <cell r="L94">
            <v>932764</v>
          </cell>
          <cell r="M94">
            <v>518202</v>
          </cell>
          <cell r="N94">
            <v>1.03</v>
          </cell>
          <cell r="O94">
            <v>1085828</v>
          </cell>
          <cell r="P94">
            <v>647753</v>
          </cell>
          <cell r="Q94">
            <v>733720.29605263146</v>
          </cell>
          <cell r="R94">
            <v>3918267.2960526315</v>
          </cell>
        </row>
        <row r="95">
          <cell r="A95" t="str">
            <v>M102.0205</v>
          </cell>
          <cell r="B95" t="str">
            <v>90 t</v>
          </cell>
          <cell r="C95">
            <v>5870688000</v>
          </cell>
          <cell r="D95">
            <v>240</v>
          </cell>
          <cell r="E95">
            <v>7</v>
          </cell>
          <cell r="F95">
            <v>3.8</v>
          </cell>
          <cell r="G95">
            <v>5</v>
          </cell>
          <cell r="H95">
            <v>69</v>
          </cell>
          <cell r="I95" t="str">
            <v>lít diezel</v>
          </cell>
          <cell r="J95" t="str">
            <v>1x4/7+1x7/7</v>
          </cell>
          <cell r="K95">
            <v>0.9</v>
          </cell>
          <cell r="L95">
            <v>1541056</v>
          </cell>
          <cell r="M95">
            <v>929526</v>
          </cell>
          <cell r="N95">
            <v>1.03</v>
          </cell>
          <cell r="O95">
            <v>1228232</v>
          </cell>
          <cell r="P95">
            <v>1223060</v>
          </cell>
          <cell r="Q95">
            <v>809878.60526315798</v>
          </cell>
          <cell r="R95">
            <v>5731752.6052631577</v>
          </cell>
        </row>
        <row r="96">
          <cell r="A96" t="str">
            <v>M102.0206</v>
          </cell>
          <cell r="B96" t="str">
            <v>100 t</v>
          </cell>
          <cell r="C96">
            <v>7072227000</v>
          </cell>
          <cell r="D96">
            <v>240</v>
          </cell>
          <cell r="E96">
            <v>7</v>
          </cell>
          <cell r="F96">
            <v>3.8</v>
          </cell>
          <cell r="G96">
            <v>5</v>
          </cell>
          <cell r="H96">
            <v>74</v>
          </cell>
          <cell r="I96" t="str">
            <v>lít diezel</v>
          </cell>
          <cell r="J96" t="str">
            <v>1x4/7+1x7/7</v>
          </cell>
          <cell r="K96">
            <v>0.9</v>
          </cell>
          <cell r="L96">
            <v>1856460</v>
          </cell>
          <cell r="M96">
            <v>1119769</v>
          </cell>
          <cell r="N96">
            <v>1.03</v>
          </cell>
          <cell r="O96">
            <v>1317234</v>
          </cell>
          <cell r="P96">
            <v>1473381</v>
          </cell>
          <cell r="Q96">
            <v>809878.60526315798</v>
          </cell>
          <cell r="R96">
            <v>6576722.6052631577</v>
          </cell>
        </row>
        <row r="97">
          <cell r="A97" t="str">
            <v>M102.0207</v>
          </cell>
          <cell r="B97" t="str">
            <v>110 t</v>
          </cell>
          <cell r="C97">
            <v>8936333000</v>
          </cell>
          <cell r="D97">
            <v>240</v>
          </cell>
          <cell r="E97">
            <v>7</v>
          </cell>
          <cell r="F97">
            <v>3.6</v>
          </cell>
          <cell r="G97">
            <v>5</v>
          </cell>
          <cell r="H97">
            <v>78</v>
          </cell>
          <cell r="I97" t="str">
            <v>lít diezel</v>
          </cell>
          <cell r="J97" t="str">
            <v>1x4/7+1x7/7</v>
          </cell>
          <cell r="K97">
            <v>0.9</v>
          </cell>
          <cell r="L97">
            <v>2345787</v>
          </cell>
          <cell r="M97">
            <v>1340450</v>
          </cell>
          <cell r="N97">
            <v>1.03</v>
          </cell>
          <cell r="O97">
            <v>1388436</v>
          </cell>
          <cell r="P97">
            <v>1861736</v>
          </cell>
          <cell r="Q97">
            <v>809878.60526315798</v>
          </cell>
          <cell r="R97">
            <v>7746287.6052631577</v>
          </cell>
        </row>
        <row r="98">
          <cell r="A98" t="str">
            <v>M102.0208</v>
          </cell>
          <cell r="B98" t="str">
            <v>130 t</v>
          </cell>
          <cell r="C98">
            <v>10669966000</v>
          </cell>
          <cell r="D98">
            <v>240</v>
          </cell>
          <cell r="E98">
            <v>7</v>
          </cell>
          <cell r="F98">
            <v>3.6</v>
          </cell>
          <cell r="G98">
            <v>5</v>
          </cell>
          <cell r="H98">
            <v>81</v>
          </cell>
          <cell r="I98" t="str">
            <v>lít diezel</v>
          </cell>
          <cell r="J98" t="str">
            <v>1x4/7+1x7/7</v>
          </cell>
          <cell r="K98">
            <v>0.9</v>
          </cell>
          <cell r="L98">
            <v>2800866</v>
          </cell>
          <cell r="M98">
            <v>1600495</v>
          </cell>
          <cell r="N98">
            <v>1.03</v>
          </cell>
          <cell r="O98">
            <v>1441837</v>
          </cell>
          <cell r="P98">
            <v>2222910</v>
          </cell>
          <cell r="Q98">
            <v>809878.60526315798</v>
          </cell>
          <cell r="R98">
            <v>8875986.6052631587</v>
          </cell>
        </row>
        <row r="99">
          <cell r="A99" t="str">
            <v>M102.0300</v>
          </cell>
          <cell r="B99" t="str">
            <v>Cần trục bánh xích - sức nâng:</v>
          </cell>
          <cell r="K99">
            <v>1</v>
          </cell>
        </row>
        <row r="100">
          <cell r="A100" t="str">
            <v>M102.0301</v>
          </cell>
          <cell r="B100" t="str">
            <v>5 t</v>
          </cell>
          <cell r="C100">
            <v>808517000</v>
          </cell>
          <cell r="D100">
            <v>250</v>
          </cell>
          <cell r="E100">
            <v>9</v>
          </cell>
          <cell r="F100">
            <v>5.4</v>
          </cell>
          <cell r="G100">
            <v>5</v>
          </cell>
          <cell r="H100">
            <v>32</v>
          </cell>
          <cell r="I100" t="str">
            <v>lít diezel</v>
          </cell>
          <cell r="J100" t="str">
            <v>1x4/7+1x5/7</v>
          </cell>
          <cell r="K100">
            <v>0.9</v>
          </cell>
          <cell r="L100">
            <v>261960</v>
          </cell>
          <cell r="M100">
            <v>174640</v>
          </cell>
          <cell r="N100">
            <v>1.03</v>
          </cell>
          <cell r="O100">
            <v>569615</v>
          </cell>
          <cell r="P100">
            <v>161703</v>
          </cell>
          <cell r="Q100">
            <v>666849.58552631573</v>
          </cell>
          <cell r="R100">
            <v>1834767.5855263157</v>
          </cell>
        </row>
        <row r="101">
          <cell r="A101" t="str">
            <v>M102.0302</v>
          </cell>
          <cell r="B101" t="str">
            <v>10 t</v>
          </cell>
          <cell r="C101">
            <v>1085398000</v>
          </cell>
          <cell r="D101">
            <v>250</v>
          </cell>
          <cell r="E101">
            <v>9</v>
          </cell>
          <cell r="F101">
            <v>4.5</v>
          </cell>
          <cell r="G101">
            <v>5</v>
          </cell>
          <cell r="H101">
            <v>36</v>
          </cell>
          <cell r="I101" t="str">
            <v>lít diezel</v>
          </cell>
          <cell r="J101" t="str">
            <v>1x4/7+1x5/7</v>
          </cell>
          <cell r="K101">
            <v>0.9</v>
          </cell>
          <cell r="L101">
            <v>351669</v>
          </cell>
          <cell r="M101">
            <v>195372</v>
          </cell>
          <cell r="N101">
            <v>1.03</v>
          </cell>
          <cell r="O101">
            <v>640817</v>
          </cell>
          <cell r="P101">
            <v>217080</v>
          </cell>
          <cell r="Q101">
            <v>666849.58552631573</v>
          </cell>
          <cell r="R101">
            <v>2071787.5855263157</v>
          </cell>
        </row>
        <row r="102">
          <cell r="A102" t="str">
            <v>M102.0303</v>
          </cell>
          <cell r="B102" t="str">
            <v>16 t</v>
          </cell>
          <cell r="C102">
            <v>1411235000</v>
          </cell>
          <cell r="D102">
            <v>250</v>
          </cell>
          <cell r="E102">
            <v>9</v>
          </cell>
          <cell r="F102">
            <v>4.5</v>
          </cell>
          <cell r="G102">
            <v>5</v>
          </cell>
          <cell r="H102">
            <v>45</v>
          </cell>
          <cell r="I102" t="str">
            <v>lít diezel</v>
          </cell>
          <cell r="J102" t="str">
            <v>1x4/7+1x5/7</v>
          </cell>
          <cell r="K102">
            <v>0.9</v>
          </cell>
          <cell r="L102">
            <v>457240</v>
          </cell>
          <cell r="M102">
            <v>254022</v>
          </cell>
          <cell r="N102">
            <v>1.03</v>
          </cell>
          <cell r="O102">
            <v>801021</v>
          </cell>
          <cell r="P102">
            <v>282247</v>
          </cell>
          <cell r="Q102">
            <v>666849.58552631573</v>
          </cell>
          <cell r="R102">
            <v>2461379.5855263155</v>
          </cell>
        </row>
        <row r="103">
          <cell r="A103" t="str">
            <v>M102.0304</v>
          </cell>
          <cell r="B103" t="str">
            <v>25 t</v>
          </cell>
          <cell r="C103">
            <v>1896437000</v>
          </cell>
          <cell r="D103">
            <v>250</v>
          </cell>
          <cell r="E103">
            <v>8</v>
          </cell>
          <cell r="F103">
            <v>4.5999999999999996</v>
          </cell>
          <cell r="G103">
            <v>5</v>
          </cell>
          <cell r="H103">
            <v>47</v>
          </cell>
          <cell r="I103" t="str">
            <v>lít diezel</v>
          </cell>
          <cell r="J103" t="str">
            <v>1x4/7+1x6/7</v>
          </cell>
          <cell r="K103">
            <v>0.9</v>
          </cell>
          <cell r="L103">
            <v>546174</v>
          </cell>
          <cell r="M103">
            <v>348944</v>
          </cell>
          <cell r="N103">
            <v>1.03</v>
          </cell>
          <cell r="O103">
            <v>836622</v>
          </cell>
          <cell r="P103">
            <v>379287</v>
          </cell>
          <cell r="Q103">
            <v>733720.29605263146</v>
          </cell>
          <cell r="R103">
            <v>2844747.2960526315</v>
          </cell>
        </row>
        <row r="104">
          <cell r="A104" t="str">
            <v>M102.0305</v>
          </cell>
          <cell r="B104" t="str">
            <v>28 t</v>
          </cell>
          <cell r="C104">
            <v>2263892000</v>
          </cell>
          <cell r="D104">
            <v>250</v>
          </cell>
          <cell r="E104">
            <v>8</v>
          </cell>
          <cell r="F104">
            <v>4.5999999999999996</v>
          </cell>
          <cell r="G104">
            <v>5</v>
          </cell>
          <cell r="H104">
            <v>49</v>
          </cell>
          <cell r="I104" t="str">
            <v>lít diezel</v>
          </cell>
          <cell r="J104" t="str">
            <v>1x4/7+1x6/7</v>
          </cell>
          <cell r="K104">
            <v>0.9</v>
          </cell>
          <cell r="L104">
            <v>652001</v>
          </cell>
          <cell r="M104">
            <v>416556</v>
          </cell>
          <cell r="N104">
            <v>1.03</v>
          </cell>
          <cell r="O104">
            <v>872223</v>
          </cell>
          <cell r="P104">
            <v>452778</v>
          </cell>
          <cell r="Q104">
            <v>733720.29605263146</v>
          </cell>
          <cell r="R104">
            <v>3127278.2960526315</v>
          </cell>
        </row>
        <row r="105">
          <cell r="A105" t="str">
            <v>M102.0306</v>
          </cell>
          <cell r="B105" t="str">
            <v>40 t</v>
          </cell>
          <cell r="C105">
            <v>2973986000</v>
          </cell>
          <cell r="D105">
            <v>250</v>
          </cell>
          <cell r="E105">
            <v>8</v>
          </cell>
          <cell r="F105">
            <v>4.0999999999999996</v>
          </cell>
          <cell r="G105">
            <v>5</v>
          </cell>
          <cell r="H105">
            <v>51</v>
          </cell>
          <cell r="I105" t="str">
            <v>lít diezel</v>
          </cell>
          <cell r="J105" t="str">
            <v>1x4/7+1x6/7</v>
          </cell>
          <cell r="K105">
            <v>0.9</v>
          </cell>
          <cell r="L105">
            <v>856508</v>
          </cell>
          <cell r="M105">
            <v>487734</v>
          </cell>
          <cell r="N105">
            <v>1.03</v>
          </cell>
          <cell r="O105">
            <v>907823</v>
          </cell>
          <cell r="P105">
            <v>594797</v>
          </cell>
          <cell r="Q105">
            <v>733720.29605263146</v>
          </cell>
          <cell r="R105">
            <v>3580582.2960526315</v>
          </cell>
        </row>
        <row r="106">
          <cell r="A106" t="str">
            <v>M102.0307</v>
          </cell>
          <cell r="B106" t="str">
            <v>50 t</v>
          </cell>
          <cell r="C106">
            <v>3818900000</v>
          </cell>
          <cell r="D106">
            <v>250</v>
          </cell>
          <cell r="E106">
            <v>8</v>
          </cell>
          <cell r="F106">
            <v>4.0999999999999996</v>
          </cell>
          <cell r="G106">
            <v>5</v>
          </cell>
          <cell r="H106">
            <v>54</v>
          </cell>
          <cell r="I106" t="str">
            <v>lít diezel</v>
          </cell>
          <cell r="J106" t="str">
            <v>1x4/7+1x6/7</v>
          </cell>
          <cell r="K106">
            <v>0.9</v>
          </cell>
          <cell r="L106">
            <v>1099843</v>
          </cell>
          <cell r="M106">
            <v>626300</v>
          </cell>
          <cell r="N106">
            <v>1.03</v>
          </cell>
          <cell r="O106">
            <v>961225</v>
          </cell>
          <cell r="P106">
            <v>763780</v>
          </cell>
          <cell r="Q106">
            <v>733720.29605263146</v>
          </cell>
          <cell r="R106">
            <v>4184868.2960526315</v>
          </cell>
        </row>
        <row r="107">
          <cell r="A107" t="str">
            <v>M102.0308</v>
          </cell>
          <cell r="B107" t="str">
            <v>63 t</v>
          </cell>
          <cell r="C107">
            <v>4653327000</v>
          </cell>
          <cell r="D107">
            <v>250</v>
          </cell>
          <cell r="E107">
            <v>7</v>
          </cell>
          <cell r="F107">
            <v>4.0999999999999996</v>
          </cell>
          <cell r="G107">
            <v>5</v>
          </cell>
          <cell r="H107">
            <v>56</v>
          </cell>
          <cell r="I107" t="str">
            <v>lít diezel</v>
          </cell>
          <cell r="J107" t="str">
            <v>1x4/7+1x6/7</v>
          </cell>
          <cell r="K107">
            <v>0.9</v>
          </cell>
          <cell r="L107">
            <v>1172638</v>
          </cell>
          <cell r="M107">
            <v>763146</v>
          </cell>
          <cell r="N107">
            <v>1.03</v>
          </cell>
          <cell r="O107">
            <v>996826</v>
          </cell>
          <cell r="P107">
            <v>930665</v>
          </cell>
          <cell r="Q107">
            <v>733720.29605263146</v>
          </cell>
          <cell r="R107">
            <v>4596995.296052631</v>
          </cell>
        </row>
        <row r="108">
          <cell r="A108" t="str">
            <v>M102.0309</v>
          </cell>
          <cell r="B108" t="str">
            <v>80 t</v>
          </cell>
          <cell r="C108">
            <v>5492391000</v>
          </cell>
          <cell r="D108">
            <v>250</v>
          </cell>
          <cell r="E108">
            <v>7</v>
          </cell>
          <cell r="F108">
            <v>3.8</v>
          </cell>
          <cell r="G108">
            <v>5</v>
          </cell>
          <cell r="H108">
            <v>58</v>
          </cell>
          <cell r="I108" t="str">
            <v>lít diezel</v>
          </cell>
          <cell r="J108" t="str">
            <v>1x4/7+1x6/7</v>
          </cell>
          <cell r="K108">
            <v>0.9</v>
          </cell>
          <cell r="L108">
            <v>1384083</v>
          </cell>
          <cell r="M108">
            <v>834843</v>
          </cell>
          <cell r="N108">
            <v>1.03</v>
          </cell>
          <cell r="O108">
            <v>1032427</v>
          </cell>
          <cell r="P108">
            <v>1098478</v>
          </cell>
          <cell r="Q108">
            <v>733720.29605263146</v>
          </cell>
          <cell r="R108">
            <v>5083551.296052631</v>
          </cell>
        </row>
        <row r="109">
          <cell r="A109" t="str">
            <v>M102.0310</v>
          </cell>
          <cell r="B109" t="str">
            <v>100 t</v>
          </cell>
          <cell r="C109">
            <v>7004354000</v>
          </cell>
          <cell r="D109">
            <v>250</v>
          </cell>
          <cell r="E109">
            <v>7</v>
          </cell>
          <cell r="F109">
            <v>3.8</v>
          </cell>
          <cell r="G109">
            <v>5</v>
          </cell>
          <cell r="H109">
            <v>59</v>
          </cell>
          <cell r="I109" t="str">
            <v>lít diezel</v>
          </cell>
          <cell r="J109" t="str">
            <v>1x4/7+1x6/7</v>
          </cell>
          <cell r="K109">
            <v>0.9</v>
          </cell>
          <cell r="L109">
            <v>1765097</v>
          </cell>
          <cell r="M109">
            <v>1064662</v>
          </cell>
          <cell r="N109">
            <v>1.03</v>
          </cell>
          <cell r="O109">
            <v>1050227</v>
          </cell>
          <cell r="P109">
            <v>1400871</v>
          </cell>
          <cell r="Q109">
            <v>733720.29605263146</v>
          </cell>
          <cell r="R109">
            <v>6014577.296052631</v>
          </cell>
        </row>
        <row r="110">
          <cell r="A110" t="str">
            <v>M102.0311</v>
          </cell>
          <cell r="B110" t="str">
            <v>110 t</v>
          </cell>
          <cell r="C110">
            <v>8157167000</v>
          </cell>
          <cell r="D110">
            <v>250</v>
          </cell>
          <cell r="E110">
            <v>7</v>
          </cell>
          <cell r="F110">
            <v>3.6</v>
          </cell>
          <cell r="G110">
            <v>5</v>
          </cell>
          <cell r="H110">
            <v>63</v>
          </cell>
          <cell r="I110" t="str">
            <v>lít diezel</v>
          </cell>
          <cell r="J110" t="str">
            <v>1x4/7+1x6/7</v>
          </cell>
          <cell r="K110">
            <v>0.9</v>
          </cell>
          <cell r="L110">
            <v>2055606</v>
          </cell>
          <cell r="M110">
            <v>1174632</v>
          </cell>
          <cell r="N110">
            <v>1.03</v>
          </cell>
          <cell r="O110">
            <v>1121429</v>
          </cell>
          <cell r="P110">
            <v>1631433</v>
          </cell>
          <cell r="Q110">
            <v>733720.29605263146</v>
          </cell>
          <cell r="R110">
            <v>6716820.296052631</v>
          </cell>
        </row>
        <row r="111">
          <cell r="A111" t="str">
            <v>M102.0312</v>
          </cell>
          <cell r="B111" t="str">
            <v>130 t</v>
          </cell>
          <cell r="C111">
            <v>11463578000</v>
          </cell>
          <cell r="D111">
            <v>250</v>
          </cell>
          <cell r="E111">
            <v>7</v>
          </cell>
          <cell r="F111">
            <v>3.6</v>
          </cell>
          <cell r="G111">
            <v>5</v>
          </cell>
          <cell r="H111">
            <v>72</v>
          </cell>
          <cell r="I111" t="str">
            <v>lít diezel</v>
          </cell>
          <cell r="J111" t="str">
            <v>1x4/7+1x6/7</v>
          </cell>
          <cell r="K111">
            <v>0.9</v>
          </cell>
          <cell r="L111">
            <v>2888822</v>
          </cell>
          <cell r="M111">
            <v>1650755</v>
          </cell>
          <cell r="N111">
            <v>1.03</v>
          </cell>
          <cell r="O111">
            <v>1281633</v>
          </cell>
          <cell r="P111">
            <v>2292716</v>
          </cell>
          <cell r="Q111">
            <v>733720.29605263146</v>
          </cell>
          <cell r="R111">
            <v>8847646.296052631</v>
          </cell>
        </row>
        <row r="112">
          <cell r="A112" t="str">
            <v>M102.0313</v>
          </cell>
          <cell r="B112" t="str">
            <v>150 t</v>
          </cell>
          <cell r="C112">
            <v>12790430000</v>
          </cell>
          <cell r="D112">
            <v>250</v>
          </cell>
          <cell r="E112">
            <v>7</v>
          </cell>
          <cell r="F112">
            <v>3.6</v>
          </cell>
          <cell r="G112">
            <v>5</v>
          </cell>
          <cell r="H112">
            <v>83</v>
          </cell>
          <cell r="I112" t="str">
            <v>lít diezel</v>
          </cell>
          <cell r="J112" t="str">
            <v>1x4/7+1x6/7</v>
          </cell>
          <cell r="K112">
            <v>0.9</v>
          </cell>
          <cell r="L112">
            <v>3223188</v>
          </cell>
          <cell r="M112">
            <v>1841822</v>
          </cell>
          <cell r="N112">
            <v>1.03</v>
          </cell>
          <cell r="O112">
            <v>1477438</v>
          </cell>
          <cell r="P112">
            <v>2558086</v>
          </cell>
          <cell r="Q112">
            <v>733720.29605263146</v>
          </cell>
          <cell r="R112">
            <v>9834254.296052631</v>
          </cell>
        </row>
        <row r="113">
          <cell r="A113" t="str">
            <v>M102.0400</v>
          </cell>
          <cell r="B113" t="str">
            <v>Cần trục tháp - sức nâng:</v>
          </cell>
          <cell r="K113">
            <v>1</v>
          </cell>
        </row>
        <row r="114">
          <cell r="A114" t="str">
            <v>M102.0401</v>
          </cell>
          <cell r="B114" t="str">
            <v>5 t</v>
          </cell>
          <cell r="C114">
            <v>871689000</v>
          </cell>
          <cell r="D114">
            <v>290</v>
          </cell>
          <cell r="E114">
            <v>13</v>
          </cell>
          <cell r="F114">
            <v>4.7</v>
          </cell>
          <cell r="G114">
            <v>6</v>
          </cell>
          <cell r="H114">
            <v>42</v>
          </cell>
          <cell r="I114" t="str">
            <v>kWh</v>
          </cell>
          <cell r="J114" t="str">
            <v>1x3/7+1x5/7</v>
          </cell>
          <cell r="K114">
            <v>0.9</v>
          </cell>
          <cell r="L114">
            <v>351681</v>
          </cell>
          <cell r="M114">
            <v>141274</v>
          </cell>
          <cell r="N114">
            <v>1.05</v>
          </cell>
          <cell r="O114">
            <v>88499</v>
          </cell>
          <cell r="P114">
            <v>180349</v>
          </cell>
          <cell r="Q114">
            <v>618554.07236842101</v>
          </cell>
          <cell r="R114">
            <v>1380357.0723684211</v>
          </cell>
        </row>
        <row r="115">
          <cell r="A115" t="str">
            <v>M102.0402</v>
          </cell>
          <cell r="B115" t="str">
            <v>10 t</v>
          </cell>
          <cell r="C115">
            <v>1419834000</v>
          </cell>
          <cell r="D115">
            <v>290</v>
          </cell>
          <cell r="E115">
            <v>12</v>
          </cell>
          <cell r="F115">
            <v>4</v>
          </cell>
          <cell r="G115">
            <v>6</v>
          </cell>
          <cell r="H115">
            <v>60</v>
          </cell>
          <cell r="I115" t="str">
            <v>kWh</v>
          </cell>
          <cell r="J115" t="str">
            <v>1x3/7+1x5/7</v>
          </cell>
          <cell r="K115">
            <v>0.9</v>
          </cell>
          <cell r="L115">
            <v>528766</v>
          </cell>
          <cell r="M115">
            <v>195839</v>
          </cell>
          <cell r="N115">
            <v>1.05</v>
          </cell>
          <cell r="O115">
            <v>126428</v>
          </cell>
          <cell r="P115">
            <v>293759</v>
          </cell>
          <cell r="Q115">
            <v>618554.07236842101</v>
          </cell>
          <cell r="R115">
            <v>1763346.0723684211</v>
          </cell>
        </row>
        <row r="116">
          <cell r="A116" t="str">
            <v>M102.0403</v>
          </cell>
          <cell r="B116" t="str">
            <v>12 t</v>
          </cell>
          <cell r="C116">
            <v>1729964000</v>
          </cell>
          <cell r="D116">
            <v>290</v>
          </cell>
          <cell r="E116">
            <v>12</v>
          </cell>
          <cell r="F116">
            <v>4</v>
          </cell>
          <cell r="G116">
            <v>6</v>
          </cell>
          <cell r="H116">
            <v>68</v>
          </cell>
          <cell r="I116" t="str">
            <v>kWh</v>
          </cell>
          <cell r="J116" t="str">
            <v>1x3/7+1x5/7</v>
          </cell>
          <cell r="K116">
            <v>0.9</v>
          </cell>
          <cell r="L116">
            <v>644262</v>
          </cell>
          <cell r="M116">
            <v>238616</v>
          </cell>
          <cell r="N116">
            <v>1.05</v>
          </cell>
          <cell r="O116">
            <v>143285</v>
          </cell>
          <cell r="P116">
            <v>357924</v>
          </cell>
          <cell r="Q116">
            <v>618554.07236842101</v>
          </cell>
          <cell r="R116">
            <v>2002641.0723684211</v>
          </cell>
        </row>
        <row r="117">
          <cell r="A117" t="str">
            <v>M102.0404</v>
          </cell>
          <cell r="B117" t="str">
            <v>15 t</v>
          </cell>
          <cell r="C117">
            <v>1900450000</v>
          </cell>
          <cell r="D117">
            <v>290</v>
          </cell>
          <cell r="E117">
            <v>12</v>
          </cell>
          <cell r="F117">
            <v>4</v>
          </cell>
          <cell r="G117">
            <v>6</v>
          </cell>
          <cell r="H117">
            <v>90</v>
          </cell>
          <cell r="I117" t="str">
            <v>kWh</v>
          </cell>
          <cell r="J117" t="str">
            <v>1x3/7+1x5/7</v>
          </cell>
          <cell r="K117">
            <v>0.9</v>
          </cell>
          <cell r="L117">
            <v>707754</v>
          </cell>
          <cell r="M117">
            <v>262131</v>
          </cell>
          <cell r="N117">
            <v>1.05</v>
          </cell>
          <cell r="O117">
            <v>189642</v>
          </cell>
          <cell r="P117">
            <v>393197</v>
          </cell>
          <cell r="Q117">
            <v>618554.07236842101</v>
          </cell>
          <cell r="R117">
            <v>2171278.0723684211</v>
          </cell>
        </row>
        <row r="118">
          <cell r="A118" t="str">
            <v>M102.0405</v>
          </cell>
          <cell r="B118" t="str">
            <v>20 t</v>
          </cell>
          <cell r="C118">
            <v>2279943000</v>
          </cell>
          <cell r="D118">
            <v>290</v>
          </cell>
          <cell r="E118">
            <v>11</v>
          </cell>
          <cell r="F118">
            <v>3.8</v>
          </cell>
          <cell r="G118">
            <v>6</v>
          </cell>
          <cell r="H118">
            <v>113</v>
          </cell>
          <cell r="I118" t="str">
            <v>kWh</v>
          </cell>
          <cell r="J118" t="str">
            <v>1x3/7+1x5/7</v>
          </cell>
          <cell r="K118">
            <v>0.9</v>
          </cell>
          <cell r="L118">
            <v>778325</v>
          </cell>
          <cell r="M118">
            <v>298751</v>
          </cell>
          <cell r="N118">
            <v>1.05</v>
          </cell>
          <cell r="O118">
            <v>238106</v>
          </cell>
          <cell r="P118">
            <v>471712</v>
          </cell>
          <cell r="Q118">
            <v>618554.07236842101</v>
          </cell>
          <cell r="R118">
            <v>2405448.0723684211</v>
          </cell>
        </row>
        <row r="119">
          <cell r="A119" t="str">
            <v>M102.0406</v>
          </cell>
          <cell r="B119" t="str">
            <v>25 t</v>
          </cell>
          <cell r="C119">
            <v>3161607000</v>
          </cell>
          <cell r="D119">
            <v>290</v>
          </cell>
          <cell r="E119">
            <v>11</v>
          </cell>
          <cell r="F119">
            <v>3.8</v>
          </cell>
          <cell r="G119">
            <v>6</v>
          </cell>
          <cell r="H119">
            <v>120</v>
          </cell>
          <cell r="I119" t="str">
            <v>kWh</v>
          </cell>
          <cell r="J119" t="str">
            <v>1x3/7+1x6/7</v>
          </cell>
          <cell r="K119">
            <v>0.9</v>
          </cell>
          <cell r="L119">
            <v>1079307</v>
          </cell>
          <cell r="M119">
            <v>414280</v>
          </cell>
          <cell r="N119">
            <v>1.05</v>
          </cell>
          <cell r="O119">
            <v>252856</v>
          </cell>
          <cell r="P119">
            <v>654126</v>
          </cell>
          <cell r="Q119">
            <v>685424.78289473674</v>
          </cell>
          <cell r="R119">
            <v>3085993.7828947366</v>
          </cell>
        </row>
        <row r="120">
          <cell r="A120" t="str">
            <v>M102.0407</v>
          </cell>
          <cell r="B120" t="str">
            <v>30 t</v>
          </cell>
          <cell r="C120">
            <v>3962098000</v>
          </cell>
          <cell r="D120">
            <v>290</v>
          </cell>
          <cell r="E120">
            <v>11</v>
          </cell>
          <cell r="F120">
            <v>3.8</v>
          </cell>
          <cell r="G120">
            <v>6</v>
          </cell>
          <cell r="H120">
            <v>128</v>
          </cell>
          <cell r="I120" t="str">
            <v>kWh</v>
          </cell>
          <cell r="J120" t="str">
            <v>1x3/7+1x6/7</v>
          </cell>
          <cell r="K120">
            <v>0.9</v>
          </cell>
          <cell r="L120">
            <v>1352578</v>
          </cell>
          <cell r="M120">
            <v>519171</v>
          </cell>
          <cell r="N120">
            <v>1.05</v>
          </cell>
          <cell r="O120">
            <v>269713</v>
          </cell>
          <cell r="P120">
            <v>819744</v>
          </cell>
          <cell r="Q120">
            <v>685424.78289473674</v>
          </cell>
          <cell r="R120">
            <v>3646630.7828947366</v>
          </cell>
        </row>
        <row r="121">
          <cell r="A121" t="str">
            <v>M102.0408</v>
          </cell>
          <cell r="B121" t="str">
            <v>40 t</v>
          </cell>
          <cell r="C121">
            <v>4598753000</v>
          </cell>
          <cell r="D121">
            <v>290</v>
          </cell>
          <cell r="E121">
            <v>11</v>
          </cell>
          <cell r="F121">
            <v>3.5</v>
          </cell>
          <cell r="G121">
            <v>6</v>
          </cell>
          <cell r="H121">
            <v>135</v>
          </cell>
          <cell r="I121" t="str">
            <v>kWh</v>
          </cell>
          <cell r="J121" t="str">
            <v>1x3/7+1x6/7</v>
          </cell>
          <cell r="K121">
            <v>0.9</v>
          </cell>
          <cell r="L121">
            <v>1569919</v>
          </cell>
          <cell r="M121">
            <v>555022</v>
          </cell>
          <cell r="N121">
            <v>1.05</v>
          </cell>
          <cell r="O121">
            <v>284462</v>
          </cell>
          <cell r="P121">
            <v>951466</v>
          </cell>
          <cell r="Q121">
            <v>685424.78289473674</v>
          </cell>
          <cell r="R121">
            <v>4046293.7828947366</v>
          </cell>
        </row>
        <row r="122">
          <cell r="A122" t="str">
            <v>M102.0409</v>
          </cell>
          <cell r="B122" t="str">
            <v>50 t</v>
          </cell>
          <cell r="C122">
            <v>5768420000</v>
          </cell>
          <cell r="D122">
            <v>290</v>
          </cell>
          <cell r="E122">
            <v>11</v>
          </cell>
          <cell r="F122">
            <v>3.5</v>
          </cell>
          <cell r="G122">
            <v>6</v>
          </cell>
          <cell r="H122">
            <v>143</v>
          </cell>
          <cell r="I122" t="str">
            <v>kWh</v>
          </cell>
          <cell r="J122" t="str">
            <v>1x3/7+1x6/7</v>
          </cell>
          <cell r="K122">
            <v>0.9</v>
          </cell>
          <cell r="L122">
            <v>1969219</v>
          </cell>
          <cell r="M122">
            <v>696189</v>
          </cell>
          <cell r="N122">
            <v>1.05</v>
          </cell>
          <cell r="O122">
            <v>301320</v>
          </cell>
          <cell r="P122">
            <v>1193466</v>
          </cell>
          <cell r="Q122">
            <v>685424.78289473674</v>
          </cell>
          <cell r="R122">
            <v>4845618.7828947371</v>
          </cell>
        </row>
        <row r="123">
          <cell r="A123" t="str">
            <v>M102.0410</v>
          </cell>
          <cell r="B123" t="str">
            <v>60 t</v>
          </cell>
          <cell r="C123">
            <v>7210611000</v>
          </cell>
          <cell r="D123">
            <v>290</v>
          </cell>
          <cell r="E123">
            <v>11</v>
          </cell>
          <cell r="F123">
            <v>3.5</v>
          </cell>
          <cell r="G123">
            <v>6</v>
          </cell>
          <cell r="H123">
            <v>198</v>
          </cell>
          <cell r="I123" t="str">
            <v>kWh</v>
          </cell>
          <cell r="J123" t="str">
            <v>1x3/7+1x6/7</v>
          </cell>
          <cell r="K123">
            <v>0.9</v>
          </cell>
          <cell r="L123">
            <v>2461553</v>
          </cell>
          <cell r="M123">
            <v>870246</v>
          </cell>
          <cell r="N123">
            <v>1.05</v>
          </cell>
          <cell r="O123">
            <v>417212</v>
          </cell>
          <cell r="P123">
            <v>1491851</v>
          </cell>
          <cell r="Q123">
            <v>685424.78289473674</v>
          </cell>
          <cell r="R123">
            <v>5926286.7828947371</v>
          </cell>
        </row>
        <row r="124">
          <cell r="A124" t="str">
            <v>M102.0411</v>
          </cell>
          <cell r="B124" t="str">
            <v>Cẩu tháp MD 900</v>
          </cell>
          <cell r="C124">
            <v>22304300000</v>
          </cell>
          <cell r="D124">
            <v>280</v>
          </cell>
          <cell r="E124">
            <v>13</v>
          </cell>
          <cell r="F124">
            <v>3.5</v>
          </cell>
          <cell r="G124">
            <v>6</v>
          </cell>
          <cell r="H124">
            <v>480</v>
          </cell>
          <cell r="I124" t="str">
            <v>kWh</v>
          </cell>
          <cell r="J124" t="str">
            <v>2x4/7+1x6/7+1x7/7</v>
          </cell>
          <cell r="K124">
            <v>0.9</v>
          </cell>
          <cell r="L124">
            <v>9320011</v>
          </cell>
          <cell r="M124">
            <v>2788038</v>
          </cell>
          <cell r="N124">
            <v>1.05</v>
          </cell>
          <cell r="O124">
            <v>1011422</v>
          </cell>
          <cell r="P124">
            <v>4779493</v>
          </cell>
          <cell r="Q124">
            <v>1543598.9013157894</v>
          </cell>
          <cell r="R124">
            <v>19442562.90131579</v>
          </cell>
        </row>
        <row r="125">
          <cell r="A125" t="str">
            <v>M102.0500</v>
          </cell>
          <cell r="B125" t="str">
            <v>Cần cẩu nổi:</v>
          </cell>
          <cell r="K125">
            <v>1</v>
          </cell>
        </row>
        <row r="126">
          <cell r="A126" t="str">
            <v>M102.0501</v>
          </cell>
          <cell r="B126" t="str">
            <v>Kéo theo - sức nâng 30 t</v>
          </cell>
          <cell r="C126">
            <v>2794100000</v>
          </cell>
          <cell r="D126">
            <v>195</v>
          </cell>
          <cell r="E126">
            <v>9</v>
          </cell>
          <cell r="F126">
            <v>6.2</v>
          </cell>
          <cell r="G126">
            <v>7</v>
          </cell>
          <cell r="H126">
            <v>81</v>
          </cell>
          <cell r="I126" t="str">
            <v>lít diezel</v>
          </cell>
          <cell r="J126" t="str">
            <v>1 t.phII.1/2 + 3 thợ máy (2x2/4 + 1x3/4) + 1 thợ điện 2/4 + 1 thủy thủ 2/4</v>
          </cell>
          <cell r="K126">
            <v>0.9</v>
          </cell>
          <cell r="L126">
            <v>1160626</v>
          </cell>
          <cell r="M126">
            <v>888381</v>
          </cell>
          <cell r="N126">
            <v>1.03</v>
          </cell>
          <cell r="O126">
            <v>1441837</v>
          </cell>
          <cell r="P126">
            <v>1003010</v>
          </cell>
          <cell r="Q126">
            <v>2734669.7172458451</v>
          </cell>
          <cell r="R126">
            <v>7228523.7172458451</v>
          </cell>
        </row>
        <row r="127">
          <cell r="A127" t="str">
            <v>M102.0502</v>
          </cell>
          <cell r="B127" t="str">
            <v>Tự hành - sức nâng 100 t</v>
          </cell>
          <cell r="C127">
            <v>4205700000</v>
          </cell>
          <cell r="D127">
            <v>195</v>
          </cell>
          <cell r="E127">
            <v>9</v>
          </cell>
          <cell r="F127">
            <v>6</v>
          </cell>
          <cell r="G127">
            <v>7</v>
          </cell>
          <cell r="H127">
            <v>118</v>
          </cell>
          <cell r="I127" t="str">
            <v>lít diezel</v>
          </cell>
          <cell r="J127" t="str">
            <v>1 t.tr 1/2 + 1 tpII 1/2 + 4 thợ máy (3x2/4 + 1x4/4) + 1 thợ điện 3/4 + 1 thủy thủ 2/4</v>
          </cell>
          <cell r="K127">
            <v>0.9</v>
          </cell>
          <cell r="L127">
            <v>1746983</v>
          </cell>
          <cell r="M127">
            <v>1294062</v>
          </cell>
          <cell r="N127">
            <v>1.03</v>
          </cell>
          <cell r="O127">
            <v>2100454</v>
          </cell>
          <cell r="P127">
            <v>1509738</v>
          </cell>
          <cell r="Q127">
            <v>3683739.4344916902</v>
          </cell>
          <cell r="R127">
            <v>10334976.43449169</v>
          </cell>
        </row>
        <row r="128">
          <cell r="A128" t="str">
            <v>M102.0600</v>
          </cell>
          <cell r="B128" t="str">
            <v>Cổng trục - sức nâng:</v>
          </cell>
          <cell r="K128">
            <v>1</v>
          </cell>
        </row>
        <row r="129">
          <cell r="A129" t="str">
            <v>M102.0601</v>
          </cell>
          <cell r="B129" t="str">
            <v>10 t</v>
          </cell>
          <cell r="C129">
            <v>471300000</v>
          </cell>
          <cell r="D129">
            <v>195</v>
          </cell>
          <cell r="E129">
            <v>12</v>
          </cell>
          <cell r="F129">
            <v>2.8</v>
          </cell>
          <cell r="G129">
            <v>5</v>
          </cell>
          <cell r="H129">
            <v>81</v>
          </cell>
          <cell r="I129" t="str">
            <v>kWh</v>
          </cell>
          <cell r="J129" t="str">
            <v>1x3/7+1x5/7</v>
          </cell>
          <cell r="K129">
            <v>0.9</v>
          </cell>
          <cell r="L129">
            <v>261028</v>
          </cell>
          <cell r="M129">
            <v>67674</v>
          </cell>
          <cell r="N129">
            <v>1.05</v>
          </cell>
          <cell r="O129">
            <v>170677</v>
          </cell>
          <cell r="P129">
            <v>120846</v>
          </cell>
          <cell r="Q129">
            <v>618554.07236842101</v>
          </cell>
          <cell r="R129">
            <v>1238779.0723684211</v>
          </cell>
        </row>
        <row r="130">
          <cell r="A130" t="str">
            <v>M102.0602</v>
          </cell>
          <cell r="B130" t="str">
            <v>30 t</v>
          </cell>
          <cell r="C130">
            <v>730500000</v>
          </cell>
          <cell r="D130">
            <v>195</v>
          </cell>
          <cell r="E130">
            <v>12</v>
          </cell>
          <cell r="F130">
            <v>2.8</v>
          </cell>
          <cell r="G130">
            <v>5</v>
          </cell>
          <cell r="H130">
            <v>90</v>
          </cell>
          <cell r="I130" t="str">
            <v>kWh</v>
          </cell>
          <cell r="J130" t="str">
            <v>1x3/7+1x6/7</v>
          </cell>
          <cell r="K130">
            <v>0.9</v>
          </cell>
          <cell r="L130">
            <v>404585</v>
          </cell>
          <cell r="M130">
            <v>104892</v>
          </cell>
          <cell r="N130">
            <v>1.05</v>
          </cell>
          <cell r="O130">
            <v>189642</v>
          </cell>
          <cell r="P130">
            <v>187308</v>
          </cell>
          <cell r="Q130">
            <v>685424.78289473674</v>
          </cell>
          <cell r="R130">
            <v>1571851.7828947366</v>
          </cell>
        </row>
        <row r="131">
          <cell r="A131" t="str">
            <v>M102.0603</v>
          </cell>
          <cell r="B131" t="str">
            <v>60 t</v>
          </cell>
          <cell r="C131">
            <v>966900000</v>
          </cell>
          <cell r="D131">
            <v>195</v>
          </cell>
          <cell r="E131">
            <v>12</v>
          </cell>
          <cell r="F131">
            <v>2.5</v>
          </cell>
          <cell r="G131">
            <v>5</v>
          </cell>
          <cell r="H131">
            <v>144</v>
          </cell>
          <cell r="I131" t="str">
            <v>kWh</v>
          </cell>
          <cell r="J131" t="str">
            <v>1x3/7+1x7/7</v>
          </cell>
          <cell r="K131">
            <v>0.9</v>
          </cell>
          <cell r="L131">
            <v>535514</v>
          </cell>
          <cell r="M131">
            <v>123962</v>
          </cell>
          <cell r="N131">
            <v>1.05</v>
          </cell>
          <cell r="O131">
            <v>303427</v>
          </cell>
          <cell r="P131">
            <v>247923</v>
          </cell>
          <cell r="Q131">
            <v>761583.09210526315</v>
          </cell>
          <cell r="R131">
            <v>1972409.0921052631</v>
          </cell>
        </row>
        <row r="132">
          <cell r="A132" t="str">
            <v>M102.0604</v>
          </cell>
          <cell r="B132" t="str">
            <v>90 t</v>
          </cell>
          <cell r="C132">
            <v>1300802000</v>
          </cell>
          <cell r="D132">
            <v>195</v>
          </cell>
          <cell r="E132">
            <v>12</v>
          </cell>
          <cell r="F132">
            <v>2.5</v>
          </cell>
          <cell r="G132">
            <v>5</v>
          </cell>
          <cell r="H132">
            <v>180</v>
          </cell>
          <cell r="I132" t="str">
            <v>kWh</v>
          </cell>
          <cell r="J132" t="str">
            <v>1x3/7+1x7/7</v>
          </cell>
          <cell r="K132">
            <v>0.9</v>
          </cell>
          <cell r="L132">
            <v>720444</v>
          </cell>
          <cell r="M132">
            <v>166769</v>
          </cell>
          <cell r="N132">
            <v>1.05</v>
          </cell>
          <cell r="O132">
            <v>379283</v>
          </cell>
          <cell r="P132">
            <v>333539</v>
          </cell>
          <cell r="Q132">
            <v>761583.09210526315</v>
          </cell>
          <cell r="R132">
            <v>2361618.0921052629</v>
          </cell>
        </row>
        <row r="133">
          <cell r="A133" t="str">
            <v>M102.0701</v>
          </cell>
          <cell r="B133" t="str">
            <v>Cẩu lao dầm K33-60</v>
          </cell>
          <cell r="C133">
            <v>2698418000</v>
          </cell>
          <cell r="D133">
            <v>195</v>
          </cell>
          <cell r="E133">
            <v>12</v>
          </cell>
          <cell r="F133">
            <v>3.5</v>
          </cell>
          <cell r="G133">
            <v>6</v>
          </cell>
          <cell r="H133">
            <v>233</v>
          </cell>
          <cell r="I133" t="str">
            <v>kWh</v>
          </cell>
          <cell r="J133" t="str">
            <v>1x3/7+4x4/7 +1x6/7</v>
          </cell>
          <cell r="K133">
            <v>0.9</v>
          </cell>
          <cell r="L133">
            <v>1494508</v>
          </cell>
          <cell r="M133">
            <v>484331</v>
          </cell>
          <cell r="N133">
            <v>1.05</v>
          </cell>
          <cell r="O133">
            <v>490961</v>
          </cell>
          <cell r="P133">
            <v>830282</v>
          </cell>
          <cell r="Q133">
            <v>1911387.8092105263</v>
          </cell>
          <cell r="R133">
            <v>5211469.8092105258</v>
          </cell>
        </row>
        <row r="134">
          <cell r="A134" t="str">
            <v>M102.0702</v>
          </cell>
          <cell r="B134" t="str">
            <v>Thiết bị nâng hạ dầm 90T</v>
          </cell>
          <cell r="C134">
            <v>2955481000</v>
          </cell>
          <cell r="D134">
            <v>195</v>
          </cell>
          <cell r="E134">
            <v>12</v>
          </cell>
          <cell r="F134">
            <v>3.5</v>
          </cell>
          <cell r="G134">
            <v>6</v>
          </cell>
          <cell r="H134">
            <v>232</v>
          </cell>
          <cell r="I134" t="str">
            <v>kWh</v>
          </cell>
          <cell r="J134" t="str">
            <v>1x3/7+2x4/7 +1x6/7</v>
          </cell>
          <cell r="K134">
            <v>0.9</v>
          </cell>
          <cell r="L134">
            <v>1636882</v>
          </cell>
          <cell r="M134">
            <v>530471</v>
          </cell>
          <cell r="N134">
            <v>1.05</v>
          </cell>
          <cell r="O134">
            <v>488854</v>
          </cell>
          <cell r="P134">
            <v>909379</v>
          </cell>
          <cell r="Q134">
            <v>1298406.2960526315</v>
          </cell>
          <cell r="R134">
            <v>4863992.296052631</v>
          </cell>
        </row>
        <row r="135">
          <cell r="A135" t="str">
            <v>M102.0800</v>
          </cell>
          <cell r="B135" t="str">
            <v>Cầu trục - sức nâng:</v>
          </cell>
          <cell r="K135">
            <v>1</v>
          </cell>
        </row>
        <row r="136">
          <cell r="A136" t="str">
            <v>M102.0801</v>
          </cell>
          <cell r="B136" t="str">
            <v>30 t</v>
          </cell>
          <cell r="C136">
            <v>378691000</v>
          </cell>
          <cell r="D136">
            <v>290</v>
          </cell>
          <cell r="E136">
            <v>9</v>
          </cell>
          <cell r="F136">
            <v>2.2999999999999998</v>
          </cell>
          <cell r="G136">
            <v>5</v>
          </cell>
          <cell r="H136">
            <v>48</v>
          </cell>
          <cell r="I136" t="str">
            <v>kWh</v>
          </cell>
          <cell r="J136" t="str">
            <v>1x3/7+1x6/7</v>
          </cell>
          <cell r="K136">
            <v>0.9</v>
          </cell>
          <cell r="L136">
            <v>105772</v>
          </cell>
          <cell r="M136">
            <v>30034</v>
          </cell>
          <cell r="N136">
            <v>1.05</v>
          </cell>
          <cell r="O136">
            <v>101142</v>
          </cell>
          <cell r="P136">
            <v>65292</v>
          </cell>
          <cell r="Q136">
            <v>685424.78289473674</v>
          </cell>
          <cell r="R136">
            <v>987664.78289473674</v>
          </cell>
        </row>
        <row r="137">
          <cell r="A137" t="str">
            <v>M102.0802</v>
          </cell>
          <cell r="B137" t="str">
            <v>40 t</v>
          </cell>
          <cell r="C137">
            <v>426157000</v>
          </cell>
          <cell r="D137">
            <v>290</v>
          </cell>
          <cell r="E137">
            <v>9</v>
          </cell>
          <cell r="F137">
            <v>2.2999999999999998</v>
          </cell>
          <cell r="G137">
            <v>5</v>
          </cell>
          <cell r="H137">
            <v>60</v>
          </cell>
          <cell r="I137" t="str">
            <v>kWh</v>
          </cell>
          <cell r="J137" t="str">
            <v>1x3/7+1x6/7</v>
          </cell>
          <cell r="K137">
            <v>0.9</v>
          </cell>
          <cell r="L137">
            <v>119030</v>
          </cell>
          <cell r="M137">
            <v>33799</v>
          </cell>
          <cell r="N137">
            <v>1.05</v>
          </cell>
          <cell r="O137">
            <v>126428</v>
          </cell>
          <cell r="P137">
            <v>73475</v>
          </cell>
          <cell r="Q137">
            <v>685424.78289473674</v>
          </cell>
          <cell r="R137">
            <v>1038156.7828947367</v>
          </cell>
        </row>
        <row r="138">
          <cell r="A138" t="str">
            <v>M102.0803</v>
          </cell>
          <cell r="B138" t="str">
            <v>50 t</v>
          </cell>
          <cell r="C138">
            <v>482909000</v>
          </cell>
          <cell r="D138">
            <v>290</v>
          </cell>
          <cell r="E138">
            <v>9</v>
          </cell>
          <cell r="F138">
            <v>2.2999999999999998</v>
          </cell>
          <cell r="G138">
            <v>5</v>
          </cell>
          <cell r="H138">
            <v>72</v>
          </cell>
          <cell r="I138" t="str">
            <v>kWh</v>
          </cell>
          <cell r="J138" t="str">
            <v>1x3/7+1x6/7</v>
          </cell>
          <cell r="K138">
            <v>0.9</v>
          </cell>
          <cell r="L138">
            <v>134881</v>
          </cell>
          <cell r="M138">
            <v>38300</v>
          </cell>
          <cell r="N138">
            <v>1.05</v>
          </cell>
          <cell r="O138">
            <v>151713</v>
          </cell>
          <cell r="P138">
            <v>83260</v>
          </cell>
          <cell r="Q138">
            <v>685424.78289473674</v>
          </cell>
          <cell r="R138">
            <v>1093578.7828947366</v>
          </cell>
        </row>
        <row r="139">
          <cell r="A139" t="str">
            <v>M102.0804</v>
          </cell>
          <cell r="B139" t="str">
            <v>60 t</v>
          </cell>
          <cell r="C139">
            <v>579445000</v>
          </cell>
          <cell r="D139">
            <v>290</v>
          </cell>
          <cell r="E139">
            <v>9</v>
          </cell>
          <cell r="F139">
            <v>2.2999999999999998</v>
          </cell>
          <cell r="G139">
            <v>5</v>
          </cell>
          <cell r="H139">
            <v>84</v>
          </cell>
          <cell r="I139" t="str">
            <v>kWh</v>
          </cell>
          <cell r="J139" t="str">
            <v>1x3/7+1x7/7</v>
          </cell>
          <cell r="K139">
            <v>0.9</v>
          </cell>
          <cell r="L139">
            <v>161845</v>
          </cell>
          <cell r="M139">
            <v>45956</v>
          </cell>
          <cell r="N139">
            <v>1.05</v>
          </cell>
          <cell r="O139">
            <v>176999</v>
          </cell>
          <cell r="P139">
            <v>99904</v>
          </cell>
          <cell r="Q139">
            <v>761583.09210526315</v>
          </cell>
          <cell r="R139">
            <v>1246287.0921052631</v>
          </cell>
        </row>
        <row r="140">
          <cell r="A140" t="str">
            <v>M102.0805</v>
          </cell>
          <cell r="B140" t="str">
            <v>90 t</v>
          </cell>
          <cell r="C140">
            <v>720350000</v>
          </cell>
          <cell r="D140">
            <v>290</v>
          </cell>
          <cell r="E140">
            <v>9</v>
          </cell>
          <cell r="F140">
            <v>2.2999999999999998</v>
          </cell>
          <cell r="G140">
            <v>5</v>
          </cell>
          <cell r="H140">
            <v>108</v>
          </cell>
          <cell r="I140" t="str">
            <v>kWh</v>
          </cell>
          <cell r="J140" t="str">
            <v>1x3/7+1x7/7</v>
          </cell>
          <cell r="K140">
            <v>0.9</v>
          </cell>
          <cell r="L140">
            <v>201201</v>
          </cell>
          <cell r="M140">
            <v>57131</v>
          </cell>
          <cell r="N140">
            <v>1.05</v>
          </cell>
          <cell r="O140">
            <v>227570</v>
          </cell>
          <cell r="P140">
            <v>124198</v>
          </cell>
          <cell r="Q140">
            <v>761583.09210526315</v>
          </cell>
          <cell r="R140">
            <v>1371683.0921052631</v>
          </cell>
        </row>
        <row r="141">
          <cell r="A141" t="str">
            <v>M102.0806</v>
          </cell>
          <cell r="B141" t="str">
            <v>110 t</v>
          </cell>
          <cell r="C141">
            <v>994021000</v>
          </cell>
          <cell r="D141">
            <v>290</v>
          </cell>
          <cell r="E141">
            <v>9</v>
          </cell>
          <cell r="F141">
            <v>2.1</v>
          </cell>
          <cell r="G141">
            <v>5</v>
          </cell>
          <cell r="H141">
            <v>132</v>
          </cell>
          <cell r="I141" t="str">
            <v>kWh</v>
          </cell>
          <cell r="J141" t="str">
            <v>1x3/7+1x7/7</v>
          </cell>
          <cell r="K141">
            <v>0.9</v>
          </cell>
          <cell r="L141">
            <v>277640</v>
          </cell>
          <cell r="M141">
            <v>71981</v>
          </cell>
          <cell r="N141">
            <v>1.05</v>
          </cell>
          <cell r="O141">
            <v>278141</v>
          </cell>
          <cell r="P141">
            <v>171383</v>
          </cell>
          <cell r="Q141">
            <v>761583.09210526315</v>
          </cell>
          <cell r="R141">
            <v>1560728.0921052631</v>
          </cell>
        </row>
        <row r="142">
          <cell r="A142" t="str">
            <v>M102.0807</v>
          </cell>
          <cell r="B142" t="str">
            <v>125 t</v>
          </cell>
          <cell r="C142">
            <v>1143067000</v>
          </cell>
          <cell r="D142">
            <v>290</v>
          </cell>
          <cell r="E142">
            <v>9</v>
          </cell>
          <cell r="F142">
            <v>2.1</v>
          </cell>
          <cell r="G142">
            <v>5</v>
          </cell>
          <cell r="H142">
            <v>144</v>
          </cell>
          <cell r="I142" t="str">
            <v>kWh</v>
          </cell>
          <cell r="J142" t="str">
            <v>1x3/7+1x7/7</v>
          </cell>
          <cell r="K142">
            <v>0.9</v>
          </cell>
          <cell r="L142">
            <v>319270</v>
          </cell>
          <cell r="M142">
            <v>82774</v>
          </cell>
          <cell r="N142">
            <v>1.05</v>
          </cell>
          <cell r="O142">
            <v>303427</v>
          </cell>
          <cell r="P142">
            <v>197081</v>
          </cell>
          <cell r="Q142">
            <v>761583.09210526315</v>
          </cell>
          <cell r="R142">
            <v>1664135.0921052631</v>
          </cell>
        </row>
        <row r="143">
          <cell r="A143" t="str">
            <v>M102.0808</v>
          </cell>
          <cell r="B143" t="str">
            <v>180 t</v>
          </cell>
          <cell r="C143">
            <v>1486217000</v>
          </cell>
          <cell r="D143">
            <v>290</v>
          </cell>
          <cell r="E143">
            <v>9</v>
          </cell>
          <cell r="F143">
            <v>2.1</v>
          </cell>
          <cell r="G143">
            <v>5</v>
          </cell>
          <cell r="H143">
            <v>168</v>
          </cell>
          <cell r="I143" t="str">
            <v>kWh</v>
          </cell>
          <cell r="J143" t="str">
            <v>1x3/7+1x7/7</v>
          </cell>
          <cell r="K143">
            <v>0.9</v>
          </cell>
          <cell r="L143">
            <v>415116</v>
          </cell>
          <cell r="M143">
            <v>107623</v>
          </cell>
          <cell r="N143">
            <v>1.05</v>
          </cell>
          <cell r="O143">
            <v>353998</v>
          </cell>
          <cell r="P143">
            <v>256244</v>
          </cell>
          <cell r="Q143">
            <v>761583.09210526315</v>
          </cell>
          <cell r="R143">
            <v>1894564.0921052631</v>
          </cell>
        </row>
        <row r="144">
          <cell r="A144" t="str">
            <v>M102.0809</v>
          </cell>
          <cell r="B144" t="str">
            <v>250 t</v>
          </cell>
          <cell r="C144">
            <v>1918794000</v>
          </cell>
          <cell r="D144">
            <v>290</v>
          </cell>
          <cell r="E144">
            <v>9</v>
          </cell>
          <cell r="F144">
            <v>2</v>
          </cell>
          <cell r="G144">
            <v>5</v>
          </cell>
          <cell r="H144">
            <v>204</v>
          </cell>
          <cell r="I144" t="str">
            <v>kWh</v>
          </cell>
          <cell r="J144" t="str">
            <v>1x3/7+1x7/7</v>
          </cell>
          <cell r="K144">
            <v>0.9</v>
          </cell>
          <cell r="L144">
            <v>535939</v>
          </cell>
          <cell r="M144">
            <v>132331</v>
          </cell>
          <cell r="N144">
            <v>1.05</v>
          </cell>
          <cell r="O144">
            <v>429854</v>
          </cell>
          <cell r="P144">
            <v>330827</v>
          </cell>
          <cell r="Q144">
            <v>761583.09210526315</v>
          </cell>
          <cell r="R144">
            <v>2190534.0921052629</v>
          </cell>
        </row>
        <row r="145">
          <cell r="A145" t="str">
            <v>M102.0900</v>
          </cell>
          <cell r="B145" t="str">
            <v>Máy vận thăng - sức nâng:</v>
          </cell>
          <cell r="K145">
            <v>1</v>
          </cell>
        </row>
        <row r="146">
          <cell r="A146" t="str">
            <v>M102.0901</v>
          </cell>
          <cell r="B146" t="str">
            <v>0,8 t - H nâng 80 m</v>
          </cell>
          <cell r="C146">
            <v>187683000</v>
          </cell>
          <cell r="D146">
            <v>290</v>
          </cell>
          <cell r="E146">
            <v>17</v>
          </cell>
          <cell r="F146">
            <v>4.3</v>
          </cell>
          <cell r="G146">
            <v>5</v>
          </cell>
          <cell r="H146">
            <v>21</v>
          </cell>
          <cell r="I146" t="str">
            <v>kWh</v>
          </cell>
          <cell r="J146" t="str">
            <v>1x3/7</v>
          </cell>
          <cell r="K146">
            <v>0.9</v>
          </cell>
          <cell r="L146">
            <v>99019</v>
          </cell>
          <cell r="M146">
            <v>27829</v>
          </cell>
          <cell r="N146">
            <v>1.05</v>
          </cell>
          <cell r="O146">
            <v>44250</v>
          </cell>
          <cell r="P146">
            <v>32359</v>
          </cell>
          <cell r="Q146">
            <v>258195.24342105261</v>
          </cell>
          <cell r="R146">
            <v>461652.24342105258</v>
          </cell>
        </row>
        <row r="147">
          <cell r="A147" t="str">
            <v>M102.0902</v>
          </cell>
          <cell r="B147" t="str">
            <v>3 t - H nâng 100 m</v>
          </cell>
          <cell r="C147">
            <v>288920000</v>
          </cell>
          <cell r="D147">
            <v>290</v>
          </cell>
          <cell r="E147">
            <v>17</v>
          </cell>
          <cell r="F147">
            <v>4.0999999999999996</v>
          </cell>
          <cell r="G147">
            <v>5</v>
          </cell>
          <cell r="H147">
            <v>39</v>
          </cell>
          <cell r="I147" t="str">
            <v>kWh</v>
          </cell>
          <cell r="J147" t="str">
            <v>1x3/7</v>
          </cell>
          <cell r="K147">
            <v>0.9</v>
          </cell>
          <cell r="L147">
            <v>152430</v>
          </cell>
          <cell r="M147">
            <v>40847</v>
          </cell>
          <cell r="N147">
            <v>1.05</v>
          </cell>
          <cell r="O147">
            <v>82178</v>
          </cell>
          <cell r="P147">
            <v>49814</v>
          </cell>
          <cell r="Q147">
            <v>258195.24342105261</v>
          </cell>
          <cell r="R147">
            <v>583464.24342105258</v>
          </cell>
        </row>
        <row r="148">
          <cell r="A148" t="str">
            <v>M102.1000</v>
          </cell>
          <cell r="B148" t="str">
            <v>Máy vận thăng lồng - sức nâng:</v>
          </cell>
          <cell r="K148">
            <v>1</v>
          </cell>
        </row>
        <row r="149">
          <cell r="A149" t="str">
            <v>M102.1001</v>
          </cell>
          <cell r="B149" t="str">
            <v>3 t - H nâng 100 m</v>
          </cell>
          <cell r="C149">
            <v>590336000</v>
          </cell>
          <cell r="D149">
            <v>290</v>
          </cell>
          <cell r="E149">
            <v>16.5</v>
          </cell>
          <cell r="F149">
            <v>4.0999999999999996</v>
          </cell>
          <cell r="G149">
            <v>5</v>
          </cell>
          <cell r="H149">
            <v>47</v>
          </cell>
          <cell r="I149" t="str">
            <v>kWh</v>
          </cell>
          <cell r="J149" t="str">
            <v>1x3/7</v>
          </cell>
          <cell r="K149">
            <v>0.9</v>
          </cell>
          <cell r="L149">
            <v>302293</v>
          </cell>
          <cell r="M149">
            <v>83461</v>
          </cell>
          <cell r="N149">
            <v>1.05</v>
          </cell>
          <cell r="O149">
            <v>99035</v>
          </cell>
          <cell r="P149">
            <v>101782</v>
          </cell>
          <cell r="Q149">
            <v>258195.24342105261</v>
          </cell>
          <cell r="R149">
            <v>844766.24342105258</v>
          </cell>
        </row>
        <row r="150">
          <cell r="A150" t="str">
            <v>M102.1100</v>
          </cell>
          <cell r="B150" t="str">
            <v>Tời điện - sức kéo:</v>
          </cell>
          <cell r="K150">
            <v>1</v>
          </cell>
        </row>
        <row r="151">
          <cell r="A151" t="str">
            <v>M102.1101</v>
          </cell>
          <cell r="B151" t="str">
            <v>0,5 t</v>
          </cell>
          <cell r="C151">
            <v>4600000</v>
          </cell>
          <cell r="D151">
            <v>240</v>
          </cell>
          <cell r="E151">
            <v>15</v>
          </cell>
          <cell r="F151">
            <v>5.0999999999999996</v>
          </cell>
          <cell r="G151">
            <v>4</v>
          </cell>
          <cell r="H151">
            <v>4</v>
          </cell>
          <cell r="I151" t="str">
            <v>kWh</v>
          </cell>
          <cell r="J151" t="str">
            <v>1x3/7</v>
          </cell>
          <cell r="K151">
            <v>1</v>
          </cell>
          <cell r="L151">
            <v>2875</v>
          </cell>
          <cell r="M151">
            <v>978</v>
          </cell>
          <cell r="N151">
            <v>1.05</v>
          </cell>
          <cell r="O151">
            <v>8429</v>
          </cell>
          <cell r="P151">
            <v>767</v>
          </cell>
          <cell r="Q151">
            <v>258195.24342105261</v>
          </cell>
          <cell r="R151">
            <v>271244.24342105258</v>
          </cell>
        </row>
        <row r="152">
          <cell r="A152" t="str">
            <v>M102.1102</v>
          </cell>
          <cell r="B152" t="str">
            <v>1,0 t</v>
          </cell>
          <cell r="C152">
            <v>5900000</v>
          </cell>
          <cell r="D152">
            <v>240</v>
          </cell>
          <cell r="E152">
            <v>15</v>
          </cell>
          <cell r="F152">
            <v>5.0999999999999996</v>
          </cell>
          <cell r="G152">
            <v>4</v>
          </cell>
          <cell r="H152">
            <v>5</v>
          </cell>
          <cell r="I152" t="str">
            <v>kWh</v>
          </cell>
          <cell r="J152" t="str">
            <v>1x3/7</v>
          </cell>
          <cell r="K152">
            <v>1</v>
          </cell>
          <cell r="L152">
            <v>3688</v>
          </cell>
          <cell r="M152">
            <v>1254</v>
          </cell>
          <cell r="N152">
            <v>1.05</v>
          </cell>
          <cell r="O152">
            <v>10536</v>
          </cell>
          <cell r="P152">
            <v>983</v>
          </cell>
          <cell r="Q152">
            <v>258195.24342105261</v>
          </cell>
          <cell r="R152">
            <v>274656.24342105258</v>
          </cell>
        </row>
        <row r="153">
          <cell r="A153" t="str">
            <v>M102.1103</v>
          </cell>
          <cell r="B153" t="str">
            <v>1,5 t</v>
          </cell>
          <cell r="C153">
            <v>16400000</v>
          </cell>
          <cell r="D153">
            <v>240</v>
          </cell>
          <cell r="E153">
            <v>15</v>
          </cell>
          <cell r="F153">
            <v>4.5999999999999996</v>
          </cell>
          <cell r="G153">
            <v>4</v>
          </cell>
          <cell r="H153">
            <v>5.5</v>
          </cell>
          <cell r="I153" t="str">
            <v>kWh</v>
          </cell>
          <cell r="J153" t="str">
            <v>1x3/7</v>
          </cell>
          <cell r="K153">
            <v>1</v>
          </cell>
          <cell r="L153">
            <v>10250</v>
          </cell>
          <cell r="M153">
            <v>3143</v>
          </cell>
          <cell r="N153">
            <v>1.05</v>
          </cell>
          <cell r="O153">
            <v>11589</v>
          </cell>
          <cell r="P153">
            <v>2733</v>
          </cell>
          <cell r="Q153">
            <v>258195.24342105261</v>
          </cell>
          <cell r="R153">
            <v>285910.24342105258</v>
          </cell>
        </row>
        <row r="154">
          <cell r="A154" t="str">
            <v>M274</v>
          </cell>
          <cell r="B154" t="str">
            <v>2,0 t</v>
          </cell>
          <cell r="C154">
            <v>23900000</v>
          </cell>
          <cell r="D154">
            <v>240</v>
          </cell>
          <cell r="E154">
            <v>15</v>
          </cell>
          <cell r="F154">
            <v>4.5999999999999996</v>
          </cell>
          <cell r="G154">
            <v>4</v>
          </cell>
          <cell r="H154">
            <v>6.3</v>
          </cell>
          <cell r="I154" t="str">
            <v>kWh</v>
          </cell>
          <cell r="J154" t="str">
            <v>1x3/7</v>
          </cell>
          <cell r="K154">
            <v>1</v>
          </cell>
          <cell r="L154">
            <v>14938</v>
          </cell>
          <cell r="M154">
            <v>4581</v>
          </cell>
          <cell r="N154">
            <v>1.05</v>
          </cell>
          <cell r="O154">
            <v>13275</v>
          </cell>
          <cell r="P154">
            <v>3983</v>
          </cell>
          <cell r="Q154">
            <v>258195.24342105261</v>
          </cell>
          <cell r="R154">
            <v>294972.24342105258</v>
          </cell>
        </row>
        <row r="155">
          <cell r="A155" t="str">
            <v>M102.1104</v>
          </cell>
          <cell r="B155" t="str">
            <v>3,0 t</v>
          </cell>
          <cell r="C155">
            <v>38600000</v>
          </cell>
          <cell r="D155">
            <v>240</v>
          </cell>
          <cell r="E155">
            <v>15</v>
          </cell>
          <cell r="F155">
            <v>4.5999999999999996</v>
          </cell>
          <cell r="G155">
            <v>4</v>
          </cell>
          <cell r="H155">
            <v>11</v>
          </cell>
          <cell r="I155" t="str">
            <v>kWh</v>
          </cell>
          <cell r="J155" t="str">
            <v>1x3/7</v>
          </cell>
          <cell r="K155">
            <v>0.9</v>
          </cell>
          <cell r="L155">
            <v>21713</v>
          </cell>
          <cell r="M155">
            <v>7398</v>
          </cell>
          <cell r="N155">
            <v>1.05</v>
          </cell>
          <cell r="O155">
            <v>23178</v>
          </cell>
          <cell r="P155">
            <v>6433</v>
          </cell>
          <cell r="Q155">
            <v>258195.24342105261</v>
          </cell>
          <cell r="R155">
            <v>316917.24342105258</v>
          </cell>
        </row>
        <row r="156">
          <cell r="A156" t="str">
            <v>M102.1105</v>
          </cell>
          <cell r="B156" t="str">
            <v>3,5 t</v>
          </cell>
          <cell r="C156">
            <v>42500000</v>
          </cell>
          <cell r="D156">
            <v>240</v>
          </cell>
          <cell r="E156">
            <v>15</v>
          </cell>
          <cell r="F156">
            <v>4.5999999999999996</v>
          </cell>
          <cell r="G156">
            <v>4</v>
          </cell>
          <cell r="H156">
            <v>12</v>
          </cell>
          <cell r="I156" t="str">
            <v>kWh</v>
          </cell>
          <cell r="J156" t="str">
            <v>1x3/7</v>
          </cell>
          <cell r="K156">
            <v>0.9</v>
          </cell>
          <cell r="L156">
            <v>23906</v>
          </cell>
          <cell r="M156">
            <v>8146</v>
          </cell>
          <cell r="N156">
            <v>1.05</v>
          </cell>
          <cell r="O156">
            <v>25286</v>
          </cell>
          <cell r="P156">
            <v>7083</v>
          </cell>
          <cell r="Q156">
            <v>258195.24342105261</v>
          </cell>
          <cell r="R156">
            <v>322616.24342105258</v>
          </cell>
        </row>
        <row r="157">
          <cell r="A157" t="str">
            <v>M102.1106</v>
          </cell>
          <cell r="B157" t="str">
            <v>5,0 t</v>
          </cell>
          <cell r="C157">
            <v>51700000</v>
          </cell>
          <cell r="D157">
            <v>240</v>
          </cell>
          <cell r="E157">
            <v>15</v>
          </cell>
          <cell r="F157">
            <v>4.5999999999999996</v>
          </cell>
          <cell r="G157">
            <v>4</v>
          </cell>
          <cell r="H157">
            <v>14</v>
          </cell>
          <cell r="I157" t="str">
            <v>kWh</v>
          </cell>
          <cell r="J157" t="str">
            <v>1x3/7</v>
          </cell>
          <cell r="K157">
            <v>0.9</v>
          </cell>
          <cell r="L157">
            <v>29081</v>
          </cell>
          <cell r="M157">
            <v>9909</v>
          </cell>
          <cell r="N157">
            <v>1.05</v>
          </cell>
          <cell r="O157">
            <v>29500</v>
          </cell>
          <cell r="P157">
            <v>8617</v>
          </cell>
          <cell r="Q157">
            <v>258195.24342105261</v>
          </cell>
          <cell r="R157">
            <v>335302.24342105258</v>
          </cell>
        </row>
        <row r="158">
          <cell r="A158" t="str">
            <v>M304</v>
          </cell>
          <cell r="B158" t="str">
            <v>Xe nâng hàng, sức nâng 2,0 T</v>
          </cell>
          <cell r="C158">
            <v>180200000</v>
          </cell>
          <cell r="D158">
            <v>240</v>
          </cell>
          <cell r="E158">
            <v>16</v>
          </cell>
          <cell r="F158">
            <v>3.52</v>
          </cell>
          <cell r="G158">
            <v>5</v>
          </cell>
          <cell r="H158">
            <v>9</v>
          </cell>
          <cell r="I158" t="str">
            <v>lít diezel</v>
          </cell>
          <cell r="J158" t="str">
            <v>1x4/7</v>
          </cell>
          <cell r="K158">
            <v>0.9</v>
          </cell>
          <cell r="L158">
            <v>108120</v>
          </cell>
          <cell r="M158">
            <v>26429</v>
          </cell>
          <cell r="N158">
            <v>1.03</v>
          </cell>
          <cell r="O158">
            <v>160204</v>
          </cell>
          <cell r="P158">
            <v>37542</v>
          </cell>
          <cell r="Q158">
            <v>306490.75657894736</v>
          </cell>
          <cell r="R158">
            <v>638785.75657894742</v>
          </cell>
        </row>
        <row r="159">
          <cell r="A159" t="str">
            <v>M308</v>
          </cell>
          <cell r="B159" t="str">
            <v>Xe nâng hàng, sức nâng 5,0 T</v>
          </cell>
          <cell r="C159">
            <v>364700000</v>
          </cell>
          <cell r="D159">
            <v>240</v>
          </cell>
          <cell r="E159">
            <v>14</v>
          </cell>
          <cell r="F159">
            <v>3.08</v>
          </cell>
          <cell r="G159">
            <v>5</v>
          </cell>
          <cell r="H159">
            <v>16.2</v>
          </cell>
          <cell r="I159" t="str">
            <v>lít diezel</v>
          </cell>
          <cell r="J159" t="str">
            <v>1x4/7</v>
          </cell>
          <cell r="K159">
            <v>0.9</v>
          </cell>
          <cell r="L159">
            <v>191468</v>
          </cell>
          <cell r="M159">
            <v>46803</v>
          </cell>
          <cell r="N159">
            <v>1.03</v>
          </cell>
          <cell r="O159">
            <v>288367</v>
          </cell>
          <cell r="P159">
            <v>75979</v>
          </cell>
          <cell r="Q159">
            <v>306490.75657894736</v>
          </cell>
          <cell r="R159">
            <v>909107.75657894742</v>
          </cell>
        </row>
        <row r="160">
          <cell r="A160" t="str">
            <v>M102.1200</v>
          </cell>
          <cell r="B160" t="str">
            <v>Pa lăng xích - sức nâng:</v>
          </cell>
          <cell r="K160">
            <v>1</v>
          </cell>
        </row>
        <row r="161">
          <cell r="A161" t="str">
            <v>M102.1201</v>
          </cell>
          <cell r="B161" t="str">
            <v>3 t</v>
          </cell>
          <cell r="C161">
            <v>7900000</v>
          </cell>
          <cell r="D161">
            <v>240</v>
          </cell>
          <cell r="E161">
            <v>15</v>
          </cell>
          <cell r="F161">
            <v>4.5999999999999996</v>
          </cell>
          <cell r="G161">
            <v>4</v>
          </cell>
          <cell r="J161" t="str">
            <v>1x3/7</v>
          </cell>
          <cell r="K161">
            <v>1</v>
          </cell>
          <cell r="L161">
            <v>4938</v>
          </cell>
          <cell r="M161">
            <v>1514</v>
          </cell>
          <cell r="P161">
            <v>1317</v>
          </cell>
          <cell r="Q161">
            <v>258195.24342105261</v>
          </cell>
          <cell r="R161">
            <v>265964.24342105258</v>
          </cell>
        </row>
        <row r="162">
          <cell r="A162" t="str">
            <v>M102.1202</v>
          </cell>
          <cell r="B162" t="str">
            <v>5 t</v>
          </cell>
          <cell r="C162">
            <v>10200000</v>
          </cell>
          <cell r="D162">
            <v>240</v>
          </cell>
          <cell r="E162">
            <v>15</v>
          </cell>
          <cell r="F162">
            <v>4.2</v>
          </cell>
          <cell r="G162">
            <v>4</v>
          </cell>
          <cell r="J162" t="str">
            <v>1x3/7</v>
          </cell>
          <cell r="K162">
            <v>1</v>
          </cell>
          <cell r="L162">
            <v>6375</v>
          </cell>
          <cell r="M162">
            <v>1785</v>
          </cell>
          <cell r="P162">
            <v>1700</v>
          </cell>
          <cell r="Q162">
            <v>258195.24342105261</v>
          </cell>
          <cell r="R162">
            <v>268055.24342105258</v>
          </cell>
        </row>
        <row r="163">
          <cell r="A163" t="str">
            <v>M102.1300</v>
          </cell>
          <cell r="B163" t="str">
            <v>Kích nâng - sức nâng:</v>
          </cell>
          <cell r="K163">
            <v>1</v>
          </cell>
        </row>
        <row r="164">
          <cell r="A164" t="str">
            <v>M102.1301</v>
          </cell>
          <cell r="B164" t="str">
            <v>10 t</v>
          </cell>
          <cell r="C164">
            <v>4600000</v>
          </cell>
          <cell r="D164">
            <v>190</v>
          </cell>
          <cell r="E164">
            <v>13</v>
          </cell>
          <cell r="F164">
            <v>2.2000000000000002</v>
          </cell>
          <cell r="G164">
            <v>5</v>
          </cell>
          <cell r="J164" t="str">
            <v>1x4/7</v>
          </cell>
          <cell r="K164">
            <v>1</v>
          </cell>
          <cell r="L164">
            <v>3147</v>
          </cell>
          <cell r="M164">
            <v>533</v>
          </cell>
          <cell r="P164">
            <v>1211</v>
          </cell>
          <cell r="Q164">
            <v>306490.75657894736</v>
          </cell>
          <cell r="R164">
            <v>311381.75657894736</v>
          </cell>
        </row>
        <row r="165">
          <cell r="A165" t="str">
            <v>M102.1302</v>
          </cell>
          <cell r="B165" t="str">
            <v>30 t</v>
          </cell>
          <cell r="C165">
            <v>5800000</v>
          </cell>
          <cell r="D165">
            <v>190</v>
          </cell>
          <cell r="E165">
            <v>13</v>
          </cell>
          <cell r="F165">
            <v>2.2000000000000002</v>
          </cell>
          <cell r="G165">
            <v>5</v>
          </cell>
          <cell r="J165" t="str">
            <v>1x4/7</v>
          </cell>
          <cell r="K165">
            <v>1</v>
          </cell>
          <cell r="L165">
            <v>3968</v>
          </cell>
          <cell r="M165">
            <v>672</v>
          </cell>
          <cell r="P165">
            <v>1526</v>
          </cell>
          <cell r="Q165">
            <v>306490.75657894736</v>
          </cell>
          <cell r="R165">
            <v>312656.75657894736</v>
          </cell>
        </row>
        <row r="166">
          <cell r="A166" t="str">
            <v>M102.1303</v>
          </cell>
          <cell r="B166" t="str">
            <v>50 t</v>
          </cell>
          <cell r="C166">
            <v>9800000</v>
          </cell>
          <cell r="D166">
            <v>190</v>
          </cell>
          <cell r="E166">
            <v>13</v>
          </cell>
          <cell r="F166">
            <v>2.2000000000000002</v>
          </cell>
          <cell r="G166">
            <v>5</v>
          </cell>
          <cell r="J166" t="str">
            <v>1x4/7</v>
          </cell>
          <cell r="K166">
            <v>1</v>
          </cell>
          <cell r="L166">
            <v>6705</v>
          </cell>
          <cell r="M166">
            <v>1135</v>
          </cell>
          <cell r="P166">
            <v>2579</v>
          </cell>
          <cell r="Q166">
            <v>306490.75657894736</v>
          </cell>
          <cell r="R166">
            <v>316909.75657894736</v>
          </cell>
        </row>
        <row r="167">
          <cell r="A167" t="str">
            <v>M102.1304</v>
          </cell>
          <cell r="B167" t="str">
            <v>100 t</v>
          </cell>
          <cell r="C167">
            <v>19000000</v>
          </cell>
          <cell r="D167">
            <v>190</v>
          </cell>
          <cell r="E167">
            <v>13</v>
          </cell>
          <cell r="F167">
            <v>2.2000000000000002</v>
          </cell>
          <cell r="G167">
            <v>5</v>
          </cell>
          <cell r="J167" t="str">
            <v>1x4/7</v>
          </cell>
          <cell r="K167">
            <v>1</v>
          </cell>
          <cell r="L167">
            <v>13000</v>
          </cell>
          <cell r="M167">
            <v>2200</v>
          </cell>
          <cell r="P167">
            <v>5000</v>
          </cell>
          <cell r="Q167">
            <v>306490.75657894736</v>
          </cell>
          <cell r="R167">
            <v>326690.75657894736</v>
          </cell>
        </row>
        <row r="168">
          <cell r="A168" t="str">
            <v>M102.1305</v>
          </cell>
          <cell r="B168" t="str">
            <v>200 t</v>
          </cell>
          <cell r="C168">
            <v>27400000</v>
          </cell>
          <cell r="D168">
            <v>190</v>
          </cell>
          <cell r="E168">
            <v>13</v>
          </cell>
          <cell r="F168">
            <v>2.2000000000000002</v>
          </cell>
          <cell r="G168">
            <v>5</v>
          </cell>
          <cell r="J168" t="str">
            <v>1x4/7</v>
          </cell>
          <cell r="K168">
            <v>1</v>
          </cell>
          <cell r="L168">
            <v>18747</v>
          </cell>
          <cell r="M168">
            <v>3173</v>
          </cell>
          <cell r="P168">
            <v>7211</v>
          </cell>
          <cell r="Q168">
            <v>306490.75657894736</v>
          </cell>
          <cell r="R168">
            <v>335621.75657894736</v>
          </cell>
        </row>
        <row r="169">
          <cell r="A169" t="str">
            <v>M102.1306</v>
          </cell>
          <cell r="B169" t="str">
            <v>250 t</v>
          </cell>
          <cell r="C169">
            <v>44000000</v>
          </cell>
          <cell r="D169">
            <v>190</v>
          </cell>
          <cell r="E169">
            <v>13</v>
          </cell>
          <cell r="F169">
            <v>2.2000000000000002</v>
          </cell>
          <cell r="G169">
            <v>5</v>
          </cell>
          <cell r="J169" t="str">
            <v>1x4/7</v>
          </cell>
          <cell r="K169">
            <v>0.9</v>
          </cell>
          <cell r="L169">
            <v>27095</v>
          </cell>
          <cell r="M169">
            <v>5095</v>
          </cell>
          <cell r="P169">
            <v>11579</v>
          </cell>
          <cell r="Q169">
            <v>306490.75657894736</v>
          </cell>
          <cell r="R169">
            <v>350259.75657894736</v>
          </cell>
        </row>
        <row r="170">
          <cell r="A170" t="str">
            <v>M102.1307</v>
          </cell>
          <cell r="B170" t="str">
            <v>500 t</v>
          </cell>
          <cell r="C170">
            <v>95500000</v>
          </cell>
          <cell r="D170">
            <v>190</v>
          </cell>
          <cell r="E170">
            <v>13</v>
          </cell>
          <cell r="F170">
            <v>2.2000000000000002</v>
          </cell>
          <cell r="G170">
            <v>5</v>
          </cell>
          <cell r="J170" t="str">
            <v>1x4/7</v>
          </cell>
          <cell r="K170">
            <v>0.9</v>
          </cell>
          <cell r="L170">
            <v>58808</v>
          </cell>
          <cell r="M170">
            <v>11058</v>
          </cell>
          <cell r="P170">
            <v>25132</v>
          </cell>
          <cell r="Q170">
            <v>306490.75657894736</v>
          </cell>
          <cell r="R170">
            <v>401488.75657894736</v>
          </cell>
        </row>
        <row r="171">
          <cell r="A171" t="str">
            <v>M102.1400</v>
          </cell>
          <cell r="B171" t="str">
            <v>Kích thông tâm</v>
          </cell>
          <cell r="K171">
            <v>1</v>
          </cell>
        </row>
        <row r="172">
          <cell r="A172" t="str">
            <v>M102.1401</v>
          </cell>
          <cell r="B172" t="str">
            <v>RRH - 100 t</v>
          </cell>
          <cell r="C172">
            <v>84383000</v>
          </cell>
          <cell r="D172">
            <v>190</v>
          </cell>
          <cell r="E172">
            <v>13</v>
          </cell>
          <cell r="F172">
            <v>2.2000000000000002</v>
          </cell>
          <cell r="G172">
            <v>5</v>
          </cell>
          <cell r="J172" t="str">
            <v>1x4/7</v>
          </cell>
          <cell r="K172">
            <v>0.9</v>
          </cell>
          <cell r="L172">
            <v>51962</v>
          </cell>
          <cell r="M172">
            <v>9771</v>
          </cell>
          <cell r="P172">
            <v>22206</v>
          </cell>
          <cell r="Q172">
            <v>306490.75657894736</v>
          </cell>
          <cell r="R172">
            <v>390429.75657894736</v>
          </cell>
        </row>
        <row r="173">
          <cell r="A173" t="str">
            <v>M102.1402</v>
          </cell>
          <cell r="B173" t="str">
            <v>YCW - 250 t</v>
          </cell>
          <cell r="C173">
            <v>18000000</v>
          </cell>
          <cell r="D173">
            <v>190</v>
          </cell>
          <cell r="E173">
            <v>13</v>
          </cell>
          <cell r="F173">
            <v>2.2000000000000002</v>
          </cell>
          <cell r="G173">
            <v>5</v>
          </cell>
          <cell r="J173" t="str">
            <v>1x4/7</v>
          </cell>
          <cell r="K173">
            <v>1</v>
          </cell>
          <cell r="L173">
            <v>12316</v>
          </cell>
          <cell r="M173">
            <v>2084</v>
          </cell>
          <cell r="P173">
            <v>4737</v>
          </cell>
          <cell r="Q173">
            <v>306490.75657894736</v>
          </cell>
          <cell r="R173">
            <v>325627.75657894736</v>
          </cell>
        </row>
        <row r="174">
          <cell r="A174" t="str">
            <v>M102.1403</v>
          </cell>
          <cell r="B174" t="str">
            <v>YCW - 500 t</v>
          </cell>
          <cell r="C174">
            <v>55491000</v>
          </cell>
          <cell r="D174">
            <v>190</v>
          </cell>
          <cell r="E174">
            <v>13</v>
          </cell>
          <cell r="F174">
            <v>2.2000000000000002</v>
          </cell>
          <cell r="G174">
            <v>5</v>
          </cell>
          <cell r="J174" t="str">
            <v>1x4/7</v>
          </cell>
          <cell r="K174">
            <v>0.9</v>
          </cell>
          <cell r="L174">
            <v>34171</v>
          </cell>
          <cell r="M174">
            <v>6425</v>
          </cell>
          <cell r="P174">
            <v>14603</v>
          </cell>
          <cell r="Q174">
            <v>306490.75657894736</v>
          </cell>
          <cell r="R174">
            <v>361689.75657894736</v>
          </cell>
        </row>
        <row r="175">
          <cell r="A175" t="str">
            <v>M102.1501</v>
          </cell>
          <cell r="B175" t="str">
            <v>Kích đẩy liên tục tự động ZLD-60 (60t, 6c)</v>
          </cell>
          <cell r="C175">
            <v>242715000</v>
          </cell>
          <cell r="D175">
            <v>190</v>
          </cell>
          <cell r="E175">
            <v>13</v>
          </cell>
          <cell r="F175">
            <v>3.5</v>
          </cell>
          <cell r="G175">
            <v>5</v>
          </cell>
          <cell r="H175">
            <v>29</v>
          </cell>
          <cell r="I175" t="str">
            <v>kWh</v>
          </cell>
          <cell r="J175" t="str">
            <v>1x4/7+1x5/7</v>
          </cell>
          <cell r="K175">
            <v>0.9</v>
          </cell>
          <cell r="L175">
            <v>149461</v>
          </cell>
          <cell r="M175">
            <v>44711</v>
          </cell>
          <cell r="N175">
            <v>1.05</v>
          </cell>
          <cell r="O175">
            <v>61107</v>
          </cell>
          <cell r="P175">
            <v>63872</v>
          </cell>
          <cell r="Q175">
            <v>666849.58552631573</v>
          </cell>
          <cell r="R175">
            <v>986000.58552631573</v>
          </cell>
        </row>
        <row r="176">
          <cell r="A176" t="str">
            <v>M102.1602</v>
          </cell>
          <cell r="B176" t="str">
            <v>Kích sợi đơn YDC - 500 t</v>
          </cell>
          <cell r="C176">
            <v>20179000</v>
          </cell>
          <cell r="D176">
            <v>190</v>
          </cell>
          <cell r="E176">
            <v>13</v>
          </cell>
          <cell r="F176">
            <v>2.2000000000000002</v>
          </cell>
          <cell r="G176">
            <v>5</v>
          </cell>
          <cell r="J176" t="str">
            <v>1x4/7</v>
          </cell>
          <cell r="K176">
            <v>1</v>
          </cell>
          <cell r="L176">
            <v>13807</v>
          </cell>
          <cell r="M176">
            <v>2337</v>
          </cell>
          <cell r="P176">
            <v>5310</v>
          </cell>
          <cell r="Q176">
            <v>306490.75657894736</v>
          </cell>
          <cell r="R176">
            <v>327944.75657894736</v>
          </cell>
        </row>
        <row r="177">
          <cell r="A177" t="str">
            <v>M102.1700</v>
          </cell>
          <cell r="B177" t="str">
            <v>Xe nâng - chiều cao nâng:</v>
          </cell>
          <cell r="K177">
            <v>1</v>
          </cell>
        </row>
        <row r="178">
          <cell r="A178" t="str">
            <v>M102.1701</v>
          </cell>
          <cell r="B178" t="str">
            <v>12 m</v>
          </cell>
          <cell r="C178">
            <v>731758000</v>
          </cell>
          <cell r="D178">
            <v>280</v>
          </cell>
          <cell r="E178">
            <v>13</v>
          </cell>
          <cell r="F178">
            <v>4</v>
          </cell>
          <cell r="G178">
            <v>5</v>
          </cell>
          <cell r="H178">
            <v>25</v>
          </cell>
          <cell r="I178" t="str">
            <v>lít diezel</v>
          </cell>
          <cell r="J178" t="str">
            <v>1x1/4+1x3/4 lái xe nhóm IV</v>
          </cell>
          <cell r="K178">
            <v>0.9</v>
          </cell>
          <cell r="L178">
            <v>305770</v>
          </cell>
          <cell r="M178">
            <v>104537</v>
          </cell>
          <cell r="N178">
            <v>1.03</v>
          </cell>
          <cell r="O178">
            <v>445012</v>
          </cell>
          <cell r="P178">
            <v>130671</v>
          </cell>
          <cell r="Q178">
            <v>574256.94915254239</v>
          </cell>
          <cell r="R178">
            <v>1560246.9491525423</v>
          </cell>
        </row>
        <row r="179">
          <cell r="A179" t="str">
            <v>M102.1702</v>
          </cell>
          <cell r="B179" t="str">
            <v>18 m</v>
          </cell>
          <cell r="C179">
            <v>994767000</v>
          </cell>
          <cell r="D179">
            <v>280</v>
          </cell>
          <cell r="E179">
            <v>13</v>
          </cell>
          <cell r="F179">
            <v>3.8</v>
          </cell>
          <cell r="G179">
            <v>5</v>
          </cell>
          <cell r="H179">
            <v>29</v>
          </cell>
          <cell r="I179" t="str">
            <v>lít diezel</v>
          </cell>
          <cell r="J179" t="str">
            <v>1x1/4+1x3/4 lái xe nhóm IV</v>
          </cell>
          <cell r="K179">
            <v>0.9</v>
          </cell>
          <cell r="L179">
            <v>415670</v>
          </cell>
          <cell r="M179">
            <v>135004</v>
          </cell>
          <cell r="N179">
            <v>1.03</v>
          </cell>
          <cell r="O179">
            <v>516213</v>
          </cell>
          <cell r="P179">
            <v>177637</v>
          </cell>
          <cell r="Q179">
            <v>574256.94915254239</v>
          </cell>
          <cell r="R179">
            <v>1818780.9491525423</v>
          </cell>
        </row>
        <row r="180">
          <cell r="A180" t="str">
            <v>M102.1703</v>
          </cell>
          <cell r="B180" t="str">
            <v>24 m</v>
          </cell>
          <cell r="C180">
            <v>1254565000</v>
          </cell>
          <cell r="D180">
            <v>280</v>
          </cell>
          <cell r="E180">
            <v>13</v>
          </cell>
          <cell r="F180">
            <v>3.8</v>
          </cell>
          <cell r="G180">
            <v>5</v>
          </cell>
          <cell r="H180">
            <v>33</v>
          </cell>
          <cell r="I180" t="str">
            <v>lít diezel</v>
          </cell>
          <cell r="J180" t="str">
            <v>1x1/4+1x3/4 lái xe nhóm IV</v>
          </cell>
          <cell r="K180">
            <v>0.9</v>
          </cell>
          <cell r="L180">
            <v>524229</v>
          </cell>
          <cell r="M180">
            <v>170262</v>
          </cell>
          <cell r="N180">
            <v>1.03</v>
          </cell>
          <cell r="O180">
            <v>587415</v>
          </cell>
          <cell r="P180">
            <v>224029</v>
          </cell>
          <cell r="Q180">
            <v>574256.94915254239</v>
          </cell>
          <cell r="R180">
            <v>2080191.9491525423</v>
          </cell>
        </row>
        <row r="181">
          <cell r="A181" t="str">
            <v>M102.1800</v>
          </cell>
          <cell r="B181" t="str">
            <v>Xe thang - chiều dài thang:</v>
          </cell>
          <cell r="K181">
            <v>1</v>
          </cell>
        </row>
        <row r="182">
          <cell r="A182" t="str">
            <v>M102.1801</v>
          </cell>
          <cell r="B182" t="str">
            <v>9 m</v>
          </cell>
          <cell r="C182">
            <v>879750000</v>
          </cell>
          <cell r="D182">
            <v>280</v>
          </cell>
          <cell r="E182">
            <v>15</v>
          </cell>
          <cell r="F182">
            <v>3.9</v>
          </cell>
          <cell r="G182">
            <v>5</v>
          </cell>
          <cell r="H182">
            <v>25</v>
          </cell>
          <cell r="I182" t="str">
            <v>lít diezel</v>
          </cell>
          <cell r="J182" t="str">
            <v>1x1/4+1x3/4 lái xe nhóm IV</v>
          </cell>
          <cell r="K182">
            <v>0.9</v>
          </cell>
          <cell r="L182">
            <v>424165</v>
          </cell>
          <cell r="M182">
            <v>122537</v>
          </cell>
          <cell r="N182">
            <v>1.03</v>
          </cell>
          <cell r="O182">
            <v>445012</v>
          </cell>
          <cell r="P182">
            <v>157098</v>
          </cell>
          <cell r="Q182">
            <v>574256.94915254239</v>
          </cell>
          <cell r="R182">
            <v>1723068.9491525423</v>
          </cell>
        </row>
        <row r="183">
          <cell r="A183" t="str">
            <v>M102.1802</v>
          </cell>
          <cell r="B183" t="str">
            <v>12 m</v>
          </cell>
          <cell r="C183">
            <v>1195950000</v>
          </cell>
          <cell r="D183">
            <v>280</v>
          </cell>
          <cell r="E183">
            <v>15</v>
          </cell>
          <cell r="F183">
            <v>3.7</v>
          </cell>
          <cell r="G183">
            <v>5</v>
          </cell>
          <cell r="H183">
            <v>29</v>
          </cell>
          <cell r="I183" t="str">
            <v>lít diezel</v>
          </cell>
          <cell r="J183" t="str">
            <v>1x1/4+1x3/4 lái xe nhóm IV</v>
          </cell>
          <cell r="K183">
            <v>0.9</v>
          </cell>
          <cell r="L183">
            <v>576619</v>
          </cell>
          <cell r="M183">
            <v>158036</v>
          </cell>
          <cell r="N183">
            <v>1.03</v>
          </cell>
          <cell r="O183">
            <v>516213</v>
          </cell>
          <cell r="P183">
            <v>213563</v>
          </cell>
          <cell r="Q183">
            <v>574256.94915254239</v>
          </cell>
          <cell r="R183">
            <v>2038687.9491525423</v>
          </cell>
        </row>
        <row r="184">
          <cell r="A184" t="str">
            <v>M102.1803</v>
          </cell>
          <cell r="B184" t="str">
            <v>18 m</v>
          </cell>
          <cell r="C184">
            <v>1450300000</v>
          </cell>
          <cell r="D184">
            <v>280</v>
          </cell>
          <cell r="E184">
            <v>15</v>
          </cell>
          <cell r="F184">
            <v>3.7</v>
          </cell>
          <cell r="G184">
            <v>5</v>
          </cell>
          <cell r="H184">
            <v>33</v>
          </cell>
          <cell r="I184" t="str">
            <v>lít diezel</v>
          </cell>
          <cell r="J184" t="str">
            <v>1x1/4+1x3/4 lái xe nhóm IV</v>
          </cell>
          <cell r="K184">
            <v>0.9</v>
          </cell>
          <cell r="L184">
            <v>699252</v>
          </cell>
          <cell r="M184">
            <v>191647</v>
          </cell>
          <cell r="N184">
            <v>1.03</v>
          </cell>
          <cell r="O184">
            <v>587415</v>
          </cell>
          <cell r="P184">
            <v>258982</v>
          </cell>
          <cell r="Q184">
            <v>574256.94915254239</v>
          </cell>
          <cell r="R184">
            <v>2311552.9491525423</v>
          </cell>
        </row>
        <row r="185">
          <cell r="A185" t="str">
            <v>M103.0000</v>
          </cell>
          <cell r="B185" t="str">
            <v>MÁY VÀ THIẾT BỊ GIA CỐ NỀN MÓNG</v>
          </cell>
          <cell r="K185">
            <v>1</v>
          </cell>
        </row>
        <row r="186">
          <cell r="A186" t="str">
            <v>M103.0100</v>
          </cell>
          <cell r="B186" t="str">
            <v>Máy đóng cọc tự hành, bánh xích - trọng lượng đầu búa:</v>
          </cell>
          <cell r="K186">
            <v>1</v>
          </cell>
        </row>
        <row r="187">
          <cell r="A187" t="str">
            <v>M103.0101</v>
          </cell>
          <cell r="B187" t="str">
            <v>1,2 t</v>
          </cell>
          <cell r="C187">
            <v>1125927000</v>
          </cell>
          <cell r="D187">
            <v>260</v>
          </cell>
          <cell r="E187">
            <v>14</v>
          </cell>
          <cell r="F187">
            <v>4.4000000000000004</v>
          </cell>
          <cell r="G187">
            <v>5</v>
          </cell>
          <cell r="H187">
            <v>56</v>
          </cell>
          <cell r="I187" t="str">
            <v>lít diezel</v>
          </cell>
          <cell r="J187" t="str">
            <v>1x5/7</v>
          </cell>
          <cell r="K187">
            <v>0.9</v>
          </cell>
          <cell r="L187">
            <v>545642</v>
          </cell>
          <cell r="M187">
            <v>190541</v>
          </cell>
          <cell r="N187">
            <v>1.03</v>
          </cell>
          <cell r="O187">
            <v>996826</v>
          </cell>
          <cell r="P187">
            <v>216524</v>
          </cell>
          <cell r="Q187">
            <v>360358.82894736843</v>
          </cell>
          <cell r="R187">
            <v>2309891.8289473685</v>
          </cell>
        </row>
        <row r="188">
          <cell r="A188" t="str">
            <v>M103.0102</v>
          </cell>
          <cell r="B188" t="str">
            <v>1,8 t</v>
          </cell>
          <cell r="C188">
            <v>1233813000</v>
          </cell>
          <cell r="D188">
            <v>260</v>
          </cell>
          <cell r="E188">
            <v>14</v>
          </cell>
          <cell r="F188">
            <v>4.4000000000000004</v>
          </cell>
          <cell r="G188">
            <v>5</v>
          </cell>
          <cell r="H188">
            <v>59</v>
          </cell>
          <cell r="I188" t="str">
            <v>lít diezel</v>
          </cell>
          <cell r="J188" t="str">
            <v>1x5/7</v>
          </cell>
          <cell r="K188">
            <v>0.9</v>
          </cell>
          <cell r="L188">
            <v>597925</v>
          </cell>
          <cell r="M188">
            <v>208799</v>
          </cell>
          <cell r="N188">
            <v>1.03</v>
          </cell>
          <cell r="O188">
            <v>1050227</v>
          </cell>
          <cell r="P188">
            <v>237272</v>
          </cell>
          <cell r="Q188">
            <v>360358.82894736843</v>
          </cell>
          <cell r="R188">
            <v>2454581.8289473685</v>
          </cell>
        </row>
        <row r="189">
          <cell r="A189" t="str">
            <v>M103.0103</v>
          </cell>
          <cell r="B189" t="str">
            <v>3,5 t</v>
          </cell>
          <cell r="C189">
            <v>2354696000</v>
          </cell>
          <cell r="D189">
            <v>260</v>
          </cell>
          <cell r="E189">
            <v>13</v>
          </cell>
          <cell r="F189">
            <v>3.9</v>
          </cell>
          <cell r="G189">
            <v>5</v>
          </cell>
          <cell r="H189">
            <v>62</v>
          </cell>
          <cell r="I189" t="str">
            <v>lít diezel</v>
          </cell>
          <cell r="J189" t="str">
            <v>1x5/7</v>
          </cell>
          <cell r="K189">
            <v>0.9</v>
          </cell>
          <cell r="L189">
            <v>1059613</v>
          </cell>
          <cell r="M189">
            <v>353204</v>
          </cell>
          <cell r="N189">
            <v>1.03</v>
          </cell>
          <cell r="O189">
            <v>1103629</v>
          </cell>
          <cell r="P189">
            <v>452826</v>
          </cell>
          <cell r="Q189">
            <v>360358.82894736843</v>
          </cell>
          <cell r="R189">
            <v>3329630.8289473685</v>
          </cell>
        </row>
        <row r="190">
          <cell r="A190" t="str">
            <v>M103.0104</v>
          </cell>
          <cell r="B190" t="str">
            <v>4,5 t</v>
          </cell>
          <cell r="C190">
            <v>2751960000</v>
          </cell>
          <cell r="D190">
            <v>260</v>
          </cell>
          <cell r="E190">
            <v>13</v>
          </cell>
          <cell r="F190">
            <v>3.9</v>
          </cell>
          <cell r="G190">
            <v>5</v>
          </cell>
          <cell r="H190">
            <v>65</v>
          </cell>
          <cell r="I190" t="str">
            <v>lít diezel</v>
          </cell>
          <cell r="J190" t="str">
            <v>1x5/7</v>
          </cell>
          <cell r="K190">
            <v>0.9</v>
          </cell>
          <cell r="L190">
            <v>1238382</v>
          </cell>
          <cell r="M190">
            <v>412794</v>
          </cell>
          <cell r="N190">
            <v>1.03</v>
          </cell>
          <cell r="O190">
            <v>1157030</v>
          </cell>
          <cell r="P190">
            <v>529223</v>
          </cell>
          <cell r="Q190">
            <v>360358.82894736843</v>
          </cell>
          <cell r="R190">
            <v>3697787.8289473685</v>
          </cell>
        </row>
        <row r="191">
          <cell r="A191" t="str">
            <v>M103.0200</v>
          </cell>
          <cell r="B191" t="str">
            <v>Búa diezel chạy trên ray - trọng lượng đầu búa:</v>
          </cell>
          <cell r="K191">
            <v>1</v>
          </cell>
        </row>
        <row r="192">
          <cell r="A192" t="str">
            <v>M103.0201</v>
          </cell>
          <cell r="B192" t="str">
            <v>1,2 t</v>
          </cell>
          <cell r="C192">
            <v>579674000</v>
          </cell>
          <cell r="D192">
            <v>260</v>
          </cell>
          <cell r="E192">
            <v>14</v>
          </cell>
          <cell r="F192">
            <v>3.9</v>
          </cell>
          <cell r="G192">
            <v>5</v>
          </cell>
          <cell r="H192">
            <v>24</v>
          </cell>
          <cell r="I192" t="str">
            <v>lít diezel</v>
          </cell>
          <cell r="J192" t="str">
            <v>1x5/7</v>
          </cell>
          <cell r="K192">
            <v>0.9</v>
          </cell>
          <cell r="L192">
            <v>280919</v>
          </cell>
          <cell r="M192">
            <v>86951</v>
          </cell>
          <cell r="N192">
            <v>1.03</v>
          </cell>
          <cell r="O192">
            <v>427211</v>
          </cell>
          <cell r="P192">
            <v>111476</v>
          </cell>
          <cell r="Q192">
            <v>360358.82894736843</v>
          </cell>
          <cell r="R192">
            <v>1296415.8289473685</v>
          </cell>
        </row>
        <row r="193">
          <cell r="H193">
            <v>14</v>
          </cell>
          <cell r="I193" t="str">
            <v>kWh</v>
          </cell>
          <cell r="K193">
            <v>1</v>
          </cell>
          <cell r="N193">
            <v>1.05</v>
          </cell>
          <cell r="O193">
            <v>29500</v>
          </cell>
        </row>
        <row r="194">
          <cell r="A194" t="str">
            <v>M103.0202</v>
          </cell>
          <cell r="B194" t="str">
            <v>1,8 t</v>
          </cell>
          <cell r="C194">
            <v>852657000</v>
          </cell>
          <cell r="D194">
            <v>260</v>
          </cell>
          <cell r="E194">
            <v>14</v>
          </cell>
          <cell r="F194">
            <v>3.9</v>
          </cell>
          <cell r="G194">
            <v>5</v>
          </cell>
          <cell r="H194">
            <v>30</v>
          </cell>
          <cell r="I194" t="str">
            <v>lít diezel</v>
          </cell>
          <cell r="J194" t="str">
            <v>1x5/7</v>
          </cell>
          <cell r="K194">
            <v>0.9</v>
          </cell>
          <cell r="L194">
            <v>413211</v>
          </cell>
          <cell r="M194">
            <v>127899</v>
          </cell>
          <cell r="N194">
            <v>1.03</v>
          </cell>
          <cell r="O194">
            <v>534014</v>
          </cell>
          <cell r="P194">
            <v>163973</v>
          </cell>
          <cell r="Q194">
            <v>360358.82894736843</v>
          </cell>
          <cell r="R194">
            <v>1628955.8289473685</v>
          </cell>
        </row>
        <row r="195">
          <cell r="H195">
            <v>14</v>
          </cell>
          <cell r="I195" t="str">
            <v>kWh</v>
          </cell>
          <cell r="K195">
            <v>1</v>
          </cell>
          <cell r="N195">
            <v>1.05</v>
          </cell>
          <cell r="O195">
            <v>29500</v>
          </cell>
        </row>
        <row r="196">
          <cell r="A196" t="str">
            <v>M103.0203</v>
          </cell>
          <cell r="B196" t="str">
            <v>2,5 t</v>
          </cell>
          <cell r="C196">
            <v>1129080000</v>
          </cell>
          <cell r="D196">
            <v>260</v>
          </cell>
          <cell r="E196">
            <v>12</v>
          </cell>
          <cell r="F196">
            <v>3.5</v>
          </cell>
          <cell r="G196">
            <v>5</v>
          </cell>
          <cell r="H196">
            <v>36</v>
          </cell>
          <cell r="I196" t="str">
            <v>lít diezel</v>
          </cell>
          <cell r="J196" t="str">
            <v>1x5/7</v>
          </cell>
          <cell r="K196">
            <v>0.9</v>
          </cell>
          <cell r="L196">
            <v>469002</v>
          </cell>
          <cell r="M196">
            <v>151992</v>
          </cell>
          <cell r="N196">
            <v>1.03</v>
          </cell>
          <cell r="O196">
            <v>640817</v>
          </cell>
          <cell r="P196">
            <v>217131</v>
          </cell>
          <cell r="Q196">
            <v>360358.82894736843</v>
          </cell>
          <cell r="R196">
            <v>1891978.8289473685</v>
          </cell>
        </row>
        <row r="197">
          <cell r="H197">
            <v>25</v>
          </cell>
          <cell r="I197" t="str">
            <v>kWh</v>
          </cell>
          <cell r="K197">
            <v>1</v>
          </cell>
          <cell r="N197">
            <v>1.05</v>
          </cell>
          <cell r="O197">
            <v>52678</v>
          </cell>
        </row>
        <row r="198">
          <cell r="A198" t="str">
            <v>M103.0204</v>
          </cell>
          <cell r="B198" t="str">
            <v>3,5 t</v>
          </cell>
          <cell r="C198">
            <v>1271935000</v>
          </cell>
          <cell r="D198">
            <v>260</v>
          </cell>
          <cell r="E198">
            <v>12</v>
          </cell>
          <cell r="F198">
            <v>3.5</v>
          </cell>
          <cell r="G198">
            <v>5</v>
          </cell>
          <cell r="H198">
            <v>48</v>
          </cell>
          <cell r="I198" t="str">
            <v>lít diezel</v>
          </cell>
          <cell r="J198" t="str">
            <v>1x5/7</v>
          </cell>
          <cell r="K198">
            <v>0.9</v>
          </cell>
          <cell r="L198">
            <v>528342</v>
          </cell>
          <cell r="M198">
            <v>171222</v>
          </cell>
          <cell r="N198">
            <v>1.03</v>
          </cell>
          <cell r="O198">
            <v>854422</v>
          </cell>
          <cell r="P198">
            <v>244603</v>
          </cell>
          <cell r="Q198">
            <v>360358.82894736843</v>
          </cell>
          <cell r="R198">
            <v>2211625.8289473685</v>
          </cell>
        </row>
        <row r="199">
          <cell r="H199">
            <v>25</v>
          </cell>
          <cell r="I199" t="str">
            <v>kWh</v>
          </cell>
          <cell r="K199">
            <v>1</v>
          </cell>
          <cell r="N199">
            <v>1.05</v>
          </cell>
          <cell r="O199">
            <v>52678</v>
          </cell>
        </row>
        <row r="200">
          <cell r="A200" t="str">
            <v>M103.0205</v>
          </cell>
          <cell r="B200" t="str">
            <v>4,5 t</v>
          </cell>
          <cell r="C200">
            <v>1570829000</v>
          </cell>
          <cell r="D200">
            <v>260</v>
          </cell>
          <cell r="E200">
            <v>12</v>
          </cell>
          <cell r="F200">
            <v>3.5</v>
          </cell>
          <cell r="G200">
            <v>5</v>
          </cell>
          <cell r="H200">
            <v>63</v>
          </cell>
          <cell r="I200" t="str">
            <v>lít diezel</v>
          </cell>
          <cell r="J200" t="str">
            <v>1x5/7</v>
          </cell>
          <cell r="K200">
            <v>0.9</v>
          </cell>
          <cell r="L200">
            <v>652498</v>
          </cell>
          <cell r="M200">
            <v>211458</v>
          </cell>
          <cell r="N200">
            <v>1.03</v>
          </cell>
          <cell r="O200">
            <v>1121429</v>
          </cell>
          <cell r="P200">
            <v>302083</v>
          </cell>
          <cell r="Q200">
            <v>360358.82894736843</v>
          </cell>
          <cell r="R200">
            <v>2719468.8289473685</v>
          </cell>
        </row>
        <row r="201">
          <cell r="H201">
            <v>34</v>
          </cell>
          <cell r="I201" t="str">
            <v>kWh</v>
          </cell>
          <cell r="K201">
            <v>1</v>
          </cell>
          <cell r="N201">
            <v>1.05</v>
          </cell>
          <cell r="O201">
            <v>71642</v>
          </cell>
        </row>
        <row r="202">
          <cell r="A202" t="str">
            <v>M103.0206</v>
          </cell>
          <cell r="B202" t="str">
            <v>5,5 T</v>
          </cell>
          <cell r="C202">
            <v>1872934000</v>
          </cell>
          <cell r="D202">
            <v>260</v>
          </cell>
          <cell r="E202">
            <v>12</v>
          </cell>
          <cell r="F202">
            <v>3.5</v>
          </cell>
          <cell r="G202">
            <v>5</v>
          </cell>
          <cell r="H202">
            <v>78</v>
          </cell>
          <cell r="I202" t="str">
            <v>lít diezel</v>
          </cell>
          <cell r="J202" t="str">
            <v>1x5/7</v>
          </cell>
          <cell r="K202">
            <v>0.9</v>
          </cell>
          <cell r="L202">
            <v>777988</v>
          </cell>
          <cell r="M202">
            <v>252126</v>
          </cell>
          <cell r="N202">
            <v>1.03</v>
          </cell>
          <cell r="O202">
            <v>1388436</v>
          </cell>
          <cell r="P202">
            <v>360180</v>
          </cell>
          <cell r="Q202">
            <v>360358.82894736843</v>
          </cell>
          <cell r="R202">
            <v>3210730.8289473685</v>
          </cell>
        </row>
        <row r="203">
          <cell r="H203">
            <v>34</v>
          </cell>
          <cell r="I203" t="str">
            <v>kWh</v>
          </cell>
          <cell r="K203">
            <v>1</v>
          </cell>
          <cell r="N203">
            <v>1.05</v>
          </cell>
          <cell r="O203">
            <v>71642</v>
          </cell>
        </row>
        <row r="204">
          <cell r="A204" t="str">
            <v>M103.0300</v>
          </cell>
          <cell r="B204" t="str">
            <v>Búa rung cọc cát, tự hành, bánh xích - công suất:</v>
          </cell>
          <cell r="K204">
            <v>1</v>
          </cell>
        </row>
        <row r="205">
          <cell r="A205" t="str">
            <v>M103.0301</v>
          </cell>
          <cell r="B205" t="str">
            <v>60 kW</v>
          </cell>
          <cell r="C205">
            <v>3047619000</v>
          </cell>
          <cell r="D205">
            <v>220</v>
          </cell>
          <cell r="E205">
            <v>13</v>
          </cell>
          <cell r="F205">
            <v>4.8</v>
          </cell>
          <cell r="G205">
            <v>5</v>
          </cell>
          <cell r="H205">
            <v>40</v>
          </cell>
          <cell r="I205" t="str">
            <v>lít diezel</v>
          </cell>
          <cell r="J205" t="str">
            <v>1x5/7</v>
          </cell>
          <cell r="K205">
            <v>0.9</v>
          </cell>
          <cell r="L205">
            <v>1620779</v>
          </cell>
          <cell r="M205">
            <v>664935</v>
          </cell>
          <cell r="N205">
            <v>1.03</v>
          </cell>
          <cell r="O205">
            <v>712018</v>
          </cell>
          <cell r="P205">
            <v>692641</v>
          </cell>
          <cell r="Q205">
            <v>360358.82894736843</v>
          </cell>
          <cell r="R205">
            <v>4385765.828947369</v>
          </cell>
        </row>
        <row r="206">
          <cell r="H206">
            <v>159</v>
          </cell>
          <cell r="I206" t="str">
            <v>kWh</v>
          </cell>
          <cell r="N206">
            <v>1.05</v>
          </cell>
          <cell r="O206">
            <v>335034</v>
          </cell>
        </row>
        <row r="207">
          <cell r="A207" t="str">
            <v>M103.0400</v>
          </cell>
          <cell r="B207" t="str">
            <v>Búa rung - công suất:</v>
          </cell>
          <cell r="K207">
            <v>1</v>
          </cell>
        </row>
        <row r="208">
          <cell r="A208" t="str">
            <v>M103.0401</v>
          </cell>
          <cell r="B208" t="str">
            <v>40 kW</v>
          </cell>
          <cell r="C208">
            <v>122906000</v>
          </cell>
          <cell r="D208">
            <v>240</v>
          </cell>
          <cell r="E208">
            <v>14</v>
          </cell>
          <cell r="F208">
            <v>3.8</v>
          </cell>
          <cell r="G208">
            <v>5</v>
          </cell>
          <cell r="H208">
            <v>108</v>
          </cell>
          <cell r="I208" t="str">
            <v>kWh</v>
          </cell>
          <cell r="K208">
            <v>0.9</v>
          </cell>
          <cell r="L208">
            <v>64526</v>
          </cell>
          <cell r="M208">
            <v>19460</v>
          </cell>
          <cell r="N208">
            <v>1.05</v>
          </cell>
          <cell r="O208">
            <v>227570</v>
          </cell>
          <cell r="P208">
            <v>25605</v>
          </cell>
          <cell r="R208">
            <v>337161</v>
          </cell>
        </row>
        <row r="209">
          <cell r="A209" t="str">
            <v>M103.0402</v>
          </cell>
          <cell r="B209" t="str">
            <v>50 kW</v>
          </cell>
          <cell r="C209">
            <v>149734000</v>
          </cell>
          <cell r="D209">
            <v>240</v>
          </cell>
          <cell r="E209">
            <v>14</v>
          </cell>
          <cell r="F209">
            <v>3.8</v>
          </cell>
          <cell r="G209">
            <v>5</v>
          </cell>
          <cell r="H209">
            <v>135</v>
          </cell>
          <cell r="I209" t="str">
            <v>kWh</v>
          </cell>
          <cell r="K209">
            <v>0.9</v>
          </cell>
          <cell r="L209">
            <v>78610</v>
          </cell>
          <cell r="M209">
            <v>23708</v>
          </cell>
          <cell r="N209">
            <v>1.05</v>
          </cell>
          <cell r="O209">
            <v>284462</v>
          </cell>
          <cell r="P209">
            <v>31195</v>
          </cell>
          <cell r="R209">
            <v>417975</v>
          </cell>
        </row>
        <row r="210">
          <cell r="A210" t="str">
            <v>M103.0403</v>
          </cell>
          <cell r="B210" t="str">
            <v>170 kW</v>
          </cell>
          <cell r="C210">
            <v>282270000</v>
          </cell>
          <cell r="D210">
            <v>240</v>
          </cell>
          <cell r="E210">
            <v>14</v>
          </cell>
          <cell r="F210">
            <v>2.64</v>
          </cell>
          <cell r="G210">
            <v>5</v>
          </cell>
          <cell r="H210">
            <v>357</v>
          </cell>
          <cell r="I210" t="str">
            <v>kWh</v>
          </cell>
          <cell r="K210">
            <v>0.9</v>
          </cell>
          <cell r="L210">
            <v>148192</v>
          </cell>
          <cell r="M210">
            <v>31050</v>
          </cell>
          <cell r="N210">
            <v>1.05</v>
          </cell>
          <cell r="O210">
            <v>752245</v>
          </cell>
          <cell r="P210">
            <v>58806</v>
          </cell>
          <cell r="R210">
            <v>990293</v>
          </cell>
        </row>
        <row r="211">
          <cell r="A211" t="str">
            <v>M103.0500</v>
          </cell>
          <cell r="B211" t="str">
            <v>Tàu đóng cọc - trọng lượng đầu búa:</v>
          </cell>
          <cell r="K211">
            <v>1</v>
          </cell>
        </row>
        <row r="212">
          <cell r="A212" t="str">
            <v>M103.0501</v>
          </cell>
          <cell r="B212" t="str">
            <v>≤ 1,8 t</v>
          </cell>
          <cell r="C212">
            <v>2891261000</v>
          </cell>
          <cell r="D212">
            <v>240</v>
          </cell>
          <cell r="E212">
            <v>12</v>
          </cell>
          <cell r="F212">
            <v>5.9</v>
          </cell>
          <cell r="G212">
            <v>6</v>
          </cell>
          <cell r="H212">
            <v>42</v>
          </cell>
          <cell r="I212" t="str">
            <v>lít diezel</v>
          </cell>
          <cell r="J212" t="str">
            <v>1 t.phII.1/2 + 3 thợ máy (2x2/4 + 1x3/4) + 1 thợ điện 2/4 + 1 thủy thủ 2/4</v>
          </cell>
          <cell r="K212">
            <v>0.9</v>
          </cell>
          <cell r="L212">
            <v>1301067</v>
          </cell>
          <cell r="M212">
            <v>710768</v>
          </cell>
          <cell r="N212">
            <v>1.03</v>
          </cell>
          <cell r="O212">
            <v>747619</v>
          </cell>
          <cell r="P212">
            <v>722815</v>
          </cell>
          <cell r="Q212">
            <v>2734669.7172458451</v>
          </cell>
          <cell r="R212">
            <v>6216938.7172458451</v>
          </cell>
        </row>
        <row r="213">
          <cell r="A213" t="str">
            <v>M103.0502</v>
          </cell>
          <cell r="B213" t="str">
            <v>≤ 2,5 t</v>
          </cell>
          <cell r="C213">
            <v>2994676000</v>
          </cell>
          <cell r="D213">
            <v>240</v>
          </cell>
          <cell r="E213">
            <v>12</v>
          </cell>
          <cell r="F213">
            <v>5.9</v>
          </cell>
          <cell r="G213">
            <v>6</v>
          </cell>
          <cell r="H213">
            <v>47</v>
          </cell>
          <cell r="I213" t="str">
            <v>lít diezel</v>
          </cell>
          <cell r="J213" t="str">
            <v>1 t.phII.1/2 + 3 thợ máy (2x2/4 + 1x3/4) + 1 thợ điện 2/4 + 1 thủy thủ 2/4</v>
          </cell>
          <cell r="K213">
            <v>0.9</v>
          </cell>
          <cell r="L213">
            <v>1347604</v>
          </cell>
          <cell r="M213">
            <v>736191</v>
          </cell>
          <cell r="N213">
            <v>1.03</v>
          </cell>
          <cell r="O213">
            <v>836622</v>
          </cell>
          <cell r="P213">
            <v>748669</v>
          </cell>
          <cell r="Q213">
            <v>2734669.7172458451</v>
          </cell>
          <cell r="R213">
            <v>6403755.7172458451</v>
          </cell>
        </row>
        <row r="214">
          <cell r="A214" t="str">
            <v>M103.0503</v>
          </cell>
          <cell r="B214" t="str">
            <v>≤ 3,5 t</v>
          </cell>
          <cell r="C214">
            <v>3049364000</v>
          </cell>
          <cell r="D214">
            <v>240</v>
          </cell>
          <cell r="E214">
            <v>12</v>
          </cell>
          <cell r="F214">
            <v>5.9</v>
          </cell>
          <cell r="G214">
            <v>6</v>
          </cell>
          <cell r="H214">
            <v>52</v>
          </cell>
          <cell r="I214" t="str">
            <v>lít diezel</v>
          </cell>
          <cell r="J214" t="str">
            <v>1 t.phII.1/2 + 3 thợ máy (2x2/4 + 1x3/4) + 1 thợ điện 2/4 + 1 thủy thủ 2/4</v>
          </cell>
          <cell r="K214">
            <v>0.9</v>
          </cell>
          <cell r="L214">
            <v>1372214</v>
          </cell>
          <cell r="M214">
            <v>749635</v>
          </cell>
          <cell r="N214">
            <v>1.03</v>
          </cell>
          <cell r="O214">
            <v>925624</v>
          </cell>
          <cell r="P214">
            <v>762341</v>
          </cell>
          <cell r="Q214">
            <v>2734669.7172458451</v>
          </cell>
          <cell r="R214">
            <v>6544483.7172458451</v>
          </cell>
        </row>
        <row r="215">
          <cell r="A215" t="str">
            <v>M103.0504</v>
          </cell>
          <cell r="B215" t="str">
            <v>≤ 4,5 t</v>
          </cell>
          <cell r="C215">
            <v>3765940000</v>
          </cell>
          <cell r="D215">
            <v>240</v>
          </cell>
          <cell r="E215">
            <v>12</v>
          </cell>
          <cell r="F215">
            <v>5.9</v>
          </cell>
          <cell r="G215">
            <v>6</v>
          </cell>
          <cell r="H215">
            <v>58</v>
          </cell>
          <cell r="I215" t="str">
            <v>lít diezel</v>
          </cell>
          <cell r="J215" t="str">
            <v>1 t.phII.1/2 + 3 thợ máy (2x2/4 + 1x3/4) + 1 thợ điện 2/4 + 1 thủy thủ 2/4</v>
          </cell>
          <cell r="K215">
            <v>0.9</v>
          </cell>
          <cell r="L215">
            <v>1694673</v>
          </cell>
          <cell r="M215">
            <v>925794</v>
          </cell>
          <cell r="N215">
            <v>1.03</v>
          </cell>
          <cell r="O215">
            <v>1032427</v>
          </cell>
          <cell r="P215">
            <v>941485</v>
          </cell>
          <cell r="Q215">
            <v>2734669.7172458451</v>
          </cell>
          <cell r="R215">
            <v>7329048.7172458451</v>
          </cell>
        </row>
        <row r="216">
          <cell r="A216" t="str">
            <v>M103.0505</v>
          </cell>
          <cell r="B216" t="str">
            <v>≤ 7,0 t</v>
          </cell>
          <cell r="C216">
            <v>4574046000</v>
          </cell>
          <cell r="D216">
            <v>240</v>
          </cell>
          <cell r="E216">
            <v>12</v>
          </cell>
          <cell r="F216">
            <v>5.6</v>
          </cell>
          <cell r="G216">
            <v>6</v>
          </cell>
          <cell r="H216">
            <v>63</v>
          </cell>
          <cell r="I216" t="str">
            <v>lít diezel</v>
          </cell>
          <cell r="J216" t="str">
            <v>1 t.phII.1/2 + 3 thợ máy (2x2/4 + 1x3/4) + 1 thợ điện 2/4 + 1 thủy thủ 2/4</v>
          </cell>
          <cell r="K216">
            <v>0.9</v>
          </cell>
          <cell r="L216">
            <v>2058321</v>
          </cell>
          <cell r="M216">
            <v>1067277</v>
          </cell>
          <cell r="N216">
            <v>1.03</v>
          </cell>
          <cell r="O216">
            <v>1121429</v>
          </cell>
          <cell r="P216">
            <v>1143512</v>
          </cell>
          <cell r="Q216">
            <v>2734669.7172458451</v>
          </cell>
          <cell r="R216">
            <v>8125208.7172458451</v>
          </cell>
        </row>
        <row r="217">
          <cell r="A217" t="str">
            <v>M103.0506</v>
          </cell>
          <cell r="B217" t="str">
            <v>≤ 10,0 t</v>
          </cell>
          <cell r="C217">
            <v>6098728000</v>
          </cell>
          <cell r="D217">
            <v>240</v>
          </cell>
          <cell r="E217">
            <v>12</v>
          </cell>
          <cell r="F217">
            <v>5.6</v>
          </cell>
          <cell r="G217">
            <v>6</v>
          </cell>
          <cell r="H217">
            <v>69</v>
          </cell>
          <cell r="I217" t="str">
            <v>lít diezel</v>
          </cell>
          <cell r="J217" t="str">
            <v>1 t.phII.1/2 + 3 thợ máy (2x2/4 + 1x3/4) + 1 thợ điện 2/4 + 1 thủy thủ 2/4</v>
          </cell>
          <cell r="K217">
            <v>0.9</v>
          </cell>
          <cell r="L217">
            <v>2744428</v>
          </cell>
          <cell r="M217">
            <v>1423037</v>
          </cell>
          <cell r="N217">
            <v>1.03</v>
          </cell>
          <cell r="O217">
            <v>1228232</v>
          </cell>
          <cell r="P217">
            <v>1524682</v>
          </cell>
          <cell r="Q217">
            <v>2734669.7172458451</v>
          </cell>
          <cell r="R217">
            <v>9655048.7172458451</v>
          </cell>
        </row>
        <row r="218">
          <cell r="A218" t="str">
            <v>M103.0600</v>
          </cell>
          <cell r="B218" t="str">
            <v>Tàu đóng cọc C 96 - búa thủy lực, trọng lượng đầu búa:</v>
          </cell>
          <cell r="K218">
            <v>1</v>
          </cell>
        </row>
        <row r="219">
          <cell r="A219" t="str">
            <v>M103.0601</v>
          </cell>
          <cell r="B219" t="str">
            <v>7,5 t</v>
          </cell>
          <cell r="C219">
            <v>9816850000</v>
          </cell>
          <cell r="D219">
            <v>240</v>
          </cell>
          <cell r="E219">
            <v>11</v>
          </cell>
          <cell r="F219">
            <v>4.5999999999999996</v>
          </cell>
          <cell r="G219">
            <v>6</v>
          </cell>
          <cell r="H219">
            <v>162</v>
          </cell>
          <cell r="I219" t="str">
            <v>lít diezel</v>
          </cell>
          <cell r="J219" t="str">
            <v>1 t.tr 1/2 + 1 tpII 1/2 + 4 thợ máy (3x2/4 + 1x4/4) + 1 thợ điện 3/4 + 1 thủy thủ 2/4</v>
          </cell>
          <cell r="K219">
            <v>0.9</v>
          </cell>
          <cell r="L219">
            <v>4049451</v>
          </cell>
          <cell r="M219">
            <v>1881563</v>
          </cell>
          <cell r="N219">
            <v>1.03</v>
          </cell>
          <cell r="O219">
            <v>2883675</v>
          </cell>
          <cell r="P219">
            <v>2454213</v>
          </cell>
          <cell r="Q219">
            <v>3683739.4344916902</v>
          </cell>
          <cell r="R219">
            <v>14952641.43449169</v>
          </cell>
        </row>
        <row r="220">
          <cell r="A220" t="str">
            <v>M103.0700</v>
          </cell>
          <cell r="B220" t="str">
            <v>Máy ép cọc trước - lực ép:</v>
          </cell>
          <cell r="K220">
            <v>1</v>
          </cell>
        </row>
        <row r="221">
          <cell r="A221" t="str">
            <v>M103.0701</v>
          </cell>
          <cell r="B221" t="str">
            <v>60 t</v>
          </cell>
          <cell r="C221">
            <v>138727000</v>
          </cell>
          <cell r="D221">
            <v>210</v>
          </cell>
          <cell r="E221">
            <v>17</v>
          </cell>
          <cell r="F221">
            <v>4</v>
          </cell>
          <cell r="G221">
            <v>5</v>
          </cell>
          <cell r="H221">
            <v>38</v>
          </cell>
          <cell r="I221" t="str">
            <v>kWh</v>
          </cell>
          <cell r="J221" t="str">
            <v>1x4/7</v>
          </cell>
          <cell r="K221">
            <v>0.9</v>
          </cell>
          <cell r="L221">
            <v>101073</v>
          </cell>
          <cell r="M221">
            <v>26424</v>
          </cell>
          <cell r="N221">
            <v>1.05</v>
          </cell>
          <cell r="O221">
            <v>80071</v>
          </cell>
          <cell r="P221">
            <v>33030</v>
          </cell>
          <cell r="Q221">
            <v>306490.75657894736</v>
          </cell>
          <cell r="R221">
            <v>547088.75657894742</v>
          </cell>
        </row>
        <row r="222">
          <cell r="A222" t="str">
            <v>M103.0702</v>
          </cell>
          <cell r="B222" t="str">
            <v>100 t</v>
          </cell>
          <cell r="C222">
            <v>188256000</v>
          </cell>
          <cell r="D222">
            <v>210</v>
          </cell>
          <cell r="E222">
            <v>17</v>
          </cell>
          <cell r="F222">
            <v>4</v>
          </cell>
          <cell r="G222">
            <v>5</v>
          </cell>
          <cell r="H222">
            <v>53</v>
          </cell>
          <cell r="I222" t="str">
            <v>kWh</v>
          </cell>
          <cell r="J222" t="str">
            <v>1x4/7</v>
          </cell>
          <cell r="K222">
            <v>0.9</v>
          </cell>
          <cell r="L222">
            <v>137158</v>
          </cell>
          <cell r="M222">
            <v>35858</v>
          </cell>
          <cell r="N222">
            <v>1.05</v>
          </cell>
          <cell r="O222">
            <v>111678</v>
          </cell>
          <cell r="P222">
            <v>44823</v>
          </cell>
          <cell r="Q222">
            <v>306490.75657894736</v>
          </cell>
          <cell r="R222">
            <v>636007.75657894742</v>
          </cell>
        </row>
        <row r="223">
          <cell r="A223" t="str">
            <v>M103.0703</v>
          </cell>
          <cell r="B223" t="str">
            <v>150 t</v>
          </cell>
          <cell r="C223">
            <v>213021000</v>
          </cell>
          <cell r="D223">
            <v>210</v>
          </cell>
          <cell r="E223">
            <v>17</v>
          </cell>
          <cell r="F223">
            <v>4</v>
          </cell>
          <cell r="G223">
            <v>5</v>
          </cell>
          <cell r="H223">
            <v>75</v>
          </cell>
          <cell r="I223" t="str">
            <v>kWh</v>
          </cell>
          <cell r="J223" t="str">
            <v>1x4/7</v>
          </cell>
          <cell r="K223">
            <v>0.9</v>
          </cell>
          <cell r="L223">
            <v>155201</v>
          </cell>
          <cell r="M223">
            <v>40575</v>
          </cell>
          <cell r="N223">
            <v>1.05</v>
          </cell>
          <cell r="O223">
            <v>158035</v>
          </cell>
          <cell r="P223">
            <v>50719</v>
          </cell>
          <cell r="Q223">
            <v>306490.75657894736</v>
          </cell>
          <cell r="R223">
            <v>711020.75657894742</v>
          </cell>
        </row>
        <row r="224">
          <cell r="A224" t="str">
            <v>M103.0704</v>
          </cell>
          <cell r="B224" t="str">
            <v>200 t</v>
          </cell>
          <cell r="C224">
            <v>237786000</v>
          </cell>
          <cell r="D224">
            <v>210</v>
          </cell>
          <cell r="E224">
            <v>17</v>
          </cell>
          <cell r="F224">
            <v>4</v>
          </cell>
          <cell r="G224">
            <v>5</v>
          </cell>
          <cell r="H224">
            <v>84</v>
          </cell>
          <cell r="I224" t="str">
            <v>kWh</v>
          </cell>
          <cell r="J224" t="str">
            <v>1x4/7</v>
          </cell>
          <cell r="K224">
            <v>0.9</v>
          </cell>
          <cell r="L224">
            <v>173244</v>
          </cell>
          <cell r="M224">
            <v>45293</v>
          </cell>
          <cell r="N224">
            <v>1.05</v>
          </cell>
          <cell r="O224">
            <v>176999</v>
          </cell>
          <cell r="P224">
            <v>56616</v>
          </cell>
          <cell r="Q224">
            <v>306490.75657894736</v>
          </cell>
          <cell r="R224">
            <v>758642.75657894742</v>
          </cell>
        </row>
        <row r="225">
          <cell r="A225" t="str">
            <v>M103.0801</v>
          </cell>
          <cell r="B225" t="str">
            <v>Máy ép cọc sau</v>
          </cell>
          <cell r="C225">
            <v>56200000</v>
          </cell>
          <cell r="D225">
            <v>160</v>
          </cell>
          <cell r="E225">
            <v>22</v>
          </cell>
          <cell r="F225">
            <v>4</v>
          </cell>
          <cell r="G225">
            <v>5</v>
          </cell>
          <cell r="H225">
            <v>36</v>
          </cell>
          <cell r="I225" t="str">
            <v>kWh</v>
          </cell>
          <cell r="J225" t="str">
            <v>1x3/7+1x4/7</v>
          </cell>
          <cell r="K225">
            <v>0.9</v>
          </cell>
          <cell r="L225">
            <v>69548</v>
          </cell>
          <cell r="M225">
            <v>14050</v>
          </cell>
          <cell r="N225">
            <v>1.05</v>
          </cell>
          <cell r="O225">
            <v>75857</v>
          </cell>
          <cell r="P225">
            <v>17563</v>
          </cell>
          <cell r="Q225">
            <v>564686</v>
          </cell>
          <cell r="R225">
            <v>741704</v>
          </cell>
        </row>
        <row r="226">
          <cell r="A226" t="str">
            <v>M103.0901</v>
          </cell>
          <cell r="B226" t="str">
            <v>Máy ép thủy lực (KGK-130C4), lực ép 130 t</v>
          </cell>
          <cell r="C226">
            <v>671738000</v>
          </cell>
          <cell r="D226">
            <v>240</v>
          </cell>
          <cell r="E226">
            <v>15</v>
          </cell>
          <cell r="F226">
            <v>2.6</v>
          </cell>
          <cell r="G226">
            <v>5</v>
          </cell>
          <cell r="H226">
            <v>138</v>
          </cell>
          <cell r="I226" t="str">
            <v>kWh</v>
          </cell>
          <cell r="J226" t="str">
            <v>1x4/7</v>
          </cell>
          <cell r="K226">
            <v>0.9</v>
          </cell>
          <cell r="L226">
            <v>377853</v>
          </cell>
          <cell r="M226">
            <v>72772</v>
          </cell>
          <cell r="N226">
            <v>1.05</v>
          </cell>
          <cell r="O226">
            <v>290784</v>
          </cell>
          <cell r="P226">
            <v>139945</v>
          </cell>
          <cell r="Q226">
            <v>306490.75657894736</v>
          </cell>
          <cell r="R226">
            <v>1187844.7565789474</v>
          </cell>
        </row>
        <row r="227">
          <cell r="A227" t="str">
            <v>M103.1001</v>
          </cell>
          <cell r="B227" t="str">
            <v>Máy cắm bấc thấm</v>
          </cell>
          <cell r="C227">
            <v>1099500000</v>
          </cell>
          <cell r="D227">
            <v>230</v>
          </cell>
          <cell r="E227">
            <v>12</v>
          </cell>
          <cell r="F227">
            <v>3.1</v>
          </cell>
          <cell r="G227">
            <v>5</v>
          </cell>
          <cell r="H227">
            <v>48</v>
          </cell>
          <cell r="I227" t="str">
            <v>lít diezel</v>
          </cell>
          <cell r="J227" t="str">
            <v>1x4/7</v>
          </cell>
          <cell r="K227">
            <v>0.9</v>
          </cell>
          <cell r="L227">
            <v>516287</v>
          </cell>
          <cell r="M227">
            <v>148193</v>
          </cell>
          <cell r="N227">
            <v>1.03</v>
          </cell>
          <cell r="O227">
            <v>854422</v>
          </cell>
          <cell r="P227">
            <v>239022</v>
          </cell>
          <cell r="Q227">
            <v>306490.75657894736</v>
          </cell>
          <cell r="R227">
            <v>2064414.7565789474</v>
          </cell>
        </row>
        <row r="228">
          <cell r="A228" t="str">
            <v>M103.1100</v>
          </cell>
          <cell r="B228" t="str">
            <v>Máy khoan cọc nhồi:</v>
          </cell>
          <cell r="K228">
            <v>1</v>
          </cell>
        </row>
        <row r="229">
          <cell r="A229" t="str">
            <v>M103.1101</v>
          </cell>
          <cell r="B229" t="str">
            <v>Máy khoan cọc nhồi ED</v>
          </cell>
          <cell r="C229">
            <v>3934467000</v>
          </cell>
          <cell r="D229">
            <v>260</v>
          </cell>
          <cell r="E229">
            <v>13</v>
          </cell>
          <cell r="F229">
            <v>8.1999999999999993</v>
          </cell>
          <cell r="G229">
            <v>5</v>
          </cell>
          <cell r="H229">
            <v>52</v>
          </cell>
          <cell r="I229" t="str">
            <v>lít diezel</v>
          </cell>
          <cell r="J229" t="str">
            <v>1x6/7</v>
          </cell>
          <cell r="K229">
            <v>0.9</v>
          </cell>
          <cell r="L229">
            <v>1770510</v>
          </cell>
          <cell r="M229">
            <v>1240870</v>
          </cell>
          <cell r="N229">
            <v>1.03</v>
          </cell>
          <cell r="O229">
            <v>925624</v>
          </cell>
          <cell r="P229">
            <v>756628</v>
          </cell>
          <cell r="Q229">
            <v>427229.53947368416</v>
          </cell>
          <cell r="R229">
            <v>5120861.5394736845</v>
          </cell>
        </row>
        <row r="230">
          <cell r="A230" t="str">
            <v>M103.1102</v>
          </cell>
          <cell r="B230" t="str">
            <v>Máy khoan cọc nhồi Bauer (mô men xoay &gt; 200kNm)</v>
          </cell>
          <cell r="C230">
            <v>10125000000</v>
          </cell>
          <cell r="D230">
            <v>220</v>
          </cell>
          <cell r="E230">
            <v>17</v>
          </cell>
          <cell r="F230">
            <v>6.5</v>
          </cell>
          <cell r="G230">
            <v>5</v>
          </cell>
          <cell r="H230">
            <v>59</v>
          </cell>
          <cell r="I230" t="str">
            <v>lít diezel</v>
          </cell>
          <cell r="J230" t="str">
            <v>2x3/7+1x4/7+1x6/7</v>
          </cell>
          <cell r="K230">
            <v>0.9</v>
          </cell>
          <cell r="L230">
            <v>7041477</v>
          </cell>
          <cell r="M230">
            <v>2991477</v>
          </cell>
          <cell r="N230">
            <v>1.03</v>
          </cell>
          <cell r="O230">
            <v>1050227</v>
          </cell>
          <cell r="P230">
            <v>2301136</v>
          </cell>
          <cell r="Q230">
            <v>1326269.0921052631</v>
          </cell>
          <cell r="R230">
            <v>14710586.092105264</v>
          </cell>
        </row>
        <row r="231">
          <cell r="A231" t="str">
            <v>M103.1103</v>
          </cell>
          <cell r="B231" t="str">
            <v>Gầu đào (thi công móng cọc, tường Barrette)</v>
          </cell>
          <cell r="C231">
            <v>565686000</v>
          </cell>
          <cell r="D231">
            <v>260</v>
          </cell>
          <cell r="E231">
            <v>13</v>
          </cell>
          <cell r="F231">
            <v>5.8</v>
          </cell>
          <cell r="G231">
            <v>5</v>
          </cell>
          <cell r="K231">
            <v>0.9</v>
          </cell>
          <cell r="L231">
            <v>254559</v>
          </cell>
          <cell r="M231">
            <v>126191</v>
          </cell>
          <cell r="P231">
            <v>108786</v>
          </cell>
          <cell r="R231">
            <v>489536</v>
          </cell>
        </row>
        <row r="232">
          <cell r="A232" t="str">
            <v>M103.1201</v>
          </cell>
          <cell r="B232" t="str">
            <v>Máy khoan tường sét</v>
          </cell>
          <cell r="C232">
            <v>4600000000</v>
          </cell>
          <cell r="D232">
            <v>260</v>
          </cell>
          <cell r="E232">
            <v>13</v>
          </cell>
          <cell r="F232">
            <v>6.5</v>
          </cell>
          <cell r="G232">
            <v>5</v>
          </cell>
          <cell r="H232">
            <v>32</v>
          </cell>
          <cell r="I232" t="str">
            <v>lít diezel</v>
          </cell>
          <cell r="J232" t="str">
            <v>1x6/7</v>
          </cell>
          <cell r="K232">
            <v>0.9</v>
          </cell>
          <cell r="L232">
            <v>2070000</v>
          </cell>
          <cell r="M232">
            <v>1150000</v>
          </cell>
          <cell r="N232">
            <v>1.03</v>
          </cell>
          <cell r="O232">
            <v>569615</v>
          </cell>
          <cell r="P232">
            <v>884615</v>
          </cell>
          <cell r="Q232">
            <v>427229.53947368416</v>
          </cell>
          <cell r="R232">
            <v>5461778.5394736845</v>
          </cell>
        </row>
        <row r="233">
          <cell r="H233">
            <v>171</v>
          </cell>
          <cell r="I233" t="str">
            <v>kWh</v>
          </cell>
          <cell r="K233">
            <v>1</v>
          </cell>
          <cell r="N233">
            <v>1.05</v>
          </cell>
          <cell r="O233">
            <v>360319</v>
          </cell>
        </row>
        <row r="234">
          <cell r="A234" t="str">
            <v>M103.1301</v>
          </cell>
          <cell r="B234" t="str">
            <v>Máy khoan cọc đất (1 cần)</v>
          </cell>
          <cell r="C234">
            <v>5354545000</v>
          </cell>
          <cell r="D234">
            <v>260</v>
          </cell>
          <cell r="E234">
            <v>13</v>
          </cell>
          <cell r="F234">
            <v>6.5</v>
          </cell>
          <cell r="G234">
            <v>5</v>
          </cell>
          <cell r="H234">
            <v>36</v>
          </cell>
          <cell r="I234" t="str">
            <v>lít diezel</v>
          </cell>
          <cell r="J234" t="str">
            <v>1x6/7</v>
          </cell>
          <cell r="K234">
            <v>0.9</v>
          </cell>
          <cell r="L234">
            <v>2409545</v>
          </cell>
          <cell r="M234">
            <v>1338636</v>
          </cell>
          <cell r="N234">
            <v>1.03</v>
          </cell>
          <cell r="O234">
            <v>640817</v>
          </cell>
          <cell r="P234">
            <v>1029720</v>
          </cell>
          <cell r="Q234">
            <v>427229.53947368416</v>
          </cell>
          <cell r="R234">
            <v>6197838.5394736845</v>
          </cell>
        </row>
        <row r="235">
          <cell r="H235">
            <v>167</v>
          </cell>
          <cell r="I235" t="str">
            <v>kWh</v>
          </cell>
          <cell r="K235">
            <v>1</v>
          </cell>
          <cell r="N235">
            <v>1.05</v>
          </cell>
          <cell r="O235">
            <v>351891</v>
          </cell>
        </row>
        <row r="236">
          <cell r="A236" t="str">
            <v>M103.1401</v>
          </cell>
          <cell r="B236" t="str">
            <v>Máy cấp xi măng</v>
          </cell>
          <cell r="K236">
            <v>1</v>
          </cell>
        </row>
        <row r="237">
          <cell r="A237" t="str">
            <v>M103.1500</v>
          </cell>
          <cell r="B237" t="str">
            <v>Máy trộn dung dịch khoan - dung tích:</v>
          </cell>
          <cell r="K237">
            <v>1</v>
          </cell>
        </row>
        <row r="238">
          <cell r="A238" t="str">
            <v>M103.1501</v>
          </cell>
          <cell r="B238" t="str">
            <v>≤ 750 lít</v>
          </cell>
          <cell r="C238">
            <v>25796000</v>
          </cell>
          <cell r="D238">
            <v>300</v>
          </cell>
          <cell r="E238">
            <v>16</v>
          </cell>
          <cell r="F238">
            <v>6.4</v>
          </cell>
          <cell r="G238">
            <v>5</v>
          </cell>
          <cell r="H238">
            <v>13</v>
          </cell>
          <cell r="I238" t="str">
            <v>kWh</v>
          </cell>
          <cell r="J238" t="str">
            <v>1x3/7</v>
          </cell>
          <cell r="K238">
            <v>1</v>
          </cell>
          <cell r="L238">
            <v>13758</v>
          </cell>
          <cell r="M238">
            <v>5503</v>
          </cell>
          <cell r="N238">
            <v>1.05</v>
          </cell>
          <cell r="O238">
            <v>27393</v>
          </cell>
          <cell r="P238">
            <v>4299</v>
          </cell>
          <cell r="Q238">
            <v>258195.24342105261</v>
          </cell>
          <cell r="R238">
            <v>309148.24342105258</v>
          </cell>
        </row>
        <row r="239">
          <cell r="A239" t="str">
            <v>M103.1502</v>
          </cell>
          <cell r="B239" t="str">
            <v>1000 lít</v>
          </cell>
          <cell r="C239">
            <v>177479000</v>
          </cell>
          <cell r="D239">
            <v>300</v>
          </cell>
          <cell r="E239">
            <v>15</v>
          </cell>
          <cell r="F239">
            <v>5.8</v>
          </cell>
          <cell r="G239">
            <v>5</v>
          </cell>
          <cell r="H239">
            <v>18</v>
          </cell>
          <cell r="I239" t="str">
            <v>kWh</v>
          </cell>
          <cell r="J239" t="str">
            <v>1x4/7</v>
          </cell>
          <cell r="K239">
            <v>0.9</v>
          </cell>
          <cell r="L239">
            <v>79866</v>
          </cell>
          <cell r="M239">
            <v>34313</v>
          </cell>
          <cell r="N239">
            <v>1.05</v>
          </cell>
          <cell r="O239">
            <v>37928</v>
          </cell>
          <cell r="P239">
            <v>29580</v>
          </cell>
          <cell r="Q239">
            <v>306490.75657894736</v>
          </cell>
          <cell r="R239">
            <v>488177.75657894736</v>
          </cell>
        </row>
        <row r="240">
          <cell r="A240" t="str">
            <v>M103.1600</v>
          </cell>
          <cell r="B240" t="str">
            <v>Máy sàng lọc Bentonit, Polymer - năng suất:</v>
          </cell>
          <cell r="K240">
            <v>1</v>
          </cell>
        </row>
        <row r="241">
          <cell r="A241" t="str">
            <v>M103.1601</v>
          </cell>
          <cell r="B241" t="str">
            <v>100 m3/h</v>
          </cell>
          <cell r="C241">
            <v>353468000</v>
          </cell>
          <cell r="D241">
            <v>300</v>
          </cell>
          <cell r="E241">
            <v>15</v>
          </cell>
          <cell r="F241">
            <v>5.8</v>
          </cell>
          <cell r="G241">
            <v>5</v>
          </cell>
          <cell r="H241">
            <v>21</v>
          </cell>
          <cell r="I241" t="str">
            <v>kWh</v>
          </cell>
          <cell r="J241" t="str">
            <v>1x4/7</v>
          </cell>
          <cell r="K241">
            <v>0.9</v>
          </cell>
          <cell r="L241">
            <v>159061</v>
          </cell>
          <cell r="M241">
            <v>68337</v>
          </cell>
          <cell r="N241">
            <v>1.05</v>
          </cell>
          <cell r="O241">
            <v>44250</v>
          </cell>
          <cell r="P241">
            <v>58911</v>
          </cell>
          <cell r="Q241">
            <v>306490.75657894736</v>
          </cell>
          <cell r="R241">
            <v>637049.75657894742</v>
          </cell>
        </row>
        <row r="242">
          <cell r="A242" t="str">
            <v>M103.1700</v>
          </cell>
          <cell r="B242" t="str">
            <v>Máy bơm dung dịch Bentonit, Polymer - năng suất:</v>
          </cell>
          <cell r="K242">
            <v>1</v>
          </cell>
        </row>
        <row r="243">
          <cell r="A243" t="str">
            <v>M103.1701</v>
          </cell>
          <cell r="B243" t="str">
            <v>200 m3/h</v>
          </cell>
          <cell r="C243">
            <v>43182000</v>
          </cell>
          <cell r="D243">
            <v>215</v>
          </cell>
          <cell r="E243">
            <v>16</v>
          </cell>
          <cell r="F243">
            <v>6.6</v>
          </cell>
          <cell r="G243">
            <v>5</v>
          </cell>
          <cell r="H243">
            <v>50</v>
          </cell>
          <cell r="I243" t="str">
            <v>kWh</v>
          </cell>
          <cell r="J243" t="str">
            <v>1x4/7</v>
          </cell>
          <cell r="K243">
            <v>0.9</v>
          </cell>
          <cell r="L243">
            <v>28922</v>
          </cell>
          <cell r="M243">
            <v>13256</v>
          </cell>
          <cell r="N243">
            <v>1.05</v>
          </cell>
          <cell r="O243">
            <v>105356</v>
          </cell>
          <cell r="P243">
            <v>10042</v>
          </cell>
          <cell r="Q243">
            <v>306490.75657894736</v>
          </cell>
          <cell r="R243">
            <v>464066.75657894736</v>
          </cell>
        </row>
        <row r="244">
          <cell r="A244" t="str">
            <v>M104.0000</v>
          </cell>
          <cell r="B244" t="str">
            <v>MÁY SẢN XUẤT VẬT LIỆU XÂY DỰNG</v>
          </cell>
          <cell r="K244">
            <v>1</v>
          </cell>
        </row>
        <row r="245">
          <cell r="A245" t="str">
            <v>M104.0100</v>
          </cell>
          <cell r="B245" t="str">
            <v>Máy trộn bê tông - dung tích:</v>
          </cell>
          <cell r="K245">
            <v>1</v>
          </cell>
        </row>
        <row r="246">
          <cell r="A246" t="str">
            <v>M104.0101</v>
          </cell>
          <cell r="B246" t="str">
            <v>250 lít</v>
          </cell>
          <cell r="C246">
            <v>30210000</v>
          </cell>
          <cell r="D246">
            <v>165</v>
          </cell>
          <cell r="E246">
            <v>19</v>
          </cell>
          <cell r="F246">
            <v>6.5</v>
          </cell>
          <cell r="G246">
            <v>5</v>
          </cell>
          <cell r="H246">
            <v>11</v>
          </cell>
          <cell r="I246" t="str">
            <v>kWh</v>
          </cell>
          <cell r="J246" t="str">
            <v>1x3/7</v>
          </cell>
          <cell r="K246">
            <v>0.9</v>
          </cell>
          <cell r="L246">
            <v>31309</v>
          </cell>
          <cell r="M246">
            <v>11901</v>
          </cell>
          <cell r="N246">
            <v>1.05</v>
          </cell>
          <cell r="O246">
            <v>23178</v>
          </cell>
          <cell r="P246">
            <v>9155</v>
          </cell>
          <cell r="Q246">
            <v>258195.24342105261</v>
          </cell>
          <cell r="R246">
            <v>333738.24342105258</v>
          </cell>
        </row>
        <row r="247">
          <cell r="A247" t="str">
            <v>M104.0102</v>
          </cell>
          <cell r="B247" t="str">
            <v>500 lít</v>
          </cell>
          <cell r="C247">
            <v>67069639.468690701</v>
          </cell>
          <cell r="D247">
            <v>165</v>
          </cell>
          <cell r="E247">
            <v>19</v>
          </cell>
          <cell r="F247">
            <v>6.5</v>
          </cell>
          <cell r="G247">
            <v>5</v>
          </cell>
          <cell r="H247">
            <v>34</v>
          </cell>
          <cell r="I247" t="str">
            <v>kWh</v>
          </cell>
          <cell r="J247" t="str">
            <v>1x4/7</v>
          </cell>
          <cell r="K247">
            <v>0.9</v>
          </cell>
          <cell r="L247">
            <v>69509</v>
          </cell>
          <cell r="M247">
            <v>26421</v>
          </cell>
          <cell r="N247">
            <v>1.05</v>
          </cell>
          <cell r="O247">
            <v>71642</v>
          </cell>
          <cell r="P247">
            <v>20324</v>
          </cell>
          <cell r="Q247">
            <v>306490.75657894736</v>
          </cell>
          <cell r="R247">
            <v>494386.75657894736</v>
          </cell>
        </row>
        <row r="248">
          <cell r="A248" t="str">
            <v>M104.0200</v>
          </cell>
          <cell r="B248" t="str">
            <v>Máy trộn vữa - dung tích:</v>
          </cell>
          <cell r="K248">
            <v>1</v>
          </cell>
        </row>
        <row r="249">
          <cell r="A249" t="str">
            <v>M104.0201</v>
          </cell>
          <cell r="B249" t="str">
            <v>80 lít</v>
          </cell>
          <cell r="C249">
            <v>12841000</v>
          </cell>
          <cell r="D249">
            <v>170</v>
          </cell>
          <cell r="E249">
            <v>19</v>
          </cell>
          <cell r="F249">
            <v>6.8</v>
          </cell>
          <cell r="G249">
            <v>5</v>
          </cell>
          <cell r="H249">
            <v>5</v>
          </cell>
          <cell r="I249" t="str">
            <v>kWh</v>
          </cell>
          <cell r="J249" t="str">
            <v>1x3/7</v>
          </cell>
          <cell r="K249">
            <v>1</v>
          </cell>
          <cell r="L249">
            <v>14352</v>
          </cell>
          <cell r="M249">
            <v>5136</v>
          </cell>
          <cell r="N249">
            <v>1.05</v>
          </cell>
          <cell r="O249">
            <v>10536</v>
          </cell>
          <cell r="P249">
            <v>3777</v>
          </cell>
          <cell r="Q249">
            <v>258195.24342105261</v>
          </cell>
          <cell r="R249">
            <v>291996.24342105258</v>
          </cell>
        </row>
        <row r="250">
          <cell r="A250" t="str">
            <v>M104.0202</v>
          </cell>
          <cell r="B250" t="str">
            <v>150 lít</v>
          </cell>
          <cell r="C250">
            <v>17828000</v>
          </cell>
          <cell r="D250">
            <v>170</v>
          </cell>
          <cell r="E250">
            <v>19</v>
          </cell>
          <cell r="F250">
            <v>6.8</v>
          </cell>
          <cell r="G250">
            <v>5</v>
          </cell>
          <cell r="H250">
            <v>8</v>
          </cell>
          <cell r="I250" t="str">
            <v>kWh</v>
          </cell>
          <cell r="J250" t="str">
            <v>1x3/7</v>
          </cell>
          <cell r="K250">
            <v>1</v>
          </cell>
          <cell r="L250">
            <v>19925</v>
          </cell>
          <cell r="M250">
            <v>7131</v>
          </cell>
          <cell r="N250">
            <v>1.05</v>
          </cell>
          <cell r="O250">
            <v>16857</v>
          </cell>
          <cell r="P250">
            <v>5244</v>
          </cell>
          <cell r="Q250">
            <v>258195.24342105261</v>
          </cell>
          <cell r="R250">
            <v>307352.24342105258</v>
          </cell>
        </row>
        <row r="251">
          <cell r="A251" t="str">
            <v>M104.0203</v>
          </cell>
          <cell r="B251" t="str">
            <v>250 lít</v>
          </cell>
          <cell r="C251">
            <v>22873000</v>
          </cell>
          <cell r="D251">
            <v>170</v>
          </cell>
          <cell r="E251">
            <v>19</v>
          </cell>
          <cell r="F251">
            <v>6.8</v>
          </cell>
          <cell r="G251">
            <v>5</v>
          </cell>
          <cell r="H251">
            <v>11</v>
          </cell>
          <cell r="I251" t="str">
            <v>kWh</v>
          </cell>
          <cell r="J251" t="str">
            <v>1x3/7</v>
          </cell>
          <cell r="K251">
            <v>1</v>
          </cell>
          <cell r="L251">
            <v>25564</v>
          </cell>
          <cell r="M251">
            <v>9149</v>
          </cell>
          <cell r="N251">
            <v>1.05</v>
          </cell>
          <cell r="O251">
            <v>23178</v>
          </cell>
          <cell r="P251">
            <v>6727</v>
          </cell>
          <cell r="Q251">
            <v>258195.24342105261</v>
          </cell>
          <cell r="R251">
            <v>322813.24342105258</v>
          </cell>
        </row>
        <row r="252">
          <cell r="A252" t="str">
            <v>M104.0300</v>
          </cell>
          <cell r="B252" t="str">
            <v>Máy trộn vữa xi măng - dung tích:</v>
          </cell>
          <cell r="K252">
            <v>1</v>
          </cell>
        </row>
        <row r="253">
          <cell r="A253" t="str">
            <v>M104.0301</v>
          </cell>
          <cell r="B253" t="str">
            <v>1200 lít</v>
          </cell>
          <cell r="C253">
            <v>75863000</v>
          </cell>
          <cell r="D253">
            <v>170</v>
          </cell>
          <cell r="E253">
            <v>19</v>
          </cell>
          <cell r="F253">
            <v>6.8</v>
          </cell>
          <cell r="G253">
            <v>5</v>
          </cell>
          <cell r="H253">
            <v>72</v>
          </cell>
          <cell r="I253" t="str">
            <v>kWh</v>
          </cell>
          <cell r="J253" t="str">
            <v>1x4/7</v>
          </cell>
          <cell r="K253">
            <v>0.9</v>
          </cell>
          <cell r="L253">
            <v>76309</v>
          </cell>
          <cell r="M253">
            <v>30345</v>
          </cell>
          <cell r="N253">
            <v>1.05</v>
          </cell>
          <cell r="O253">
            <v>151713</v>
          </cell>
          <cell r="P253">
            <v>22313</v>
          </cell>
          <cell r="Q253">
            <v>306490.75657894736</v>
          </cell>
          <cell r="R253">
            <v>587170.75657894742</v>
          </cell>
        </row>
        <row r="254">
          <cell r="A254" t="str">
            <v>M104.0302</v>
          </cell>
          <cell r="B254" t="str">
            <v>1600 lít</v>
          </cell>
          <cell r="C254">
            <v>104103000</v>
          </cell>
          <cell r="D254">
            <v>170</v>
          </cell>
          <cell r="E254">
            <v>19</v>
          </cell>
          <cell r="F254">
            <v>6.8</v>
          </cell>
          <cell r="G254">
            <v>5</v>
          </cell>
          <cell r="H254">
            <v>96</v>
          </cell>
          <cell r="I254" t="str">
            <v>kWh</v>
          </cell>
          <cell r="J254" t="str">
            <v>1x4/7</v>
          </cell>
          <cell r="K254">
            <v>0.9</v>
          </cell>
          <cell r="L254">
            <v>104715</v>
          </cell>
          <cell r="M254">
            <v>41641</v>
          </cell>
          <cell r="N254">
            <v>1.05</v>
          </cell>
          <cell r="O254">
            <v>202284</v>
          </cell>
          <cell r="P254">
            <v>30619</v>
          </cell>
          <cell r="Q254">
            <v>306490.75657894736</v>
          </cell>
          <cell r="R254">
            <v>685749.75657894742</v>
          </cell>
        </row>
        <row r="255">
          <cell r="A255" t="str">
            <v>M104.0400</v>
          </cell>
          <cell r="B255" t="str">
            <v>Trạm trộn bê tông - năng suất:</v>
          </cell>
          <cell r="K255">
            <v>1</v>
          </cell>
        </row>
        <row r="256">
          <cell r="A256" t="str">
            <v>M104.0401</v>
          </cell>
          <cell r="B256" t="str">
            <v>16 m3/h</v>
          </cell>
          <cell r="C256">
            <v>907804000</v>
          </cell>
          <cell r="D256">
            <v>260</v>
          </cell>
          <cell r="E256">
            <v>15</v>
          </cell>
          <cell r="F256">
            <v>5.8</v>
          </cell>
          <cell r="G256">
            <v>5</v>
          </cell>
          <cell r="H256">
            <v>92</v>
          </cell>
          <cell r="I256" t="str">
            <v>kWh</v>
          </cell>
          <cell r="J256" t="str">
            <v>1x3/7+1x5/7</v>
          </cell>
          <cell r="K256">
            <v>0.9</v>
          </cell>
          <cell r="L256">
            <v>471360</v>
          </cell>
          <cell r="M256">
            <v>202510</v>
          </cell>
          <cell r="N256">
            <v>1.05</v>
          </cell>
          <cell r="O256">
            <v>193856</v>
          </cell>
          <cell r="P256">
            <v>174578</v>
          </cell>
          <cell r="Q256">
            <v>618554.07236842101</v>
          </cell>
          <cell r="R256">
            <v>1660858.0723684211</v>
          </cell>
        </row>
        <row r="257">
          <cell r="A257" t="str">
            <v>M104.0402</v>
          </cell>
          <cell r="B257" t="str">
            <v>25 m3/h</v>
          </cell>
          <cell r="C257">
            <v>1264024000</v>
          </cell>
          <cell r="D257">
            <v>260</v>
          </cell>
          <cell r="E257">
            <v>15</v>
          </cell>
          <cell r="F257">
            <v>5.6</v>
          </cell>
          <cell r="G257">
            <v>5</v>
          </cell>
          <cell r="H257">
            <v>116</v>
          </cell>
          <cell r="I257" t="str">
            <v>kWh</v>
          </cell>
          <cell r="J257" t="str">
            <v>1x3/7+1x5/7</v>
          </cell>
          <cell r="K257">
            <v>0.9</v>
          </cell>
          <cell r="L257">
            <v>656320</v>
          </cell>
          <cell r="M257">
            <v>272251</v>
          </cell>
          <cell r="N257">
            <v>1.05</v>
          </cell>
          <cell r="O257">
            <v>244427</v>
          </cell>
          <cell r="P257">
            <v>243082</v>
          </cell>
          <cell r="Q257">
            <v>618554.07236842101</v>
          </cell>
          <cell r="R257">
            <v>2034634.0723684211</v>
          </cell>
        </row>
        <row r="258">
          <cell r="A258" t="str">
            <v>M104.0403</v>
          </cell>
          <cell r="B258" t="str">
            <v>30 m3/h</v>
          </cell>
          <cell r="C258">
            <v>1596969000</v>
          </cell>
          <cell r="D258">
            <v>260</v>
          </cell>
          <cell r="E258">
            <v>15</v>
          </cell>
          <cell r="F258">
            <v>5.6</v>
          </cell>
          <cell r="G258">
            <v>5</v>
          </cell>
          <cell r="H258">
            <v>172</v>
          </cell>
          <cell r="I258" t="str">
            <v>kWh</v>
          </cell>
          <cell r="J258" t="str">
            <v>1x3/7+1x5/7</v>
          </cell>
          <cell r="K258">
            <v>0.9</v>
          </cell>
          <cell r="L258">
            <v>829195</v>
          </cell>
          <cell r="M258">
            <v>343963</v>
          </cell>
          <cell r="N258">
            <v>1.05</v>
          </cell>
          <cell r="O258">
            <v>362426</v>
          </cell>
          <cell r="P258">
            <v>307109</v>
          </cell>
          <cell r="Q258">
            <v>618554.07236842101</v>
          </cell>
          <cell r="R258">
            <v>2461247.0723684211</v>
          </cell>
        </row>
        <row r="259">
          <cell r="A259" t="str">
            <v>M104.0404</v>
          </cell>
          <cell r="B259" t="str">
            <v>50 m3/h</v>
          </cell>
          <cell r="C259">
            <v>2549373000</v>
          </cell>
          <cell r="D259">
            <v>260</v>
          </cell>
          <cell r="E259">
            <v>15</v>
          </cell>
          <cell r="F259">
            <v>5.6</v>
          </cell>
          <cell r="G259">
            <v>5</v>
          </cell>
          <cell r="H259">
            <v>198</v>
          </cell>
          <cell r="I259" t="str">
            <v>kWh</v>
          </cell>
          <cell r="J259" t="str">
            <v>1x3/7+1x5/7</v>
          </cell>
          <cell r="K259">
            <v>0.9</v>
          </cell>
          <cell r="L259">
            <v>1323713</v>
          </cell>
          <cell r="M259">
            <v>549096</v>
          </cell>
          <cell r="N259">
            <v>1.05</v>
          </cell>
          <cell r="O259">
            <v>417212</v>
          </cell>
          <cell r="P259">
            <v>490264</v>
          </cell>
          <cell r="Q259">
            <v>618554.07236842101</v>
          </cell>
          <cell r="R259">
            <v>3398839.0723684211</v>
          </cell>
        </row>
        <row r="260">
          <cell r="A260" t="str">
            <v>M104.0405</v>
          </cell>
          <cell r="B260" t="str">
            <v>75 m3/h</v>
          </cell>
          <cell r="C260">
            <v>3237391000</v>
          </cell>
          <cell r="D260">
            <v>260</v>
          </cell>
          <cell r="E260">
            <v>15</v>
          </cell>
          <cell r="F260">
            <v>5.3</v>
          </cell>
          <cell r="G260">
            <v>5</v>
          </cell>
          <cell r="H260">
            <v>418</v>
          </cell>
          <cell r="I260" t="str">
            <v>kWh</v>
          </cell>
          <cell r="J260" t="str">
            <v>2x3/7+1x5/7</v>
          </cell>
          <cell r="K260">
            <v>0.9</v>
          </cell>
          <cell r="L260">
            <v>1680953</v>
          </cell>
          <cell r="M260">
            <v>659930</v>
          </cell>
          <cell r="N260">
            <v>1.05</v>
          </cell>
          <cell r="O260">
            <v>880780</v>
          </cell>
          <cell r="P260">
            <v>622575</v>
          </cell>
          <cell r="Q260">
            <v>876749.31578947371</v>
          </cell>
          <cell r="R260">
            <v>4720987.3157894742</v>
          </cell>
        </row>
        <row r="261">
          <cell r="A261" t="str">
            <v>M104.0406</v>
          </cell>
          <cell r="B261" t="str">
            <v>90 m3/h</v>
          </cell>
          <cell r="C261">
            <v>4306280000</v>
          </cell>
          <cell r="D261">
            <v>260</v>
          </cell>
          <cell r="E261">
            <v>15</v>
          </cell>
          <cell r="F261">
            <v>5.3</v>
          </cell>
          <cell r="G261">
            <v>5</v>
          </cell>
          <cell r="H261">
            <v>425</v>
          </cell>
          <cell r="I261" t="str">
            <v>kWh</v>
          </cell>
          <cell r="J261" t="str">
            <v>2x3/7+1x5/7</v>
          </cell>
          <cell r="K261">
            <v>0.9</v>
          </cell>
          <cell r="L261">
            <v>2235953</v>
          </cell>
          <cell r="M261">
            <v>877819</v>
          </cell>
          <cell r="N261">
            <v>1.05</v>
          </cell>
          <cell r="O261">
            <v>895530</v>
          </cell>
          <cell r="P261">
            <v>828131</v>
          </cell>
          <cell r="Q261">
            <v>876749.31578947371</v>
          </cell>
          <cell r="R261">
            <v>5714182.3157894742</v>
          </cell>
        </row>
        <row r="262">
          <cell r="A262" t="str">
            <v>M104.0407</v>
          </cell>
          <cell r="B262" t="str">
            <v>125 m3/h</v>
          </cell>
          <cell r="C262">
            <v>5375168000</v>
          </cell>
          <cell r="D262">
            <v>260</v>
          </cell>
          <cell r="E262">
            <v>15</v>
          </cell>
          <cell r="F262">
            <v>5.3</v>
          </cell>
          <cell r="G262">
            <v>5</v>
          </cell>
          <cell r="H262">
            <v>446</v>
          </cell>
          <cell r="I262" t="str">
            <v>kWh</v>
          </cell>
          <cell r="J262" t="str">
            <v>2x3/7+1x5/7</v>
          </cell>
          <cell r="K262">
            <v>0.9</v>
          </cell>
          <cell r="L262">
            <v>2790953</v>
          </cell>
          <cell r="M262">
            <v>1095707</v>
          </cell>
          <cell r="N262">
            <v>1.05</v>
          </cell>
          <cell r="O262">
            <v>939780</v>
          </cell>
          <cell r="P262">
            <v>1033686</v>
          </cell>
          <cell r="Q262">
            <v>876749.31578947371</v>
          </cell>
          <cell r="R262">
            <v>6736875.3157894742</v>
          </cell>
        </row>
        <row r="263">
          <cell r="A263" t="str">
            <v>M104.0408</v>
          </cell>
          <cell r="B263" t="str">
            <v>160 m3/h</v>
          </cell>
          <cell r="C263">
            <v>5643909000</v>
          </cell>
          <cell r="D263">
            <v>260</v>
          </cell>
          <cell r="E263">
            <v>15</v>
          </cell>
          <cell r="F263">
            <v>5</v>
          </cell>
          <cell r="G263">
            <v>5</v>
          </cell>
          <cell r="H263">
            <v>553</v>
          </cell>
          <cell r="I263" t="str">
            <v>kWh</v>
          </cell>
          <cell r="J263" t="str">
            <v>3x3/7+1x5/7</v>
          </cell>
          <cell r="K263">
            <v>0.9</v>
          </cell>
          <cell r="L263">
            <v>2930491</v>
          </cell>
          <cell r="M263">
            <v>1085367</v>
          </cell>
          <cell r="N263">
            <v>1.05</v>
          </cell>
          <cell r="O263">
            <v>1165243</v>
          </cell>
          <cell r="P263">
            <v>1085367</v>
          </cell>
          <cell r="Q263">
            <v>1134944.5592105263</v>
          </cell>
          <cell r="R263">
            <v>7401412.5592105258</v>
          </cell>
        </row>
        <row r="264">
          <cell r="A264" t="str">
            <v>M104.0500</v>
          </cell>
          <cell r="B264" t="str">
            <v>Máy sàng rửa đá, sỏi - năng suất:</v>
          </cell>
          <cell r="K264">
            <v>1</v>
          </cell>
        </row>
        <row r="265">
          <cell r="A265" t="str">
            <v>M104.0501</v>
          </cell>
          <cell r="B265" t="str">
            <v>35 m3/h</v>
          </cell>
          <cell r="C265">
            <v>18917000</v>
          </cell>
          <cell r="D265">
            <v>155</v>
          </cell>
          <cell r="E265">
            <v>18</v>
          </cell>
          <cell r="F265">
            <v>7.6</v>
          </cell>
          <cell r="G265">
            <v>5</v>
          </cell>
          <cell r="H265">
            <v>76</v>
          </cell>
          <cell r="I265" t="str">
            <v>kWh</v>
          </cell>
          <cell r="J265" t="str">
            <v>1x4/7</v>
          </cell>
          <cell r="K265">
            <v>1</v>
          </cell>
          <cell r="L265">
            <v>21968</v>
          </cell>
          <cell r="M265">
            <v>9275</v>
          </cell>
          <cell r="N265">
            <v>1.05</v>
          </cell>
          <cell r="O265">
            <v>160142</v>
          </cell>
          <cell r="P265">
            <v>6102</v>
          </cell>
          <cell r="Q265">
            <v>306490.75657894736</v>
          </cell>
          <cell r="R265">
            <v>503977.75657894736</v>
          </cell>
        </row>
        <row r="266">
          <cell r="A266" t="str">
            <v>M104.0502</v>
          </cell>
          <cell r="B266" t="str">
            <v>45 m3/h</v>
          </cell>
          <cell r="C266">
            <v>23618000</v>
          </cell>
          <cell r="D266">
            <v>155</v>
          </cell>
          <cell r="E266">
            <v>18</v>
          </cell>
          <cell r="F266">
            <v>7.6</v>
          </cell>
          <cell r="G266">
            <v>5</v>
          </cell>
          <cell r="H266">
            <v>97</v>
          </cell>
          <cell r="I266" t="str">
            <v>kWh</v>
          </cell>
          <cell r="J266" t="str">
            <v>1x4/7</v>
          </cell>
          <cell r="K266">
            <v>1</v>
          </cell>
          <cell r="L266">
            <v>27427</v>
          </cell>
          <cell r="M266">
            <v>11580</v>
          </cell>
          <cell r="N266">
            <v>1.05</v>
          </cell>
          <cell r="O266">
            <v>204392</v>
          </cell>
          <cell r="P266">
            <v>7619</v>
          </cell>
          <cell r="Q266">
            <v>306490.75657894736</v>
          </cell>
          <cell r="R266">
            <v>557508.75657894742</v>
          </cell>
        </row>
        <row r="267">
          <cell r="A267" t="str">
            <v>M104.0600</v>
          </cell>
          <cell r="B267" t="str">
            <v>Máy nghiền sàng đá di động - năng suất:</v>
          </cell>
          <cell r="K267">
            <v>1</v>
          </cell>
        </row>
        <row r="268">
          <cell r="A268" t="str">
            <v>M104.0601</v>
          </cell>
          <cell r="B268" t="str">
            <v>20 m3/h</v>
          </cell>
          <cell r="C268">
            <v>1351273000</v>
          </cell>
          <cell r="D268">
            <v>260</v>
          </cell>
          <cell r="E268">
            <v>18</v>
          </cell>
          <cell r="F268">
            <v>8.6</v>
          </cell>
          <cell r="G268">
            <v>5</v>
          </cell>
          <cell r="H268">
            <v>315</v>
          </cell>
          <cell r="I268" t="str">
            <v>kWh</v>
          </cell>
          <cell r="J268" t="str">
            <v>1x3/7+1x4/7</v>
          </cell>
          <cell r="K268">
            <v>0.9</v>
          </cell>
          <cell r="L268">
            <v>841947</v>
          </cell>
          <cell r="M268">
            <v>446960</v>
          </cell>
          <cell r="N268">
            <v>1.05</v>
          </cell>
          <cell r="O268">
            <v>663746</v>
          </cell>
          <cell r="P268">
            <v>259860</v>
          </cell>
          <cell r="Q268">
            <v>564686</v>
          </cell>
          <cell r="R268">
            <v>2777199</v>
          </cell>
        </row>
        <row r="269">
          <cell r="A269" t="str">
            <v>M104.0602</v>
          </cell>
          <cell r="B269" t="str">
            <v>25 m3/h</v>
          </cell>
          <cell r="C269">
            <v>1766194000</v>
          </cell>
          <cell r="D269">
            <v>260</v>
          </cell>
          <cell r="E269">
            <v>18</v>
          </cell>
          <cell r="F269">
            <v>7.6</v>
          </cell>
          <cell r="G269">
            <v>5</v>
          </cell>
          <cell r="H269">
            <v>357</v>
          </cell>
          <cell r="I269" t="str">
            <v>kWh</v>
          </cell>
          <cell r="J269" t="str">
            <v>1x3/7+1x4/7</v>
          </cell>
          <cell r="K269">
            <v>0.9</v>
          </cell>
          <cell r="L269">
            <v>1100475</v>
          </cell>
          <cell r="M269">
            <v>516272</v>
          </cell>
          <cell r="N269">
            <v>1.05</v>
          </cell>
          <cell r="O269">
            <v>752245</v>
          </cell>
          <cell r="P269">
            <v>339653</v>
          </cell>
          <cell r="Q269">
            <v>564686</v>
          </cell>
          <cell r="R269">
            <v>3273331</v>
          </cell>
        </row>
        <row r="270">
          <cell r="A270" t="str">
            <v>M104.0603</v>
          </cell>
          <cell r="B270" t="str">
            <v>125 m3/h</v>
          </cell>
          <cell r="C270">
            <v>5964816000</v>
          </cell>
          <cell r="D270">
            <v>260</v>
          </cell>
          <cell r="E270">
            <v>18</v>
          </cell>
          <cell r="F270">
            <v>7.6</v>
          </cell>
          <cell r="G270">
            <v>5</v>
          </cell>
          <cell r="H270">
            <v>630</v>
          </cell>
          <cell r="I270" t="str">
            <v>kWh</v>
          </cell>
          <cell r="J270" t="str">
            <v>1x3/7+1x4/7</v>
          </cell>
          <cell r="K270">
            <v>0.9</v>
          </cell>
          <cell r="L270">
            <v>3716539</v>
          </cell>
          <cell r="M270">
            <v>1743562</v>
          </cell>
          <cell r="N270">
            <v>1.05</v>
          </cell>
          <cell r="O270">
            <v>1327492</v>
          </cell>
          <cell r="P270">
            <v>1147080</v>
          </cell>
          <cell r="Q270">
            <v>564686</v>
          </cell>
          <cell r="R270">
            <v>8499359</v>
          </cell>
        </row>
        <row r="271">
          <cell r="A271" t="str">
            <v>M104.0700</v>
          </cell>
          <cell r="B271" t="str">
            <v>Máy nghiền đá thô - năng suất:</v>
          </cell>
          <cell r="K271">
            <v>1</v>
          </cell>
        </row>
        <row r="272">
          <cell r="A272" t="str">
            <v>M104.0701</v>
          </cell>
          <cell r="B272" t="str">
            <v>14 m3/h</v>
          </cell>
          <cell r="C272">
            <v>214626000</v>
          </cell>
          <cell r="D272">
            <v>260</v>
          </cell>
          <cell r="E272">
            <v>18</v>
          </cell>
          <cell r="F272">
            <v>8.6</v>
          </cell>
          <cell r="G272">
            <v>5</v>
          </cell>
          <cell r="H272">
            <v>134</v>
          </cell>
          <cell r="I272" t="str">
            <v>kWh</v>
          </cell>
          <cell r="J272" t="str">
            <v>1x3/7+1x4/7</v>
          </cell>
          <cell r="K272">
            <v>0.9</v>
          </cell>
          <cell r="L272">
            <v>133729</v>
          </cell>
          <cell r="M272">
            <v>70992</v>
          </cell>
          <cell r="N272">
            <v>1.05</v>
          </cell>
          <cell r="O272">
            <v>282355</v>
          </cell>
          <cell r="P272">
            <v>41274</v>
          </cell>
          <cell r="Q272">
            <v>564686</v>
          </cell>
          <cell r="R272">
            <v>1093036</v>
          </cell>
        </row>
        <row r="273">
          <cell r="A273" t="str">
            <v>M104.0702</v>
          </cell>
          <cell r="B273" t="str">
            <v>200 m3/h</v>
          </cell>
          <cell r="C273">
            <v>1831774000</v>
          </cell>
          <cell r="D273">
            <v>260</v>
          </cell>
          <cell r="E273">
            <v>18</v>
          </cell>
          <cell r="F273">
            <v>8.6</v>
          </cell>
          <cell r="G273">
            <v>5</v>
          </cell>
          <cell r="H273">
            <v>840</v>
          </cell>
          <cell r="I273" t="str">
            <v>kWh</v>
          </cell>
          <cell r="J273" t="str">
            <v>1x3/7+1x4/7</v>
          </cell>
          <cell r="K273">
            <v>0.9</v>
          </cell>
          <cell r="L273">
            <v>1141336</v>
          </cell>
          <cell r="M273">
            <v>605894</v>
          </cell>
          <cell r="N273">
            <v>1.05</v>
          </cell>
          <cell r="O273">
            <v>1769989</v>
          </cell>
          <cell r="P273">
            <v>352264</v>
          </cell>
          <cell r="Q273">
            <v>564686</v>
          </cell>
          <cell r="R273">
            <v>4434169</v>
          </cell>
        </row>
        <row r="274">
          <cell r="A274" t="str">
            <v>M104.0800</v>
          </cell>
          <cell r="B274" t="str">
            <v>Trạm trộn bê tông asphan - năng suất:</v>
          </cell>
          <cell r="K274">
            <v>1</v>
          </cell>
        </row>
        <row r="275">
          <cell r="A275" t="str">
            <v>M104.0801</v>
          </cell>
          <cell r="B275" t="str">
            <v>25 t/h</v>
          </cell>
          <cell r="C275">
            <v>3286462000</v>
          </cell>
          <cell r="D275">
            <v>190</v>
          </cell>
          <cell r="E275">
            <v>15</v>
          </cell>
          <cell r="F275">
            <v>5.7</v>
          </cell>
          <cell r="G275">
            <v>5</v>
          </cell>
          <cell r="H275">
            <v>210</v>
          </cell>
          <cell r="I275" t="str">
            <v>kWh</v>
          </cell>
          <cell r="J275" t="str">
            <v>1x4/7+1x5/7+1x6/7</v>
          </cell>
          <cell r="K275">
            <v>0.9</v>
          </cell>
          <cell r="L275">
            <v>2335118</v>
          </cell>
          <cell r="M275">
            <v>985939</v>
          </cell>
          <cell r="N275">
            <v>1.05</v>
          </cell>
          <cell r="O275">
            <v>442497</v>
          </cell>
          <cell r="P275">
            <v>864858</v>
          </cell>
          <cell r="Q275">
            <v>1237108.144736842</v>
          </cell>
          <cell r="R275">
            <v>5865520.1447368423</v>
          </cell>
        </row>
        <row r="276">
          <cell r="A276" t="str">
            <v>M104.0802</v>
          </cell>
          <cell r="B276" t="str">
            <v>50 t/h</v>
          </cell>
          <cell r="C276">
            <v>4648053000</v>
          </cell>
          <cell r="D276">
            <v>190</v>
          </cell>
          <cell r="E276">
            <v>15</v>
          </cell>
          <cell r="F276">
            <v>5.7</v>
          </cell>
          <cell r="G276">
            <v>5</v>
          </cell>
          <cell r="H276">
            <v>300</v>
          </cell>
          <cell r="I276" t="str">
            <v>kWh</v>
          </cell>
          <cell r="J276" t="str">
            <v>1x4/7+1x5/7+1x6/7</v>
          </cell>
          <cell r="K276">
            <v>0.9</v>
          </cell>
          <cell r="L276">
            <v>3302564</v>
          </cell>
          <cell r="M276">
            <v>1394416</v>
          </cell>
          <cell r="N276">
            <v>1.05</v>
          </cell>
          <cell r="O276">
            <v>632139</v>
          </cell>
          <cell r="P276">
            <v>1223172</v>
          </cell>
          <cell r="Q276">
            <v>1237108.144736842</v>
          </cell>
          <cell r="R276">
            <v>7789399.1447368423</v>
          </cell>
        </row>
        <row r="277">
          <cell r="A277" t="str">
            <v>M104.0803</v>
          </cell>
          <cell r="B277" t="str">
            <v>60 t/h</v>
          </cell>
          <cell r="C277">
            <v>5422748000</v>
          </cell>
          <cell r="D277">
            <v>190</v>
          </cell>
          <cell r="E277">
            <v>15</v>
          </cell>
          <cell r="F277">
            <v>5.7</v>
          </cell>
          <cell r="G277">
            <v>5</v>
          </cell>
          <cell r="H277">
            <v>324</v>
          </cell>
          <cell r="I277" t="str">
            <v>kWh</v>
          </cell>
          <cell r="J277" t="str">
            <v>2x4/7+1x5/7+1x6/7</v>
          </cell>
          <cell r="K277">
            <v>0.9</v>
          </cell>
          <cell r="L277">
            <v>3853005</v>
          </cell>
          <cell r="M277">
            <v>1626824</v>
          </cell>
          <cell r="N277">
            <v>1.05</v>
          </cell>
          <cell r="O277">
            <v>682710</v>
          </cell>
          <cell r="P277">
            <v>1427039</v>
          </cell>
          <cell r="Q277">
            <v>1400569.8815789474</v>
          </cell>
          <cell r="R277">
            <v>8990147.8815789483</v>
          </cell>
        </row>
        <row r="278">
          <cell r="A278" t="str">
            <v>M104.0804</v>
          </cell>
          <cell r="B278" t="str">
            <v>80 t/h</v>
          </cell>
          <cell r="C278">
            <v>6094486000</v>
          </cell>
          <cell r="D278">
            <v>190</v>
          </cell>
          <cell r="E278">
            <v>15</v>
          </cell>
          <cell r="F278">
            <v>5.5</v>
          </cell>
          <cell r="G278">
            <v>5</v>
          </cell>
          <cell r="H278">
            <v>384</v>
          </cell>
          <cell r="I278" t="str">
            <v>kWh</v>
          </cell>
          <cell r="J278" t="str">
            <v>2x4/7+2x5/7+1x6/7</v>
          </cell>
          <cell r="K278">
            <v>0.9</v>
          </cell>
          <cell r="L278">
            <v>4330293</v>
          </cell>
          <cell r="M278">
            <v>1764193</v>
          </cell>
          <cell r="N278">
            <v>1.05</v>
          </cell>
          <cell r="O278">
            <v>809138</v>
          </cell>
          <cell r="P278">
            <v>1603812</v>
          </cell>
          <cell r="Q278">
            <v>1760928.7105263155</v>
          </cell>
          <cell r="R278">
            <v>10268364.710526315</v>
          </cell>
        </row>
        <row r="279">
          <cell r="A279" t="str">
            <v>M104.0805</v>
          </cell>
          <cell r="B279" t="str">
            <v>120 t/h</v>
          </cell>
          <cell r="C279">
            <v>6737442000</v>
          </cell>
          <cell r="D279">
            <v>190</v>
          </cell>
          <cell r="E279">
            <v>15</v>
          </cell>
          <cell r="F279">
            <v>5.5</v>
          </cell>
          <cell r="G279">
            <v>5</v>
          </cell>
          <cell r="H279">
            <v>714</v>
          </cell>
          <cell r="I279" t="str">
            <v>kWh</v>
          </cell>
          <cell r="J279" t="str">
            <v>2x4/7+2x5/7+1x6/7</v>
          </cell>
          <cell r="K279">
            <v>0.9</v>
          </cell>
          <cell r="L279">
            <v>4787130</v>
          </cell>
          <cell r="M279">
            <v>1950312</v>
          </cell>
          <cell r="N279">
            <v>1.05</v>
          </cell>
          <cell r="O279">
            <v>1504490</v>
          </cell>
          <cell r="P279">
            <v>1773011</v>
          </cell>
          <cell r="Q279">
            <v>1760928.7105263155</v>
          </cell>
          <cell r="R279">
            <v>11775871.710526315</v>
          </cell>
        </row>
        <row r="280">
          <cell r="A280" t="str">
            <v>M105.0000</v>
          </cell>
          <cell r="B280" t="str">
            <v>MÁY VÀ THIẾT BỊ THI CÔNG MẶT ĐƯỜNG BỘ</v>
          </cell>
          <cell r="K280">
            <v>1</v>
          </cell>
        </row>
        <row r="281">
          <cell r="A281" t="str">
            <v>M105.0100</v>
          </cell>
          <cell r="B281" t="str">
            <v>Máy phun nhựa đường - công suất:</v>
          </cell>
          <cell r="K281">
            <v>1</v>
          </cell>
        </row>
        <row r="282">
          <cell r="A282" t="str">
            <v>M105.0101</v>
          </cell>
          <cell r="B282" t="str">
            <v>190 cv</v>
          </cell>
          <cell r="C282">
            <v>930161000</v>
          </cell>
          <cell r="D282">
            <v>150</v>
          </cell>
          <cell r="E282">
            <v>13</v>
          </cell>
          <cell r="F282">
            <v>5.6</v>
          </cell>
          <cell r="G282">
            <v>6</v>
          </cell>
          <cell r="H282">
            <v>57</v>
          </cell>
          <cell r="I282" t="str">
            <v>lít diezel</v>
          </cell>
          <cell r="J282" t="str">
            <v>1x1/4+1x3/4 lái xe nhóm IV</v>
          </cell>
          <cell r="K282">
            <v>0.9</v>
          </cell>
          <cell r="L282">
            <v>725526</v>
          </cell>
          <cell r="M282">
            <v>347260</v>
          </cell>
          <cell r="N282">
            <v>1.03</v>
          </cell>
          <cell r="O282">
            <v>1014626</v>
          </cell>
          <cell r="P282">
            <v>372064</v>
          </cell>
          <cell r="Q282">
            <v>574256.94915254239</v>
          </cell>
          <cell r="R282">
            <v>3033732.9491525423</v>
          </cell>
        </row>
        <row r="283">
          <cell r="A283" t="str">
            <v>M105.0200</v>
          </cell>
          <cell r="B283" t="str">
            <v>Máy rải hỗn hợp bê tông nhựa - năng suất:</v>
          </cell>
          <cell r="K283">
            <v>1</v>
          </cell>
        </row>
        <row r="284">
          <cell r="A284" t="str">
            <v>M105.0201</v>
          </cell>
          <cell r="B284" t="str">
            <v>65 t/h</v>
          </cell>
          <cell r="C284">
            <v>1284890000</v>
          </cell>
          <cell r="D284">
            <v>180</v>
          </cell>
          <cell r="E284">
            <v>14</v>
          </cell>
          <cell r="F284">
            <v>6.4</v>
          </cell>
          <cell r="G284">
            <v>5</v>
          </cell>
          <cell r="H284">
            <v>34</v>
          </cell>
          <cell r="I284" t="str">
            <v>lít diezel</v>
          </cell>
          <cell r="J284" t="str">
            <v>1x3/7+1x5/7</v>
          </cell>
          <cell r="K284">
            <v>0.9</v>
          </cell>
          <cell r="L284">
            <v>899423</v>
          </cell>
          <cell r="M284">
            <v>456850</v>
          </cell>
          <cell r="N284">
            <v>1.03</v>
          </cell>
          <cell r="O284">
            <v>605216</v>
          </cell>
          <cell r="P284">
            <v>356914</v>
          </cell>
          <cell r="Q284">
            <v>618554.07236842101</v>
          </cell>
          <cell r="R284">
            <v>2936957.0723684211</v>
          </cell>
        </row>
        <row r="285">
          <cell r="A285" t="str">
            <v>M105.0202</v>
          </cell>
          <cell r="B285" t="str">
            <v>100 t/h</v>
          </cell>
          <cell r="C285">
            <v>1520612000</v>
          </cell>
          <cell r="D285">
            <v>180</v>
          </cell>
          <cell r="E285">
            <v>14</v>
          </cell>
          <cell r="F285">
            <v>6.4</v>
          </cell>
          <cell r="G285">
            <v>5</v>
          </cell>
          <cell r="H285">
            <v>50</v>
          </cell>
          <cell r="I285" t="str">
            <v>lít diezel</v>
          </cell>
          <cell r="J285" t="str">
            <v>1x3/7+1x5/7</v>
          </cell>
          <cell r="K285">
            <v>0.9</v>
          </cell>
          <cell r="L285">
            <v>1064428</v>
          </cell>
          <cell r="M285">
            <v>540662</v>
          </cell>
          <cell r="N285">
            <v>1.03</v>
          </cell>
          <cell r="O285">
            <v>890023</v>
          </cell>
          <cell r="P285">
            <v>422392</v>
          </cell>
          <cell r="Q285">
            <v>618554.07236842101</v>
          </cell>
          <cell r="R285">
            <v>3536059.0723684211</v>
          </cell>
        </row>
        <row r="286">
          <cell r="A286" t="str">
            <v>M105.0203</v>
          </cell>
          <cell r="B286" t="str">
            <v>130 cv đến 140 cv</v>
          </cell>
          <cell r="C286">
            <v>2991351000</v>
          </cell>
          <cell r="D286">
            <v>180</v>
          </cell>
          <cell r="E286">
            <v>14</v>
          </cell>
          <cell r="F286">
            <v>3.8</v>
          </cell>
          <cell r="G286">
            <v>5</v>
          </cell>
          <cell r="H286">
            <v>63</v>
          </cell>
          <cell r="I286" t="str">
            <v>lít diezel</v>
          </cell>
          <cell r="J286" t="str">
            <v>1x3/7+1x5/7</v>
          </cell>
          <cell r="K286">
            <v>0.9</v>
          </cell>
          <cell r="L286">
            <v>2093946</v>
          </cell>
          <cell r="M286">
            <v>631507</v>
          </cell>
          <cell r="N286">
            <v>1.03</v>
          </cell>
          <cell r="O286">
            <v>1121429</v>
          </cell>
          <cell r="P286">
            <v>830931</v>
          </cell>
          <cell r="Q286">
            <v>618554.07236842101</v>
          </cell>
          <cell r="R286">
            <v>5296367.0723684207</v>
          </cell>
        </row>
        <row r="287">
          <cell r="A287" t="str">
            <v>M105.0301</v>
          </cell>
          <cell r="B287" t="str">
            <v>Máy rải cấp phối đá dăm - năng suất 60 m3/h</v>
          </cell>
          <cell r="C287">
            <v>2043419000</v>
          </cell>
          <cell r="D287">
            <v>180</v>
          </cell>
          <cell r="E287">
            <v>14</v>
          </cell>
          <cell r="F287">
            <v>4.2</v>
          </cell>
          <cell r="G287">
            <v>5</v>
          </cell>
          <cell r="H287">
            <v>30</v>
          </cell>
          <cell r="I287" t="str">
            <v>lít diezel</v>
          </cell>
          <cell r="J287" t="str">
            <v>1x3/7+1x5/7</v>
          </cell>
          <cell r="K287">
            <v>0.9</v>
          </cell>
          <cell r="L287">
            <v>1430393</v>
          </cell>
          <cell r="M287">
            <v>476798</v>
          </cell>
          <cell r="N287">
            <v>1.03</v>
          </cell>
          <cell r="O287">
            <v>534014</v>
          </cell>
          <cell r="P287">
            <v>567616</v>
          </cell>
          <cell r="Q287">
            <v>618554.07236842101</v>
          </cell>
          <cell r="R287">
            <v>3627375.0723684211</v>
          </cell>
        </row>
        <row r="288">
          <cell r="A288" t="str">
            <v>M105.0401</v>
          </cell>
          <cell r="B288" t="str">
            <v>Máy cào bóc đường Wirtgen - 1000C</v>
          </cell>
          <cell r="C288">
            <v>3128588000</v>
          </cell>
          <cell r="D288">
            <v>220</v>
          </cell>
          <cell r="E288">
            <v>16</v>
          </cell>
          <cell r="F288">
            <v>5.8</v>
          </cell>
          <cell r="G288">
            <v>5</v>
          </cell>
          <cell r="H288">
            <v>92</v>
          </cell>
          <cell r="I288" t="str">
            <v>lít diezel</v>
          </cell>
          <cell r="J288" t="str">
            <v>1x4/7+1x5/7</v>
          </cell>
          <cell r="K288">
            <v>0.9</v>
          </cell>
          <cell r="L288">
            <v>2047803</v>
          </cell>
          <cell r="M288">
            <v>824810</v>
          </cell>
          <cell r="N288">
            <v>1.03</v>
          </cell>
          <cell r="O288">
            <v>1637642</v>
          </cell>
          <cell r="P288">
            <v>711043</v>
          </cell>
          <cell r="Q288">
            <v>666849.58552631573</v>
          </cell>
          <cell r="R288">
            <v>5888147.5855263155</v>
          </cell>
        </row>
        <row r="289">
          <cell r="A289" t="str">
            <v>M105.0501</v>
          </cell>
          <cell r="B289" t="str">
            <v>Thiết bị sơn kẻ vạch YHK 10A</v>
          </cell>
          <cell r="C289">
            <v>57211000</v>
          </cell>
          <cell r="D289">
            <v>200</v>
          </cell>
          <cell r="E289">
            <v>20</v>
          </cell>
          <cell r="F289">
            <v>3.5</v>
          </cell>
          <cell r="G289">
            <v>5</v>
          </cell>
          <cell r="J289" t="str">
            <v>1x4/7</v>
          </cell>
          <cell r="K289">
            <v>0.9</v>
          </cell>
          <cell r="L289">
            <v>51490</v>
          </cell>
          <cell r="M289">
            <v>10012</v>
          </cell>
          <cell r="P289">
            <v>14303</v>
          </cell>
          <cell r="Q289">
            <v>306490.75657894736</v>
          </cell>
          <cell r="R289">
            <v>382295.75657894736</v>
          </cell>
        </row>
        <row r="290">
          <cell r="A290" t="str">
            <v>M105.0601</v>
          </cell>
          <cell r="B290" t="str">
            <v>Lò nấu sơn YHK 3A</v>
          </cell>
          <cell r="C290">
            <v>324920000</v>
          </cell>
          <cell r="D290">
            <v>200</v>
          </cell>
          <cell r="E290">
            <v>17</v>
          </cell>
          <cell r="F290">
            <v>3.6</v>
          </cell>
          <cell r="G290">
            <v>5</v>
          </cell>
          <cell r="H290">
            <v>11</v>
          </cell>
          <cell r="I290" t="str">
            <v>lít diezel</v>
          </cell>
          <cell r="J290" t="str">
            <v>1x4/7</v>
          </cell>
          <cell r="K290">
            <v>0.9</v>
          </cell>
          <cell r="L290">
            <v>248564</v>
          </cell>
          <cell r="M290">
            <v>58486</v>
          </cell>
          <cell r="N290">
            <v>1.03</v>
          </cell>
          <cell r="O290">
            <v>195805</v>
          </cell>
          <cell r="P290">
            <v>81230</v>
          </cell>
          <cell r="Q290">
            <v>306490.75657894736</v>
          </cell>
          <cell r="R290">
            <v>890575.75657894742</v>
          </cell>
        </row>
        <row r="291">
          <cell r="A291" t="str">
            <v>M105.0701</v>
          </cell>
          <cell r="B291" t="str">
            <v>Thiết bị đun rót mastic</v>
          </cell>
          <cell r="C291">
            <v>34166000</v>
          </cell>
          <cell r="D291">
            <v>200</v>
          </cell>
          <cell r="E291">
            <v>17</v>
          </cell>
          <cell r="F291">
            <v>4.5</v>
          </cell>
          <cell r="G291">
            <v>5</v>
          </cell>
          <cell r="H291">
            <v>4</v>
          </cell>
          <cell r="I291" t="str">
            <v>lít xăng</v>
          </cell>
          <cell r="J291" t="str">
            <v>1x4/7</v>
          </cell>
          <cell r="K291">
            <v>0.9</v>
          </cell>
          <cell r="L291">
            <v>26137</v>
          </cell>
          <cell r="M291">
            <v>7687</v>
          </cell>
          <cell r="N291">
            <v>1.02</v>
          </cell>
          <cell r="O291">
            <v>76072</v>
          </cell>
          <cell r="P291">
            <v>8542</v>
          </cell>
          <cell r="Q291">
            <v>306490.75657894736</v>
          </cell>
          <cell r="R291">
            <v>424928.75657894736</v>
          </cell>
        </row>
        <row r="292">
          <cell r="A292" t="str">
            <v>M105.0801</v>
          </cell>
          <cell r="B292" t="str">
            <v>Nồi nấu nhựa 500 lít</v>
          </cell>
          <cell r="C292">
            <v>45516000</v>
          </cell>
          <cell r="D292">
            <v>200</v>
          </cell>
          <cell r="E292">
            <v>25</v>
          </cell>
          <cell r="F292">
            <v>10</v>
          </cell>
          <cell r="G292">
            <v>5</v>
          </cell>
          <cell r="J292" t="str">
            <v>1x4/7</v>
          </cell>
          <cell r="K292">
            <v>0.9</v>
          </cell>
          <cell r="L292">
            <v>51206</v>
          </cell>
          <cell r="M292">
            <v>22758</v>
          </cell>
          <cell r="P292">
            <v>11379</v>
          </cell>
          <cell r="Q292">
            <v>306490.75657894736</v>
          </cell>
          <cell r="R292">
            <v>391833.75657894736</v>
          </cell>
        </row>
        <row r="293">
          <cell r="A293" t="str">
            <v>M105.0901</v>
          </cell>
          <cell r="B293" t="str">
            <v>Máy rải bê tông SP500</v>
          </cell>
          <cell r="C293">
            <v>7369287000</v>
          </cell>
          <cell r="D293">
            <v>200</v>
          </cell>
          <cell r="E293">
            <v>14</v>
          </cell>
          <cell r="F293">
            <v>4.2</v>
          </cell>
          <cell r="G293">
            <v>5</v>
          </cell>
          <cell r="H293">
            <v>73</v>
          </cell>
          <cell r="I293" t="str">
            <v>lít diezel</v>
          </cell>
          <cell r="J293" t="str">
            <v>1x3/7+1x5/7</v>
          </cell>
          <cell r="K293">
            <v>0.9</v>
          </cell>
          <cell r="L293">
            <v>4642651</v>
          </cell>
          <cell r="M293">
            <v>1547550</v>
          </cell>
          <cell r="N293">
            <v>1.03</v>
          </cell>
          <cell r="O293">
            <v>1299434</v>
          </cell>
          <cell r="P293">
            <v>1842322</v>
          </cell>
          <cell r="Q293">
            <v>618554.07236842101</v>
          </cell>
          <cell r="R293">
            <v>9950511.0723684207</v>
          </cell>
        </row>
        <row r="294">
          <cell r="A294" t="str">
            <v>M106.0000</v>
          </cell>
          <cell r="B294" t="str">
            <v>PHƯƠNG TIỆN VẬN TẢI ĐƯỜNG BỘ</v>
          </cell>
          <cell r="K294">
            <v>1</v>
          </cell>
        </row>
        <row r="295">
          <cell r="A295" t="str">
            <v>M106.0100</v>
          </cell>
          <cell r="B295" t="str">
            <v>Ô tô vận tải thùng - trọng tải:</v>
          </cell>
          <cell r="K295">
            <v>1</v>
          </cell>
        </row>
        <row r="296">
          <cell r="A296" t="str">
            <v>M106.0101</v>
          </cell>
          <cell r="B296" t="str">
            <v>1,5 t</v>
          </cell>
          <cell r="C296">
            <v>157562000</v>
          </cell>
          <cell r="D296">
            <v>250</v>
          </cell>
          <cell r="E296">
            <v>18</v>
          </cell>
          <cell r="F296">
            <v>6.2</v>
          </cell>
          <cell r="G296">
            <v>6</v>
          </cell>
          <cell r="H296">
            <v>7</v>
          </cell>
          <cell r="I296" t="str">
            <v>lít xăng</v>
          </cell>
          <cell r="J296" t="str">
            <v>1x2/4 lái xe nhóm IV</v>
          </cell>
          <cell r="K296">
            <v>0.9</v>
          </cell>
          <cell r="L296">
            <v>102100</v>
          </cell>
          <cell r="M296">
            <v>39075</v>
          </cell>
          <cell r="N296">
            <v>1.02</v>
          </cell>
          <cell r="O296">
            <v>133125</v>
          </cell>
          <cell r="P296">
            <v>37815</v>
          </cell>
          <cell r="Q296">
            <v>282343</v>
          </cell>
          <cell r="R296">
            <v>594458</v>
          </cell>
        </row>
        <row r="297">
          <cell r="A297" t="str">
            <v>M106.0102</v>
          </cell>
          <cell r="B297" t="str">
            <v>2 t</v>
          </cell>
          <cell r="C297">
            <v>183212000</v>
          </cell>
          <cell r="D297">
            <v>220</v>
          </cell>
          <cell r="E297">
            <v>18</v>
          </cell>
          <cell r="F297">
            <v>6.2</v>
          </cell>
          <cell r="G297">
            <v>6</v>
          </cell>
          <cell r="H297">
            <v>12</v>
          </cell>
          <cell r="I297" t="str">
            <v>lít xăng</v>
          </cell>
          <cell r="J297" t="str">
            <v>1x2/4 lái xe nhóm IV</v>
          </cell>
          <cell r="K297">
            <v>0.9</v>
          </cell>
          <cell r="L297">
            <v>134911</v>
          </cell>
          <cell r="M297">
            <v>51632</v>
          </cell>
          <cell r="N297">
            <v>1.02</v>
          </cell>
          <cell r="O297">
            <v>228215</v>
          </cell>
          <cell r="P297">
            <v>49967</v>
          </cell>
          <cell r="Q297">
            <v>282343</v>
          </cell>
          <cell r="R297">
            <v>747068</v>
          </cell>
        </row>
        <row r="298">
          <cell r="A298" t="str">
            <v>M106.0103</v>
          </cell>
          <cell r="B298" t="str">
            <v>2,5 t</v>
          </cell>
          <cell r="C298">
            <v>218983000</v>
          </cell>
          <cell r="D298">
            <v>220</v>
          </cell>
          <cell r="E298">
            <v>17</v>
          </cell>
          <cell r="F298">
            <v>6.2</v>
          </cell>
          <cell r="G298">
            <v>6</v>
          </cell>
          <cell r="H298">
            <v>13</v>
          </cell>
          <cell r="I298" t="str">
            <v>lít xăng</v>
          </cell>
          <cell r="J298" t="str">
            <v>1x2/4 lái xe nhóm IV</v>
          </cell>
          <cell r="K298">
            <v>0.9</v>
          </cell>
          <cell r="L298">
            <v>152293</v>
          </cell>
          <cell r="M298">
            <v>61713</v>
          </cell>
          <cell r="N298">
            <v>1.02</v>
          </cell>
          <cell r="O298">
            <v>247233</v>
          </cell>
          <cell r="P298">
            <v>59723</v>
          </cell>
          <cell r="Q298">
            <v>282343</v>
          </cell>
          <cell r="R298">
            <v>803305</v>
          </cell>
        </row>
        <row r="299">
          <cell r="A299" t="str">
            <v>M106.0104</v>
          </cell>
          <cell r="B299" t="str">
            <v>5 t</v>
          </cell>
          <cell r="C299">
            <v>317869000</v>
          </cell>
          <cell r="D299">
            <v>220</v>
          </cell>
          <cell r="E299">
            <v>17</v>
          </cell>
          <cell r="F299">
            <v>6.2</v>
          </cell>
          <cell r="G299">
            <v>6</v>
          </cell>
          <cell r="H299">
            <v>25</v>
          </cell>
          <cell r="I299" t="str">
            <v>lít diezel</v>
          </cell>
          <cell r="J299" t="str">
            <v>1x2/4 lái xe nhóm IV</v>
          </cell>
          <cell r="K299">
            <v>0.9</v>
          </cell>
          <cell r="L299">
            <v>221063</v>
          </cell>
          <cell r="M299">
            <v>89581</v>
          </cell>
          <cell r="N299">
            <v>1.03</v>
          </cell>
          <cell r="O299">
            <v>445012</v>
          </cell>
          <cell r="P299">
            <v>86692</v>
          </cell>
          <cell r="Q299">
            <v>282343</v>
          </cell>
          <cell r="R299">
            <v>1124691</v>
          </cell>
        </row>
        <row r="300">
          <cell r="A300" t="str">
            <v>M106.0105</v>
          </cell>
          <cell r="B300" t="str">
            <v>7 t</v>
          </cell>
          <cell r="C300">
            <v>427131000</v>
          </cell>
          <cell r="D300">
            <v>220</v>
          </cell>
          <cell r="E300">
            <v>17</v>
          </cell>
          <cell r="F300">
            <v>6.2</v>
          </cell>
          <cell r="G300">
            <v>6</v>
          </cell>
          <cell r="H300">
            <v>31</v>
          </cell>
          <cell r="I300" t="str">
            <v>lít diezel</v>
          </cell>
          <cell r="J300" t="str">
            <v>1x2/4 lái xe nhóm IV</v>
          </cell>
          <cell r="K300">
            <v>0.9</v>
          </cell>
          <cell r="L300">
            <v>297050</v>
          </cell>
          <cell r="M300">
            <v>120373</v>
          </cell>
          <cell r="N300">
            <v>1.03</v>
          </cell>
          <cell r="O300">
            <v>551814</v>
          </cell>
          <cell r="P300">
            <v>116490</v>
          </cell>
          <cell r="Q300">
            <v>282343</v>
          </cell>
          <cell r="R300">
            <v>1368070</v>
          </cell>
        </row>
        <row r="301">
          <cell r="A301" t="str">
            <v>M106.0106</v>
          </cell>
          <cell r="B301" t="str">
            <v>10 t</v>
          </cell>
          <cell r="C301">
            <v>560241000</v>
          </cell>
          <cell r="D301">
            <v>220</v>
          </cell>
          <cell r="E301">
            <v>16</v>
          </cell>
          <cell r="F301">
            <v>6.2</v>
          </cell>
          <cell r="G301">
            <v>6</v>
          </cell>
          <cell r="H301">
            <v>38</v>
          </cell>
          <cell r="I301" t="str">
            <v>lít diezel</v>
          </cell>
          <cell r="J301" t="str">
            <v>1x3/4 lái xe nhóm IV</v>
          </cell>
          <cell r="K301">
            <v>0.9</v>
          </cell>
          <cell r="L301">
            <v>366703</v>
          </cell>
          <cell r="M301">
            <v>157886</v>
          </cell>
          <cell r="N301">
            <v>1.03</v>
          </cell>
          <cell r="O301">
            <v>676417</v>
          </cell>
          <cell r="P301">
            <v>152793</v>
          </cell>
          <cell r="Q301">
            <v>334983.22033898305</v>
          </cell>
          <cell r="R301">
            <v>1688782.220338983</v>
          </cell>
        </row>
        <row r="302">
          <cell r="A302" t="str">
            <v>M106.0107</v>
          </cell>
          <cell r="B302" t="str">
            <v>12 t</v>
          </cell>
          <cell r="C302">
            <v>606044000</v>
          </cell>
          <cell r="D302">
            <v>220</v>
          </cell>
          <cell r="E302">
            <v>16</v>
          </cell>
          <cell r="F302">
            <v>6.2</v>
          </cell>
          <cell r="G302">
            <v>6</v>
          </cell>
          <cell r="H302">
            <v>41</v>
          </cell>
          <cell r="I302" t="str">
            <v>lít diezel</v>
          </cell>
          <cell r="J302" t="str">
            <v>1x3/4 lái xe nhóm IV</v>
          </cell>
          <cell r="K302">
            <v>0.9</v>
          </cell>
          <cell r="L302">
            <v>396683</v>
          </cell>
          <cell r="M302">
            <v>170794</v>
          </cell>
          <cell r="N302">
            <v>1.03</v>
          </cell>
          <cell r="O302">
            <v>729819</v>
          </cell>
          <cell r="P302">
            <v>165285</v>
          </cell>
          <cell r="Q302">
            <v>334983.22033898305</v>
          </cell>
          <cell r="R302">
            <v>1797564.220338983</v>
          </cell>
        </row>
        <row r="303">
          <cell r="A303" t="str">
            <v>M106.0108</v>
          </cell>
          <cell r="B303" t="str">
            <v>15 t</v>
          </cell>
          <cell r="C303">
            <v>739497000</v>
          </cell>
          <cell r="D303">
            <v>220</v>
          </cell>
          <cell r="E303">
            <v>16</v>
          </cell>
          <cell r="F303">
            <v>6.2</v>
          </cell>
          <cell r="G303">
            <v>6</v>
          </cell>
          <cell r="H303">
            <v>46</v>
          </cell>
          <cell r="I303" t="str">
            <v>lít diezel</v>
          </cell>
          <cell r="J303" t="str">
            <v>1x3/4 lái xe nhóm IV</v>
          </cell>
          <cell r="K303">
            <v>0.9</v>
          </cell>
          <cell r="L303">
            <v>484034</v>
          </cell>
          <cell r="M303">
            <v>208404</v>
          </cell>
          <cell r="N303">
            <v>1.03</v>
          </cell>
          <cell r="O303">
            <v>818821</v>
          </cell>
          <cell r="P303">
            <v>201681</v>
          </cell>
          <cell r="Q303">
            <v>334983.22033898305</v>
          </cell>
          <cell r="R303">
            <v>2047923.220338983</v>
          </cell>
        </row>
        <row r="304">
          <cell r="A304" t="str">
            <v>M106.0109</v>
          </cell>
          <cell r="B304" t="str">
            <v>20 t</v>
          </cell>
          <cell r="C304">
            <v>1248374000</v>
          </cell>
          <cell r="D304">
            <v>220</v>
          </cell>
          <cell r="E304">
            <v>14</v>
          </cell>
          <cell r="F304">
            <v>5.4</v>
          </cell>
          <cell r="G304">
            <v>6</v>
          </cell>
          <cell r="H304">
            <v>56</v>
          </cell>
          <cell r="I304" t="str">
            <v>lít diezel</v>
          </cell>
          <cell r="J304" t="str">
            <v>1x3/4 lái xe nhóm IV</v>
          </cell>
          <cell r="K304">
            <v>0.9</v>
          </cell>
          <cell r="L304">
            <v>714978</v>
          </cell>
          <cell r="M304">
            <v>306419</v>
          </cell>
          <cell r="N304">
            <v>1.03</v>
          </cell>
          <cell r="O304">
            <v>996826</v>
          </cell>
          <cell r="P304">
            <v>340466</v>
          </cell>
          <cell r="Q304">
            <v>334983.22033898305</v>
          </cell>
          <cell r="R304">
            <v>2693672.220338983</v>
          </cell>
        </row>
        <row r="305">
          <cell r="A305" t="str">
            <v>M106.0200</v>
          </cell>
          <cell r="B305" t="str">
            <v>Ô tô tự đổ - trọng tải:</v>
          </cell>
          <cell r="K305">
            <v>1</v>
          </cell>
        </row>
        <row r="306">
          <cell r="A306" t="str">
            <v>M117</v>
          </cell>
          <cell r="B306" t="str">
            <v>3,5 t</v>
          </cell>
          <cell r="C306">
            <v>318883969.30393428</v>
          </cell>
          <cell r="D306">
            <v>260</v>
          </cell>
          <cell r="E306">
            <v>17</v>
          </cell>
          <cell r="F306">
            <v>7.5</v>
          </cell>
          <cell r="G306">
            <v>6</v>
          </cell>
          <cell r="H306">
            <v>28.35</v>
          </cell>
          <cell r="I306" t="str">
            <v>lít xăng</v>
          </cell>
          <cell r="J306" t="str">
            <v>1x2/4 lái xe nhóm IV</v>
          </cell>
          <cell r="K306">
            <v>0.9</v>
          </cell>
          <cell r="L306">
            <v>187651</v>
          </cell>
          <cell r="M306">
            <v>91986</v>
          </cell>
          <cell r="N306">
            <v>1.03</v>
          </cell>
          <cell r="O306">
            <v>544443</v>
          </cell>
          <cell r="P306">
            <v>73589</v>
          </cell>
          <cell r="Q306">
            <v>282343</v>
          </cell>
          <cell r="R306">
            <v>1180012</v>
          </cell>
        </row>
        <row r="307">
          <cell r="A307" t="str">
            <v>M106.0201</v>
          </cell>
          <cell r="B307" t="str">
            <v>5 t</v>
          </cell>
          <cell r="C307">
            <v>437559000</v>
          </cell>
          <cell r="D307">
            <v>260</v>
          </cell>
          <cell r="E307">
            <v>17</v>
          </cell>
          <cell r="F307">
            <v>7.5</v>
          </cell>
          <cell r="G307">
            <v>6</v>
          </cell>
          <cell r="H307">
            <v>41</v>
          </cell>
          <cell r="I307" t="str">
            <v>lít diezel</v>
          </cell>
          <cell r="J307" t="str">
            <v>1x2/4 lái xe nhóm IV</v>
          </cell>
          <cell r="K307">
            <v>0.9</v>
          </cell>
          <cell r="L307">
            <v>257487</v>
          </cell>
          <cell r="M307">
            <v>126219</v>
          </cell>
          <cell r="N307">
            <v>1.03</v>
          </cell>
          <cell r="O307">
            <v>729819</v>
          </cell>
          <cell r="P307">
            <v>100975</v>
          </cell>
          <cell r="Q307">
            <v>282343</v>
          </cell>
          <cell r="R307">
            <v>1496843</v>
          </cell>
        </row>
        <row r="308">
          <cell r="A308" t="str">
            <v>M106.0202</v>
          </cell>
          <cell r="B308" t="str">
            <v>7 t</v>
          </cell>
          <cell r="C308">
            <v>616643000</v>
          </cell>
          <cell r="D308">
            <v>260</v>
          </cell>
          <cell r="E308">
            <v>17</v>
          </cell>
          <cell r="F308">
            <v>7.3</v>
          </cell>
          <cell r="G308">
            <v>6</v>
          </cell>
          <cell r="H308">
            <v>46</v>
          </cell>
          <cell r="I308" t="str">
            <v>lít diezel</v>
          </cell>
          <cell r="J308" t="str">
            <v>1x2/4 lái xe nhóm IV</v>
          </cell>
          <cell r="K308">
            <v>0.9</v>
          </cell>
          <cell r="L308">
            <v>362871</v>
          </cell>
          <cell r="M308">
            <v>173134</v>
          </cell>
          <cell r="N308">
            <v>1.03</v>
          </cell>
          <cell r="O308">
            <v>818821</v>
          </cell>
          <cell r="P308">
            <v>142302</v>
          </cell>
          <cell r="Q308">
            <v>282343</v>
          </cell>
          <cell r="R308">
            <v>1779471</v>
          </cell>
        </row>
        <row r="309">
          <cell r="A309" t="str">
            <v>M106.0203</v>
          </cell>
          <cell r="B309" t="str">
            <v>10 t</v>
          </cell>
          <cell r="C309">
            <v>704070000</v>
          </cell>
          <cell r="D309">
            <v>280</v>
          </cell>
          <cell r="E309">
            <v>17</v>
          </cell>
          <cell r="F309">
            <v>7.3</v>
          </cell>
          <cell r="G309">
            <v>6</v>
          </cell>
          <cell r="H309">
            <v>57</v>
          </cell>
          <cell r="I309" t="str">
            <v>lít diezel</v>
          </cell>
          <cell r="J309" t="str">
            <v>1x2/4 lái xe nhóm IV</v>
          </cell>
          <cell r="K309">
            <v>0.9</v>
          </cell>
          <cell r="L309">
            <v>384724</v>
          </cell>
          <cell r="M309">
            <v>183561</v>
          </cell>
          <cell r="N309">
            <v>1.03</v>
          </cell>
          <cell r="O309">
            <v>1014626</v>
          </cell>
          <cell r="P309">
            <v>150872</v>
          </cell>
          <cell r="Q309">
            <v>282343</v>
          </cell>
          <cell r="R309">
            <v>2016126</v>
          </cell>
        </row>
        <row r="310">
          <cell r="A310" t="str">
            <v>M106.0204</v>
          </cell>
          <cell r="B310" t="str">
            <v>12 t</v>
          </cell>
          <cell r="C310">
            <v>812415000</v>
          </cell>
          <cell r="D310">
            <v>280</v>
          </cell>
          <cell r="E310">
            <v>17</v>
          </cell>
          <cell r="F310">
            <v>7.3</v>
          </cell>
          <cell r="G310">
            <v>6</v>
          </cell>
          <cell r="H310">
            <v>65</v>
          </cell>
          <cell r="I310" t="str">
            <v>lít diezel</v>
          </cell>
          <cell r="J310" t="str">
            <v>1x3/4 lái xe nhóm IV</v>
          </cell>
          <cell r="K310">
            <v>0.9</v>
          </cell>
          <cell r="L310">
            <v>443927</v>
          </cell>
          <cell r="M310">
            <v>211808</v>
          </cell>
          <cell r="N310">
            <v>1.03</v>
          </cell>
          <cell r="O310">
            <v>1157030</v>
          </cell>
          <cell r="P310">
            <v>174089</v>
          </cell>
          <cell r="Q310">
            <v>334983.22033898305</v>
          </cell>
          <cell r="R310">
            <v>2321837.220338983</v>
          </cell>
        </row>
        <row r="311">
          <cell r="A311" t="str">
            <v>M106.0205</v>
          </cell>
          <cell r="B311" t="str">
            <v>15 t</v>
          </cell>
          <cell r="C311">
            <v>1035410000</v>
          </cell>
          <cell r="D311">
            <v>300</v>
          </cell>
          <cell r="E311">
            <v>16</v>
          </cell>
          <cell r="F311">
            <v>6.8</v>
          </cell>
          <cell r="G311">
            <v>6</v>
          </cell>
          <cell r="H311">
            <v>73</v>
          </cell>
          <cell r="I311" t="str">
            <v>lít diezel</v>
          </cell>
          <cell r="J311" t="str">
            <v>1x3/4 lái xe nhóm IV</v>
          </cell>
          <cell r="K311">
            <v>0.9</v>
          </cell>
          <cell r="L311">
            <v>496997</v>
          </cell>
          <cell r="M311">
            <v>234693</v>
          </cell>
          <cell r="N311">
            <v>1.03</v>
          </cell>
          <cell r="O311">
            <v>1299434</v>
          </cell>
          <cell r="P311">
            <v>207082</v>
          </cell>
          <cell r="Q311">
            <v>334983.22033898305</v>
          </cell>
          <cell r="R311">
            <v>2573189.220338983</v>
          </cell>
        </row>
        <row r="312">
          <cell r="A312" t="str">
            <v>M106.0206</v>
          </cell>
          <cell r="B312" t="str">
            <v>20 t</v>
          </cell>
          <cell r="C312">
            <v>1540447000</v>
          </cell>
          <cell r="D312">
            <v>300</v>
          </cell>
          <cell r="E312">
            <v>16</v>
          </cell>
          <cell r="F312">
            <v>6.8</v>
          </cell>
          <cell r="G312">
            <v>6</v>
          </cell>
          <cell r="H312">
            <v>76</v>
          </cell>
          <cell r="I312" t="str">
            <v>lít diezel</v>
          </cell>
          <cell r="J312" t="str">
            <v>1x3/4 lái xe nhóm IV</v>
          </cell>
          <cell r="K312">
            <v>0.9</v>
          </cell>
          <cell r="L312">
            <v>739415</v>
          </cell>
          <cell r="M312">
            <v>349168</v>
          </cell>
          <cell r="N312">
            <v>1.03</v>
          </cell>
          <cell r="O312">
            <v>1352835</v>
          </cell>
          <cell r="P312">
            <v>308089</v>
          </cell>
          <cell r="Q312">
            <v>334983.22033898305</v>
          </cell>
          <cell r="R312">
            <v>3084490.220338983</v>
          </cell>
        </row>
        <row r="313">
          <cell r="A313" t="str">
            <v>M106.0207</v>
          </cell>
          <cell r="B313" t="str">
            <v>22 t</v>
          </cell>
          <cell r="C313">
            <v>1802194000</v>
          </cell>
          <cell r="D313">
            <v>300</v>
          </cell>
          <cell r="E313">
            <v>14</v>
          </cell>
          <cell r="F313">
            <v>6.8</v>
          </cell>
          <cell r="G313">
            <v>6</v>
          </cell>
          <cell r="H313">
            <v>77</v>
          </cell>
          <cell r="I313" t="str">
            <v>lít diezel</v>
          </cell>
          <cell r="J313" t="str">
            <v>1x3/4 lái xe nhóm IV</v>
          </cell>
          <cell r="K313">
            <v>0.9</v>
          </cell>
          <cell r="L313">
            <v>756921</v>
          </cell>
          <cell r="M313">
            <v>408497</v>
          </cell>
          <cell r="N313">
            <v>1.03</v>
          </cell>
          <cell r="O313">
            <v>1370635</v>
          </cell>
          <cell r="P313">
            <v>360439</v>
          </cell>
          <cell r="Q313">
            <v>334983.22033898305</v>
          </cell>
          <cell r="R313">
            <v>3231475.220338983</v>
          </cell>
        </row>
        <row r="314">
          <cell r="A314" t="str">
            <v>M106.0208</v>
          </cell>
          <cell r="B314" t="str">
            <v>25 t</v>
          </cell>
          <cell r="C314">
            <v>2341396000</v>
          </cell>
          <cell r="D314">
            <v>340</v>
          </cell>
          <cell r="E314">
            <v>13</v>
          </cell>
          <cell r="F314">
            <v>6.8</v>
          </cell>
          <cell r="G314">
            <v>6</v>
          </cell>
          <cell r="H314">
            <v>81</v>
          </cell>
          <cell r="I314" t="str">
            <v>lít diezel</v>
          </cell>
          <cell r="J314" t="str">
            <v>1x3/4 lái xe nhóm IV</v>
          </cell>
          <cell r="K314">
            <v>0.9</v>
          </cell>
          <cell r="L314">
            <v>805716</v>
          </cell>
          <cell r="M314">
            <v>468279</v>
          </cell>
          <cell r="N314">
            <v>1.03</v>
          </cell>
          <cell r="O314">
            <v>1441837</v>
          </cell>
          <cell r="P314">
            <v>413188</v>
          </cell>
          <cell r="Q314">
            <v>334983.22033898305</v>
          </cell>
          <cell r="R314">
            <v>3464003.220338983</v>
          </cell>
        </row>
        <row r="315">
          <cell r="A315" t="str">
            <v>M106.0209</v>
          </cell>
          <cell r="B315" t="str">
            <v>27 t</v>
          </cell>
          <cell r="C315">
            <v>2505849000</v>
          </cell>
          <cell r="D315">
            <v>340</v>
          </cell>
          <cell r="E315">
            <v>13</v>
          </cell>
          <cell r="F315">
            <v>6.6</v>
          </cell>
          <cell r="G315">
            <v>6</v>
          </cell>
          <cell r="H315">
            <v>86</v>
          </cell>
          <cell r="I315" t="str">
            <v>lít diezel</v>
          </cell>
          <cell r="J315" t="str">
            <v>1x3/4 lái xe nhóm IV</v>
          </cell>
          <cell r="K315">
            <v>0.9</v>
          </cell>
          <cell r="L315">
            <v>862307</v>
          </cell>
          <cell r="M315">
            <v>486430</v>
          </cell>
          <cell r="N315">
            <v>1.03</v>
          </cell>
          <cell r="O315">
            <v>1530840</v>
          </cell>
          <cell r="P315">
            <v>442209</v>
          </cell>
          <cell r="Q315">
            <v>334983.22033898305</v>
          </cell>
          <cell r="R315">
            <v>3656769.220338983</v>
          </cell>
        </row>
        <row r="316">
          <cell r="A316" t="str">
            <v>M106.0300</v>
          </cell>
          <cell r="B316" t="str">
            <v>Ô tô đầu kéo - công suất:</v>
          </cell>
          <cell r="K316">
            <v>1</v>
          </cell>
        </row>
        <row r="317">
          <cell r="A317" t="str">
            <v>M106.0301</v>
          </cell>
          <cell r="B317" t="str">
            <v>272 cv</v>
          </cell>
          <cell r="C317">
            <v>1079950000</v>
          </cell>
          <cell r="D317">
            <v>260</v>
          </cell>
          <cell r="E317">
            <v>11</v>
          </cell>
          <cell r="F317">
            <v>4</v>
          </cell>
          <cell r="G317">
            <v>6</v>
          </cell>
          <cell r="H317">
            <v>56</v>
          </cell>
          <cell r="I317" t="str">
            <v>lít diezel</v>
          </cell>
          <cell r="J317" t="str">
            <v>1x3/4 lái xe nhóm IV</v>
          </cell>
          <cell r="K317">
            <v>0.9</v>
          </cell>
          <cell r="L317">
            <v>411212</v>
          </cell>
          <cell r="M317">
            <v>166146</v>
          </cell>
          <cell r="N317">
            <v>1.03</v>
          </cell>
          <cell r="O317">
            <v>996826</v>
          </cell>
          <cell r="P317">
            <v>249219</v>
          </cell>
          <cell r="Q317">
            <v>334983.22033898305</v>
          </cell>
          <cell r="R317">
            <v>2158386.220338983</v>
          </cell>
        </row>
        <row r="318">
          <cell r="A318" t="str">
            <v>M106.0302</v>
          </cell>
          <cell r="B318" t="str">
            <v>360 cv</v>
          </cell>
          <cell r="C318">
            <v>1136368000</v>
          </cell>
          <cell r="D318">
            <v>260</v>
          </cell>
          <cell r="E318">
            <v>11</v>
          </cell>
          <cell r="F318">
            <v>3.8</v>
          </cell>
          <cell r="G318">
            <v>6</v>
          </cell>
          <cell r="H318">
            <v>68</v>
          </cell>
          <cell r="I318" t="str">
            <v>lít diezel</v>
          </cell>
          <cell r="J318" t="str">
            <v>1x3/4 lái xe nhóm IV</v>
          </cell>
          <cell r="K318">
            <v>0.9</v>
          </cell>
          <cell r="L318">
            <v>432694</v>
          </cell>
          <cell r="M318">
            <v>166085</v>
          </cell>
          <cell r="N318">
            <v>1.03</v>
          </cell>
          <cell r="O318">
            <v>1210431</v>
          </cell>
          <cell r="P318">
            <v>262239</v>
          </cell>
          <cell r="Q318">
            <v>334983.22033898305</v>
          </cell>
          <cell r="R318">
            <v>2406432.220338983</v>
          </cell>
        </row>
        <row r="319">
          <cell r="A319" t="str">
            <v>M106.0400</v>
          </cell>
          <cell r="B319" t="str">
            <v>Ô tô chuyển trộn bê tông - dung tích thùng trộn:</v>
          </cell>
          <cell r="K319">
            <v>1</v>
          </cell>
        </row>
        <row r="320">
          <cell r="A320" t="str">
            <v>M106.0401</v>
          </cell>
          <cell r="B320" t="str">
            <v>6 m3</v>
          </cell>
          <cell r="C320">
            <v>884645000</v>
          </cell>
          <cell r="D320">
            <v>260</v>
          </cell>
          <cell r="E320">
            <v>14</v>
          </cell>
          <cell r="F320">
            <v>5.7</v>
          </cell>
          <cell r="G320">
            <v>6</v>
          </cell>
          <cell r="H320">
            <v>43</v>
          </cell>
          <cell r="I320" t="str">
            <v>lít diezel</v>
          </cell>
          <cell r="J320" t="str">
            <v>1x1/4+1x3/4 lái xe nhóm IV</v>
          </cell>
          <cell r="K320">
            <v>0.9</v>
          </cell>
          <cell r="L320">
            <v>428713</v>
          </cell>
          <cell r="M320">
            <v>193941</v>
          </cell>
          <cell r="N320">
            <v>1.03</v>
          </cell>
          <cell r="O320">
            <v>765420</v>
          </cell>
          <cell r="P320">
            <v>204149</v>
          </cell>
          <cell r="Q320">
            <v>574256.94915254239</v>
          </cell>
          <cell r="R320">
            <v>2166479.9491525423</v>
          </cell>
        </row>
        <row r="321">
          <cell r="A321" t="str">
            <v>M106.0402</v>
          </cell>
          <cell r="B321" t="str">
            <v>10,7 m3</v>
          </cell>
          <cell r="C321">
            <v>2176758000</v>
          </cell>
          <cell r="D321">
            <v>260</v>
          </cell>
          <cell r="E321">
            <v>14</v>
          </cell>
          <cell r="F321">
            <v>5.5</v>
          </cell>
          <cell r="G321">
            <v>6</v>
          </cell>
          <cell r="H321">
            <v>64</v>
          </cell>
          <cell r="I321" t="str">
            <v>lít diezel</v>
          </cell>
          <cell r="J321" t="str">
            <v>1x1/4+1x3/4 lái xe nhóm IV</v>
          </cell>
          <cell r="K321">
            <v>0.9</v>
          </cell>
          <cell r="L321">
            <v>1054890</v>
          </cell>
          <cell r="M321">
            <v>460468</v>
          </cell>
          <cell r="N321">
            <v>1.03</v>
          </cell>
          <cell r="O321">
            <v>1139229</v>
          </cell>
          <cell r="P321">
            <v>502329</v>
          </cell>
          <cell r="Q321">
            <v>574256.94915254239</v>
          </cell>
          <cell r="R321">
            <v>3731172.9491525423</v>
          </cell>
        </row>
        <row r="322">
          <cell r="A322" t="str">
            <v>M106.0403</v>
          </cell>
          <cell r="B322" t="str">
            <v>14,5 m3</v>
          </cell>
          <cell r="C322">
            <v>2966930000</v>
          </cell>
          <cell r="D322">
            <v>260</v>
          </cell>
          <cell r="E322">
            <v>14</v>
          </cell>
          <cell r="F322">
            <v>5.5</v>
          </cell>
          <cell r="G322">
            <v>6</v>
          </cell>
          <cell r="H322">
            <v>70</v>
          </cell>
          <cell r="I322" t="str">
            <v>lít diezel</v>
          </cell>
          <cell r="J322" t="str">
            <v>1x1/4+1x3/4 lái xe nhóm IV</v>
          </cell>
          <cell r="K322">
            <v>0.9</v>
          </cell>
          <cell r="L322">
            <v>1437820</v>
          </cell>
          <cell r="M322">
            <v>627620</v>
          </cell>
          <cell r="N322">
            <v>1.03</v>
          </cell>
          <cell r="O322">
            <v>1246032</v>
          </cell>
          <cell r="P322">
            <v>684676</v>
          </cell>
          <cell r="Q322">
            <v>574256.94915254239</v>
          </cell>
          <cell r="R322">
            <v>4570404.9491525423</v>
          </cell>
        </row>
        <row r="323">
          <cell r="A323" t="str">
            <v>M106.0500</v>
          </cell>
          <cell r="B323" t="str">
            <v>Ô tô tưới nước - dung tích:</v>
          </cell>
          <cell r="K323">
            <v>1</v>
          </cell>
        </row>
        <row r="324">
          <cell r="A324" t="str">
            <v>M106.0501</v>
          </cell>
          <cell r="B324" t="str">
            <v>4 m3</v>
          </cell>
          <cell r="C324">
            <v>438539000</v>
          </cell>
          <cell r="D324">
            <v>260</v>
          </cell>
          <cell r="E324">
            <v>13</v>
          </cell>
          <cell r="F324">
            <v>4.8</v>
          </cell>
          <cell r="G324">
            <v>6</v>
          </cell>
          <cell r="H324">
            <v>20</v>
          </cell>
          <cell r="I324" t="str">
            <v>lít diezel</v>
          </cell>
          <cell r="J324" t="str">
            <v>1x2/4 lái xe nhóm IV</v>
          </cell>
          <cell r="K324">
            <v>0.9</v>
          </cell>
          <cell r="L324">
            <v>197343</v>
          </cell>
          <cell r="M324">
            <v>80961</v>
          </cell>
          <cell r="N324">
            <v>1.03</v>
          </cell>
          <cell r="O324">
            <v>356009</v>
          </cell>
          <cell r="P324">
            <v>101201</v>
          </cell>
          <cell r="Q324">
            <v>282343</v>
          </cell>
          <cell r="R324">
            <v>1017857</v>
          </cell>
        </row>
        <row r="325">
          <cell r="A325" t="str">
            <v>M106.0502</v>
          </cell>
          <cell r="B325" t="str">
            <v>5 m3</v>
          </cell>
          <cell r="C325">
            <v>497469000</v>
          </cell>
          <cell r="D325">
            <v>260</v>
          </cell>
          <cell r="E325">
            <v>12</v>
          </cell>
          <cell r="F325">
            <v>4.4000000000000004</v>
          </cell>
          <cell r="G325">
            <v>6</v>
          </cell>
          <cell r="H325">
            <v>23</v>
          </cell>
          <cell r="I325" t="str">
            <v>lít diezel</v>
          </cell>
          <cell r="J325" t="str">
            <v>1x3/4 lái xe nhóm IV</v>
          </cell>
          <cell r="K325">
            <v>0.9</v>
          </cell>
          <cell r="L325">
            <v>206641</v>
          </cell>
          <cell r="M325">
            <v>84187</v>
          </cell>
          <cell r="N325">
            <v>1.03</v>
          </cell>
          <cell r="O325">
            <v>409411</v>
          </cell>
          <cell r="P325">
            <v>114801</v>
          </cell>
          <cell r="Q325">
            <v>334983.22033898305</v>
          </cell>
          <cell r="R325">
            <v>1150023.220338983</v>
          </cell>
        </row>
        <row r="326">
          <cell r="A326" t="str">
            <v>M106.0503</v>
          </cell>
          <cell r="B326" t="str">
            <v>6 m3</v>
          </cell>
          <cell r="C326">
            <v>571304000</v>
          </cell>
          <cell r="D326">
            <v>260</v>
          </cell>
          <cell r="E326">
            <v>12</v>
          </cell>
          <cell r="F326">
            <v>4.4000000000000004</v>
          </cell>
          <cell r="G326">
            <v>6</v>
          </cell>
          <cell r="H326">
            <v>24</v>
          </cell>
          <cell r="I326" t="str">
            <v>lít diezel</v>
          </cell>
          <cell r="J326" t="str">
            <v>1x3/4 lái xe nhóm IV</v>
          </cell>
          <cell r="K326">
            <v>0.9</v>
          </cell>
          <cell r="L326">
            <v>237311</v>
          </cell>
          <cell r="M326">
            <v>96682</v>
          </cell>
          <cell r="N326">
            <v>1.03</v>
          </cell>
          <cell r="O326">
            <v>427211</v>
          </cell>
          <cell r="P326">
            <v>131839</v>
          </cell>
          <cell r="Q326">
            <v>334983.22033898305</v>
          </cell>
          <cell r="R326">
            <v>1228026.220338983</v>
          </cell>
        </row>
        <row r="327">
          <cell r="A327" t="str">
            <v>M106.0504</v>
          </cell>
          <cell r="B327" t="str">
            <v>7 m3</v>
          </cell>
          <cell r="C327">
            <v>688248000</v>
          </cell>
          <cell r="D327">
            <v>260</v>
          </cell>
          <cell r="E327">
            <v>11</v>
          </cell>
          <cell r="F327">
            <v>4.0999999999999996</v>
          </cell>
          <cell r="G327">
            <v>6</v>
          </cell>
          <cell r="H327">
            <v>26</v>
          </cell>
          <cell r="I327" t="str">
            <v>lít diezel</v>
          </cell>
          <cell r="J327" t="str">
            <v>1x3/4 lái xe nhóm IV</v>
          </cell>
          <cell r="K327">
            <v>0.9</v>
          </cell>
          <cell r="L327">
            <v>262064</v>
          </cell>
          <cell r="M327">
            <v>108531</v>
          </cell>
          <cell r="N327">
            <v>1.03</v>
          </cell>
          <cell r="O327">
            <v>462812</v>
          </cell>
          <cell r="P327">
            <v>158826</v>
          </cell>
          <cell r="Q327">
            <v>334983.22033898305</v>
          </cell>
          <cell r="R327">
            <v>1327216.220338983</v>
          </cell>
        </row>
        <row r="328">
          <cell r="A328" t="str">
            <v>M106.0505</v>
          </cell>
          <cell r="B328" t="str">
            <v>9 m3</v>
          </cell>
          <cell r="C328">
            <v>796249000</v>
          </cell>
          <cell r="D328">
            <v>260</v>
          </cell>
          <cell r="E328">
            <v>11</v>
          </cell>
          <cell r="F328">
            <v>4.0999999999999996</v>
          </cell>
          <cell r="G328">
            <v>6</v>
          </cell>
          <cell r="H328">
            <v>27</v>
          </cell>
          <cell r="I328" t="str">
            <v>lít diezel</v>
          </cell>
          <cell r="J328" t="str">
            <v>1x3/4 lái xe nhóm IV</v>
          </cell>
          <cell r="K328">
            <v>0.9</v>
          </cell>
          <cell r="L328">
            <v>303187</v>
          </cell>
          <cell r="M328">
            <v>125562</v>
          </cell>
          <cell r="N328">
            <v>1.03</v>
          </cell>
          <cell r="O328">
            <v>480612</v>
          </cell>
          <cell r="P328">
            <v>183750</v>
          </cell>
          <cell r="Q328">
            <v>334983.22033898305</v>
          </cell>
          <cell r="R328">
            <v>1428094.220338983</v>
          </cell>
        </row>
        <row r="329">
          <cell r="A329" t="str">
            <v>M106.0506</v>
          </cell>
          <cell r="B329" t="str">
            <v>16 m3</v>
          </cell>
          <cell r="C329">
            <v>1114405000</v>
          </cell>
          <cell r="D329">
            <v>270</v>
          </cell>
          <cell r="E329">
            <v>11</v>
          </cell>
          <cell r="F329">
            <v>4.0999999999999996</v>
          </cell>
          <cell r="G329">
            <v>6</v>
          </cell>
          <cell r="H329">
            <v>35</v>
          </cell>
          <cell r="I329" t="str">
            <v>lít diezel</v>
          </cell>
          <cell r="J329" t="str">
            <v>1x3/4 lái xe nhóm IV</v>
          </cell>
          <cell r="K329">
            <v>0.9</v>
          </cell>
          <cell r="L329">
            <v>408615</v>
          </cell>
          <cell r="M329">
            <v>169224</v>
          </cell>
          <cell r="N329">
            <v>1.03</v>
          </cell>
          <cell r="O329">
            <v>623016</v>
          </cell>
          <cell r="P329">
            <v>247646</v>
          </cell>
          <cell r="Q329">
            <v>334983.22033898305</v>
          </cell>
          <cell r="R329">
            <v>1783484.220338983</v>
          </cell>
        </row>
        <row r="330">
          <cell r="A330" t="str">
            <v>M106.0600</v>
          </cell>
          <cell r="B330" t="str">
            <v>Ô tô hút bùn, hút mùn khoan, dung tích:</v>
          </cell>
          <cell r="K330">
            <v>1</v>
          </cell>
        </row>
        <row r="331">
          <cell r="A331" t="str">
            <v>M106.0601</v>
          </cell>
          <cell r="B331" t="str">
            <v>2 m3</v>
          </cell>
          <cell r="C331">
            <v>435615000</v>
          </cell>
          <cell r="D331">
            <v>260</v>
          </cell>
          <cell r="E331">
            <v>13</v>
          </cell>
          <cell r="F331">
            <v>5.2</v>
          </cell>
          <cell r="G331">
            <v>6</v>
          </cell>
          <cell r="H331">
            <v>19</v>
          </cell>
          <cell r="I331" t="str">
            <v>lít diezel</v>
          </cell>
          <cell r="J331" t="str">
            <v>1x2/4 lái xe nhóm IV</v>
          </cell>
          <cell r="K331">
            <v>0.9</v>
          </cell>
          <cell r="L331">
            <v>196027</v>
          </cell>
          <cell r="M331">
            <v>87123</v>
          </cell>
          <cell r="N331">
            <v>1.03</v>
          </cell>
          <cell r="O331">
            <v>338209</v>
          </cell>
          <cell r="P331">
            <v>100527</v>
          </cell>
          <cell r="Q331">
            <v>282343</v>
          </cell>
          <cell r="R331">
            <v>1004229</v>
          </cell>
        </row>
        <row r="332">
          <cell r="A332" t="str">
            <v>M106.0602</v>
          </cell>
          <cell r="B332" t="str">
            <v>3 m3</v>
          </cell>
          <cell r="C332">
            <v>642388000</v>
          </cell>
          <cell r="D332">
            <v>260</v>
          </cell>
          <cell r="E332">
            <v>13</v>
          </cell>
          <cell r="F332">
            <v>5.2</v>
          </cell>
          <cell r="G332">
            <v>6</v>
          </cell>
          <cell r="H332">
            <v>27</v>
          </cell>
          <cell r="I332" t="str">
            <v>lít diezel</v>
          </cell>
          <cell r="J332" t="str">
            <v>1x3/4 lái xe nhóm IV</v>
          </cell>
          <cell r="K332">
            <v>0.9</v>
          </cell>
          <cell r="L332">
            <v>289075</v>
          </cell>
          <cell r="M332">
            <v>128478</v>
          </cell>
          <cell r="N332">
            <v>1.03</v>
          </cell>
          <cell r="O332">
            <v>480612</v>
          </cell>
          <cell r="P332">
            <v>148243</v>
          </cell>
          <cell r="Q332">
            <v>334983.22033898305</v>
          </cell>
          <cell r="R332">
            <v>1381391.220338983</v>
          </cell>
        </row>
        <row r="333">
          <cell r="A333" t="str">
            <v>M106.0700</v>
          </cell>
          <cell r="B333" t="str">
            <v>Ô tô bán tải - trọng tải:</v>
          </cell>
          <cell r="K333">
            <v>1</v>
          </cell>
        </row>
        <row r="334">
          <cell r="A334" t="str">
            <v>M106.0701</v>
          </cell>
          <cell r="B334" t="str">
            <v>1,5 t</v>
          </cell>
          <cell r="C334">
            <v>359717000</v>
          </cell>
          <cell r="D334">
            <v>250</v>
          </cell>
          <cell r="E334">
            <v>16</v>
          </cell>
          <cell r="F334">
            <v>4.5</v>
          </cell>
          <cell r="G334">
            <v>6</v>
          </cell>
          <cell r="H334">
            <v>18</v>
          </cell>
          <cell r="I334" t="str">
            <v>lít xăng</v>
          </cell>
          <cell r="J334" t="str">
            <v>1x2/4 lái xe nhóm IV</v>
          </cell>
          <cell r="K334">
            <v>0.9</v>
          </cell>
          <cell r="L334">
            <v>207197</v>
          </cell>
          <cell r="M334">
            <v>64749</v>
          </cell>
          <cell r="N334">
            <v>1.02</v>
          </cell>
          <cell r="O334">
            <v>342322</v>
          </cell>
          <cell r="P334">
            <v>86332</v>
          </cell>
          <cell r="Q334">
            <v>282343</v>
          </cell>
          <cell r="R334">
            <v>982943</v>
          </cell>
        </row>
        <row r="335">
          <cell r="A335" t="str">
            <v>M106.0800</v>
          </cell>
          <cell r="B335" t="str">
            <v>Rơ mooc - trọng tải:</v>
          </cell>
          <cell r="K335">
            <v>1</v>
          </cell>
        </row>
        <row r="336">
          <cell r="A336" t="str">
            <v>M106.0808</v>
          </cell>
          <cell r="B336" t="str">
            <v>100 t</v>
          </cell>
          <cell r="C336">
            <v>537425000</v>
          </cell>
          <cell r="D336">
            <v>240</v>
          </cell>
          <cell r="E336">
            <v>13</v>
          </cell>
          <cell r="F336">
            <v>3.1</v>
          </cell>
          <cell r="G336">
            <v>6</v>
          </cell>
          <cell r="K336">
            <v>0.9</v>
          </cell>
          <cell r="L336">
            <v>261995</v>
          </cell>
          <cell r="M336">
            <v>69417</v>
          </cell>
          <cell r="P336">
            <v>134356</v>
          </cell>
          <cell r="R336">
            <v>465768</v>
          </cell>
        </row>
        <row r="337">
          <cell r="A337" t="str">
            <v>M106.0809</v>
          </cell>
          <cell r="B337" t="str">
            <v>125 t</v>
          </cell>
          <cell r="C337">
            <v>601973000</v>
          </cell>
          <cell r="D337">
            <v>240</v>
          </cell>
          <cell r="E337">
            <v>13</v>
          </cell>
          <cell r="F337">
            <v>3.1</v>
          </cell>
          <cell r="G337">
            <v>6</v>
          </cell>
          <cell r="K337">
            <v>0.9</v>
          </cell>
          <cell r="L337">
            <v>293462</v>
          </cell>
          <cell r="M337">
            <v>77755</v>
          </cell>
          <cell r="P337">
            <v>150493</v>
          </cell>
          <cell r="R337">
            <v>521710</v>
          </cell>
        </row>
        <row r="338">
          <cell r="A338" t="str">
            <v>M107.0000</v>
          </cell>
          <cell r="B338" t="str">
            <v>MÁY KHOAN ĐẤT ĐÁ</v>
          </cell>
          <cell r="K338">
            <v>1</v>
          </cell>
        </row>
        <row r="339">
          <cell r="A339" t="str">
            <v>M107.0100</v>
          </cell>
          <cell r="B339" t="str">
            <v>Máy khoan đất đá, cầm tay - đường kính khoan:</v>
          </cell>
          <cell r="K339">
            <v>1</v>
          </cell>
        </row>
        <row r="340">
          <cell r="A340" t="str">
            <v>M107.0101</v>
          </cell>
          <cell r="B340" t="str">
            <v>D ≤ 42 mm (động cơ điện-1,2 kW)</v>
          </cell>
          <cell r="C340">
            <v>13471000</v>
          </cell>
          <cell r="D340">
            <v>240</v>
          </cell>
          <cell r="E340">
            <v>18</v>
          </cell>
          <cell r="F340">
            <v>8.5</v>
          </cell>
          <cell r="G340">
            <v>5</v>
          </cell>
          <cell r="H340">
            <v>5</v>
          </cell>
          <cell r="I340" t="str">
            <v>kWh</v>
          </cell>
          <cell r="J340" t="str">
            <v>1x3/7</v>
          </cell>
          <cell r="K340">
            <v>1</v>
          </cell>
          <cell r="L340">
            <v>10103</v>
          </cell>
          <cell r="M340">
            <v>4771</v>
          </cell>
          <cell r="N340">
            <v>1.05</v>
          </cell>
          <cell r="O340">
            <v>10536</v>
          </cell>
          <cell r="P340">
            <v>2806</v>
          </cell>
          <cell r="Q340">
            <v>258195.24342105261</v>
          </cell>
          <cell r="R340">
            <v>286411.24342105258</v>
          </cell>
        </row>
        <row r="341">
          <cell r="A341" t="str">
            <v>M107.0102</v>
          </cell>
          <cell r="B341" t="str">
            <v>D ≤ 42 mm (truyền động khí nén - chưa tính khí nén)</v>
          </cell>
          <cell r="C341">
            <v>26484000</v>
          </cell>
          <cell r="D341">
            <v>240</v>
          </cell>
          <cell r="E341">
            <v>18</v>
          </cell>
          <cell r="F341">
            <v>8.5</v>
          </cell>
          <cell r="G341">
            <v>5</v>
          </cell>
          <cell r="J341" t="str">
            <v>1x3/7</v>
          </cell>
          <cell r="K341">
            <v>1</v>
          </cell>
          <cell r="L341">
            <v>19863</v>
          </cell>
          <cell r="M341">
            <v>9380</v>
          </cell>
          <cell r="P341">
            <v>5518</v>
          </cell>
          <cell r="Q341">
            <v>258195.24342105261</v>
          </cell>
          <cell r="R341">
            <v>292956.24342105258</v>
          </cell>
        </row>
        <row r="342">
          <cell r="A342" t="str">
            <v>M107.0103</v>
          </cell>
          <cell r="B342" t="str">
            <v>D ≤ 42 mm (khoan SIG - chưa tính khí nén)</v>
          </cell>
          <cell r="C342">
            <v>126804000</v>
          </cell>
          <cell r="D342">
            <v>240</v>
          </cell>
          <cell r="E342">
            <v>18</v>
          </cell>
          <cell r="F342">
            <v>6.5</v>
          </cell>
          <cell r="G342">
            <v>5</v>
          </cell>
          <cell r="J342" t="str">
            <v>1x3/7</v>
          </cell>
          <cell r="K342">
            <v>0.9</v>
          </cell>
          <cell r="L342">
            <v>85593</v>
          </cell>
          <cell r="M342">
            <v>34343</v>
          </cell>
          <cell r="P342">
            <v>26418</v>
          </cell>
          <cell r="Q342">
            <v>258195.24342105261</v>
          </cell>
          <cell r="R342">
            <v>404549.24342105258</v>
          </cell>
        </row>
        <row r="343">
          <cell r="A343" t="str">
            <v>M107.0104</v>
          </cell>
          <cell r="B343" t="str">
            <v>Búa chèn (truyền động khí nén - chưa tính khí nén)</v>
          </cell>
          <cell r="C343">
            <v>6134000</v>
          </cell>
          <cell r="D343">
            <v>240</v>
          </cell>
          <cell r="E343">
            <v>18</v>
          </cell>
          <cell r="F343">
            <v>8.5</v>
          </cell>
          <cell r="G343">
            <v>5</v>
          </cell>
          <cell r="J343" t="str">
            <v>1x3/7</v>
          </cell>
          <cell r="K343">
            <v>1</v>
          </cell>
          <cell r="L343">
            <v>4601</v>
          </cell>
          <cell r="M343">
            <v>2172</v>
          </cell>
          <cell r="P343">
            <v>1278</v>
          </cell>
          <cell r="Q343">
            <v>258195.24342105261</v>
          </cell>
          <cell r="R343">
            <v>266246.24342105258</v>
          </cell>
        </row>
        <row r="344">
          <cell r="A344" t="str">
            <v>M107.0200</v>
          </cell>
          <cell r="B344" t="str">
            <v>Máy khoan xoay đập tự hành, khí nén (chưa tính khí nén) - đường kính khoan:</v>
          </cell>
          <cell r="K344">
            <v>1</v>
          </cell>
        </row>
        <row r="345">
          <cell r="A345" t="str">
            <v>M107.0201</v>
          </cell>
          <cell r="B345" t="str">
            <v>D75-95 mm</v>
          </cell>
          <cell r="C345">
            <v>1101564</v>
          </cell>
          <cell r="D345">
            <v>270</v>
          </cell>
          <cell r="E345">
            <v>17</v>
          </cell>
          <cell r="F345">
            <v>5.3</v>
          </cell>
          <cell r="G345">
            <v>5</v>
          </cell>
          <cell r="J345" t="str">
            <v>1x3/7+1x4/7</v>
          </cell>
          <cell r="K345">
            <v>1</v>
          </cell>
          <cell r="L345">
            <v>694</v>
          </cell>
          <cell r="M345">
            <v>216</v>
          </cell>
          <cell r="P345">
            <v>204</v>
          </cell>
          <cell r="Q345">
            <v>564686</v>
          </cell>
          <cell r="R345">
            <v>565800</v>
          </cell>
        </row>
        <row r="346">
          <cell r="A346" t="str">
            <v>M107.0202</v>
          </cell>
          <cell r="B346" t="str">
            <v>D105-110 mm</v>
          </cell>
          <cell r="C346">
            <v>1376725</v>
          </cell>
          <cell r="D346">
            <v>270</v>
          </cell>
          <cell r="E346">
            <v>17</v>
          </cell>
          <cell r="F346">
            <v>5.3</v>
          </cell>
          <cell r="G346">
            <v>5</v>
          </cell>
          <cell r="J346" t="str">
            <v>1x3/7+1x4/7</v>
          </cell>
          <cell r="K346">
            <v>1</v>
          </cell>
          <cell r="L346">
            <v>867</v>
          </cell>
          <cell r="M346">
            <v>270</v>
          </cell>
          <cell r="P346">
            <v>255</v>
          </cell>
          <cell r="Q346">
            <v>564686</v>
          </cell>
          <cell r="R346">
            <v>566078</v>
          </cell>
        </row>
        <row r="347">
          <cell r="A347" t="str">
            <v>M107.0300</v>
          </cell>
          <cell r="B347" t="str">
            <v>Máy khoan hầm tự hành, động cơ diezel - đường kính khoan:</v>
          </cell>
          <cell r="K347">
            <v>1</v>
          </cell>
        </row>
        <row r="348">
          <cell r="A348" t="str">
            <v>M107.0301</v>
          </cell>
          <cell r="B348" t="str">
            <v>D 45 mm (2 cần - 147 cv)</v>
          </cell>
          <cell r="C348">
            <v>11436520000</v>
          </cell>
          <cell r="D348">
            <v>285</v>
          </cell>
          <cell r="E348">
            <v>13</v>
          </cell>
          <cell r="F348">
            <v>3.9</v>
          </cell>
          <cell r="G348">
            <v>6</v>
          </cell>
          <cell r="H348">
            <v>84</v>
          </cell>
          <cell r="I348" t="str">
            <v>lít diezel</v>
          </cell>
          <cell r="J348" t="str">
            <v>1x4/7+1x7/7</v>
          </cell>
          <cell r="K348">
            <v>0.9</v>
          </cell>
          <cell r="L348">
            <v>4694992</v>
          </cell>
          <cell r="M348">
            <v>1564997</v>
          </cell>
          <cell r="N348">
            <v>1.03</v>
          </cell>
          <cell r="O348">
            <v>1495239</v>
          </cell>
          <cell r="P348">
            <v>2407688</v>
          </cell>
          <cell r="Q348">
            <v>809878.60526315798</v>
          </cell>
          <cell r="R348">
            <v>10972794.605263159</v>
          </cell>
        </row>
        <row r="349">
          <cell r="A349" t="str">
            <v>M107.0302</v>
          </cell>
          <cell r="B349" t="str">
            <v>D 45 mm (3 cần - 255 cv)</v>
          </cell>
          <cell r="C349">
            <v>16668260000</v>
          </cell>
          <cell r="D349">
            <v>285</v>
          </cell>
          <cell r="E349">
            <v>13</v>
          </cell>
          <cell r="F349">
            <v>3.9</v>
          </cell>
          <cell r="G349">
            <v>6</v>
          </cell>
          <cell r="H349">
            <v>138</v>
          </cell>
          <cell r="I349" t="str">
            <v>lít diezel</v>
          </cell>
          <cell r="J349" t="str">
            <v>1x4/7+1x7/7</v>
          </cell>
          <cell r="K349">
            <v>0.9</v>
          </cell>
          <cell r="L349">
            <v>6842759</v>
          </cell>
          <cell r="M349">
            <v>2280920</v>
          </cell>
          <cell r="N349">
            <v>1.03</v>
          </cell>
          <cell r="O349">
            <v>2456463</v>
          </cell>
          <cell r="P349">
            <v>3509107</v>
          </cell>
          <cell r="Q349">
            <v>809878.60526315798</v>
          </cell>
          <cell r="R349">
            <v>15899127.605263159</v>
          </cell>
        </row>
        <row r="350">
          <cell r="A350" t="str">
            <v>M107.0400</v>
          </cell>
          <cell r="B350" t="str">
            <v>Máy khoan néo - độ sâu khoan:</v>
          </cell>
          <cell r="K350">
            <v>1</v>
          </cell>
        </row>
        <row r="351">
          <cell r="A351" t="str">
            <v>M107.0401</v>
          </cell>
          <cell r="B351" t="str">
            <v>H 3,5 m (80 cv)</v>
          </cell>
          <cell r="C351">
            <v>12651359000</v>
          </cell>
          <cell r="D351">
            <v>285</v>
          </cell>
          <cell r="E351">
            <v>13</v>
          </cell>
          <cell r="F351">
            <v>3.9</v>
          </cell>
          <cell r="G351">
            <v>6</v>
          </cell>
          <cell r="H351">
            <v>38</v>
          </cell>
          <cell r="I351" t="str">
            <v>lít diezel</v>
          </cell>
          <cell r="J351" t="str">
            <v>1x4/7+1x7/7</v>
          </cell>
          <cell r="K351">
            <v>0.9</v>
          </cell>
          <cell r="L351">
            <v>5193716</v>
          </cell>
          <cell r="M351">
            <v>1731239</v>
          </cell>
          <cell r="N351">
            <v>1.03</v>
          </cell>
          <cell r="O351">
            <v>676417</v>
          </cell>
          <cell r="P351">
            <v>2663444</v>
          </cell>
          <cell r="Q351">
            <v>809878.60526315798</v>
          </cell>
          <cell r="R351">
            <v>11074694.605263159</v>
          </cell>
        </row>
        <row r="352">
          <cell r="A352" t="str">
            <v>M107.0500</v>
          </cell>
          <cell r="B352" t="str">
            <v>Máy khoan ngược (toàn tiết diện), đường kính khoan:</v>
          </cell>
          <cell r="K352">
            <v>1</v>
          </cell>
        </row>
        <row r="353">
          <cell r="A353" t="str">
            <v>M107.0501</v>
          </cell>
          <cell r="B353" t="str">
            <v>D 2,4 m (250 kW)</v>
          </cell>
          <cell r="C353">
            <v>41605242000</v>
          </cell>
          <cell r="D353">
            <v>240</v>
          </cell>
          <cell r="E353">
            <v>13</v>
          </cell>
          <cell r="F353">
            <v>3.2</v>
          </cell>
          <cell r="G353">
            <v>6</v>
          </cell>
          <cell r="H353">
            <v>675</v>
          </cell>
          <cell r="I353" t="str">
            <v>kWh</v>
          </cell>
          <cell r="J353" t="str">
            <v>1x4/7+1x7/7</v>
          </cell>
          <cell r="K353">
            <v>0.9</v>
          </cell>
          <cell r="L353">
            <v>20282555</v>
          </cell>
          <cell r="M353">
            <v>5547366</v>
          </cell>
          <cell r="N353">
            <v>1.05</v>
          </cell>
          <cell r="O353">
            <v>1422312</v>
          </cell>
          <cell r="P353">
            <v>10401311</v>
          </cell>
          <cell r="Q353">
            <v>809878.60526315798</v>
          </cell>
          <cell r="R353">
            <v>38463422.605263159</v>
          </cell>
        </row>
        <row r="354">
          <cell r="A354" t="str">
            <v>M107.0600</v>
          </cell>
          <cell r="B354" t="str">
            <v>Tổ hợp dàn khoan neo, công suất:</v>
          </cell>
          <cell r="K354">
            <v>1</v>
          </cell>
        </row>
        <row r="355">
          <cell r="A355" t="str">
            <v>M107.0601</v>
          </cell>
          <cell r="B355" t="str">
            <v>9 kW</v>
          </cell>
          <cell r="C355">
            <v>2207026000</v>
          </cell>
          <cell r="D355">
            <v>240</v>
          </cell>
          <cell r="E355">
            <v>18</v>
          </cell>
          <cell r="F355">
            <v>1.8</v>
          </cell>
          <cell r="G355">
            <v>6</v>
          </cell>
          <cell r="H355">
            <v>16</v>
          </cell>
          <cell r="I355" t="str">
            <v>kWh</v>
          </cell>
          <cell r="J355" t="str">
            <v>1x4/7</v>
          </cell>
          <cell r="K355">
            <v>0.9</v>
          </cell>
          <cell r="L355">
            <v>1489743</v>
          </cell>
          <cell r="M355">
            <v>165527</v>
          </cell>
          <cell r="N355">
            <v>1.05</v>
          </cell>
          <cell r="O355">
            <v>33714</v>
          </cell>
          <cell r="P355">
            <v>551757</v>
          </cell>
          <cell r="Q355">
            <v>306490.75657894736</v>
          </cell>
          <cell r="R355">
            <v>2547231.7565789474</v>
          </cell>
        </row>
        <row r="356">
          <cell r="A356" t="str">
            <v>M107.0700</v>
          </cell>
          <cell r="B356" t="str">
            <v>Máy khoan tạo lỗ neo gia cố mái ta luy:</v>
          </cell>
          <cell r="K356">
            <v>1</v>
          </cell>
        </row>
        <row r="357">
          <cell r="A357" t="str">
            <v>M107.0701</v>
          </cell>
          <cell r="B357" t="str">
            <v>YG 60</v>
          </cell>
          <cell r="C357">
            <v>1043321000</v>
          </cell>
          <cell r="D357">
            <v>250</v>
          </cell>
          <cell r="E357">
            <v>13</v>
          </cell>
          <cell r="F357">
            <v>4.5</v>
          </cell>
          <cell r="G357">
            <v>5</v>
          </cell>
          <cell r="H357">
            <v>28</v>
          </cell>
          <cell r="I357" t="str">
            <v>lít diezel</v>
          </cell>
          <cell r="J357" t="str">
            <v>1x3/7+1x4/7</v>
          </cell>
          <cell r="K357">
            <v>0.9</v>
          </cell>
          <cell r="L357">
            <v>488274</v>
          </cell>
          <cell r="M357">
            <v>187798</v>
          </cell>
          <cell r="N357">
            <v>1.03</v>
          </cell>
          <cell r="O357">
            <v>498413</v>
          </cell>
          <cell r="P357">
            <v>208664</v>
          </cell>
          <cell r="Q357">
            <v>564686</v>
          </cell>
          <cell r="R357">
            <v>1947835</v>
          </cell>
        </row>
        <row r="358">
          <cell r="A358" t="str">
            <v>M108.0000</v>
          </cell>
          <cell r="B358" t="str">
            <v>MÁY VÀ THIẾT BỊ ĐỘNG LỰC</v>
          </cell>
          <cell r="K358">
            <v>1</v>
          </cell>
        </row>
        <row r="359">
          <cell r="A359" t="str">
            <v>M108.0100</v>
          </cell>
          <cell r="B359" t="str">
            <v>Máy phát điện lưu động - công suất:</v>
          </cell>
          <cell r="K359">
            <v>1</v>
          </cell>
        </row>
        <row r="360">
          <cell r="A360" t="str">
            <v>M108.0101</v>
          </cell>
          <cell r="B360" t="str">
            <v>2,5-3 kW</v>
          </cell>
          <cell r="C360">
            <v>8369000</v>
          </cell>
          <cell r="D360">
            <v>170</v>
          </cell>
          <cell r="E360">
            <v>13</v>
          </cell>
          <cell r="F360">
            <v>4.2</v>
          </cell>
          <cell r="G360">
            <v>5</v>
          </cell>
          <cell r="H360">
            <v>2</v>
          </cell>
          <cell r="I360" t="str">
            <v>lít diezel</v>
          </cell>
          <cell r="J360" t="str">
            <v>1x3/7</v>
          </cell>
          <cell r="K360">
            <v>1</v>
          </cell>
          <cell r="L360">
            <v>6400</v>
          </cell>
          <cell r="M360">
            <v>2068</v>
          </cell>
          <cell r="N360">
            <v>1.03</v>
          </cell>
          <cell r="O360">
            <v>35601</v>
          </cell>
          <cell r="P360">
            <v>2461</v>
          </cell>
          <cell r="Q360">
            <v>258195.24342105261</v>
          </cell>
          <cell r="R360">
            <v>304725.24342105258</v>
          </cell>
        </row>
        <row r="361">
          <cell r="A361" t="str">
            <v>M433</v>
          </cell>
          <cell r="B361" t="str">
            <v>5,2 kW</v>
          </cell>
          <cell r="C361">
            <v>28433000</v>
          </cell>
          <cell r="D361">
            <v>170</v>
          </cell>
          <cell r="E361">
            <v>13</v>
          </cell>
          <cell r="F361">
            <v>4.2</v>
          </cell>
          <cell r="G361">
            <v>5</v>
          </cell>
          <cell r="H361">
            <v>5</v>
          </cell>
          <cell r="I361" t="str">
            <v>lít diezel</v>
          </cell>
          <cell r="J361" t="str">
            <v>1x3/7</v>
          </cell>
          <cell r="K361">
            <v>1</v>
          </cell>
          <cell r="L361">
            <v>21743</v>
          </cell>
          <cell r="M361">
            <v>7025</v>
          </cell>
          <cell r="N361">
            <v>1.03</v>
          </cell>
          <cell r="O361">
            <v>89002</v>
          </cell>
          <cell r="P361">
            <v>8363</v>
          </cell>
          <cell r="Q361">
            <v>258195.24342105261</v>
          </cell>
          <cell r="R361">
            <v>384328.24342105258</v>
          </cell>
        </row>
        <row r="362">
          <cell r="A362" t="str">
            <v>M108.0102</v>
          </cell>
          <cell r="B362" t="str">
            <v>10 kW</v>
          </cell>
          <cell r="C362">
            <v>54687665.322580643</v>
          </cell>
          <cell r="D362">
            <v>170</v>
          </cell>
          <cell r="E362">
            <v>12</v>
          </cell>
          <cell r="F362">
            <v>4.2</v>
          </cell>
          <cell r="G362">
            <v>5</v>
          </cell>
          <cell r="H362">
            <v>11</v>
          </cell>
          <cell r="I362" t="str">
            <v>lít diezel</v>
          </cell>
          <cell r="J362" t="str">
            <v>1x3/7</v>
          </cell>
          <cell r="K362">
            <v>0.9</v>
          </cell>
          <cell r="L362">
            <v>34743</v>
          </cell>
          <cell r="M362">
            <v>13511</v>
          </cell>
          <cell r="N362">
            <v>1.03</v>
          </cell>
          <cell r="O362">
            <v>195805</v>
          </cell>
          <cell r="P362">
            <v>16085</v>
          </cell>
          <cell r="Q362">
            <v>258195.24342105261</v>
          </cell>
          <cell r="R362">
            <v>518339.24342105258</v>
          </cell>
        </row>
        <row r="363">
          <cell r="A363" t="str">
            <v>M108.0103</v>
          </cell>
          <cell r="B363" t="str">
            <v>30 kW</v>
          </cell>
          <cell r="C363">
            <v>117173000</v>
          </cell>
          <cell r="D363">
            <v>170</v>
          </cell>
          <cell r="E363">
            <v>12</v>
          </cell>
          <cell r="F363">
            <v>3.9</v>
          </cell>
          <cell r="G363">
            <v>5</v>
          </cell>
          <cell r="H363">
            <v>24</v>
          </cell>
          <cell r="I363" t="str">
            <v>lít diezel</v>
          </cell>
          <cell r="J363" t="str">
            <v>1x3/7</v>
          </cell>
          <cell r="K363">
            <v>0.9</v>
          </cell>
          <cell r="L363">
            <v>74439</v>
          </cell>
          <cell r="M363">
            <v>26881</v>
          </cell>
          <cell r="N363">
            <v>1.03</v>
          </cell>
          <cell r="O363">
            <v>427211</v>
          </cell>
          <cell r="P363">
            <v>34463</v>
          </cell>
          <cell r="Q363">
            <v>258195.24342105261</v>
          </cell>
          <cell r="R363">
            <v>821189.24342105258</v>
          </cell>
        </row>
        <row r="364">
          <cell r="A364" t="str">
            <v>M108.0104</v>
          </cell>
          <cell r="B364" t="str">
            <v>50 kW</v>
          </cell>
          <cell r="C364">
            <v>172893000</v>
          </cell>
          <cell r="D364">
            <v>170</v>
          </cell>
          <cell r="E364">
            <v>12</v>
          </cell>
          <cell r="F364">
            <v>3.9</v>
          </cell>
          <cell r="G364">
            <v>5</v>
          </cell>
          <cell r="H364">
            <v>36</v>
          </cell>
          <cell r="I364" t="str">
            <v>lít diezel</v>
          </cell>
          <cell r="J364" t="str">
            <v>1x3/7</v>
          </cell>
          <cell r="K364">
            <v>0.9</v>
          </cell>
          <cell r="L364">
            <v>109838</v>
          </cell>
          <cell r="M364">
            <v>39664</v>
          </cell>
          <cell r="N364">
            <v>1.03</v>
          </cell>
          <cell r="O364">
            <v>640817</v>
          </cell>
          <cell r="P364">
            <v>50851</v>
          </cell>
          <cell r="Q364">
            <v>258195.24342105261</v>
          </cell>
          <cell r="R364">
            <v>1099365.2434210526</v>
          </cell>
        </row>
        <row r="365">
          <cell r="A365" t="str">
            <v>M108.0105</v>
          </cell>
          <cell r="B365" t="str">
            <v>75 kW</v>
          </cell>
          <cell r="C365">
            <v>244894000</v>
          </cell>
          <cell r="D365">
            <v>170</v>
          </cell>
          <cell r="E365">
            <v>11</v>
          </cell>
          <cell r="F365">
            <v>3.6</v>
          </cell>
          <cell r="G365">
            <v>5</v>
          </cell>
          <cell r="H365">
            <v>45</v>
          </cell>
          <cell r="I365" t="str">
            <v>lít diezel</v>
          </cell>
          <cell r="J365" t="str">
            <v>1x4/7</v>
          </cell>
          <cell r="K365">
            <v>0.9</v>
          </cell>
          <cell r="L365">
            <v>142615</v>
          </cell>
          <cell r="M365">
            <v>51860</v>
          </cell>
          <cell r="N365">
            <v>1.03</v>
          </cell>
          <cell r="O365">
            <v>801021</v>
          </cell>
          <cell r="P365">
            <v>72028</v>
          </cell>
          <cell r="Q365">
            <v>306490.75657894736</v>
          </cell>
          <cell r="R365">
            <v>1374014.7565789474</v>
          </cell>
        </row>
        <row r="366">
          <cell r="A366" t="str">
            <v>M108.0200</v>
          </cell>
          <cell r="B366" t="str">
            <v>Máy nén khí, động cơ xăng - năng suất:</v>
          </cell>
          <cell r="K366">
            <v>1</v>
          </cell>
        </row>
        <row r="367">
          <cell r="A367" t="str">
            <v>M108.0201</v>
          </cell>
          <cell r="B367" t="str">
            <v>120 m3/h</v>
          </cell>
          <cell r="C367">
            <v>71198000</v>
          </cell>
          <cell r="D367">
            <v>180</v>
          </cell>
          <cell r="E367">
            <v>11</v>
          </cell>
          <cell r="F367">
            <v>5</v>
          </cell>
          <cell r="G367">
            <v>5</v>
          </cell>
          <cell r="H367">
            <v>14</v>
          </cell>
          <cell r="I367" t="str">
            <v>lít xăng</v>
          </cell>
          <cell r="J367" t="str">
            <v>1x4/7</v>
          </cell>
          <cell r="K367">
            <v>0.9</v>
          </cell>
          <cell r="L367">
            <v>39159</v>
          </cell>
          <cell r="M367">
            <v>19777</v>
          </cell>
          <cell r="N367">
            <v>1.02</v>
          </cell>
          <cell r="O367">
            <v>266251</v>
          </cell>
          <cell r="P367">
            <v>19777</v>
          </cell>
          <cell r="Q367">
            <v>306490.75657894736</v>
          </cell>
          <cell r="R367">
            <v>651454.75657894742</v>
          </cell>
        </row>
        <row r="368">
          <cell r="A368" t="str">
            <v>M108.0202</v>
          </cell>
          <cell r="B368" t="str">
            <v>200 m3/h</v>
          </cell>
          <cell r="C368">
            <v>113962660.22544283</v>
          </cell>
          <cell r="D368">
            <v>180</v>
          </cell>
          <cell r="E368">
            <v>11</v>
          </cell>
          <cell r="F368">
            <v>5</v>
          </cell>
          <cell r="G368">
            <v>5</v>
          </cell>
          <cell r="H368">
            <v>24</v>
          </cell>
          <cell r="I368" t="str">
            <v>lít xăng</v>
          </cell>
          <cell r="J368" t="str">
            <v>1x4/7</v>
          </cell>
          <cell r="K368">
            <v>0.9</v>
          </cell>
          <cell r="L368">
            <v>62679</v>
          </cell>
          <cell r="M368">
            <v>31656</v>
          </cell>
          <cell r="N368">
            <v>1.02</v>
          </cell>
          <cell r="O368">
            <v>456430</v>
          </cell>
          <cell r="P368">
            <v>31656</v>
          </cell>
          <cell r="Q368">
            <v>306490.75657894736</v>
          </cell>
          <cell r="R368">
            <v>888911.75657894742</v>
          </cell>
        </row>
        <row r="369">
          <cell r="A369" t="str">
            <v>M108.0203</v>
          </cell>
          <cell r="B369" t="str">
            <v>300 m3/h</v>
          </cell>
          <cell r="C369">
            <v>164179607.08534622</v>
          </cell>
          <cell r="D369">
            <v>180</v>
          </cell>
          <cell r="E369">
            <v>10</v>
          </cell>
          <cell r="F369">
            <v>5</v>
          </cell>
          <cell r="G369">
            <v>5</v>
          </cell>
          <cell r="H369">
            <v>33</v>
          </cell>
          <cell r="I369" t="str">
            <v>lít xăng</v>
          </cell>
          <cell r="J369" t="str">
            <v>1x4/7</v>
          </cell>
          <cell r="K369">
            <v>0.9</v>
          </cell>
          <cell r="L369">
            <v>82090</v>
          </cell>
          <cell r="M369">
            <v>45605</v>
          </cell>
          <cell r="N369">
            <v>1.02</v>
          </cell>
          <cell r="O369">
            <v>627591</v>
          </cell>
          <cell r="P369">
            <v>45605</v>
          </cell>
          <cell r="Q369">
            <v>306490.75657894736</v>
          </cell>
          <cell r="R369">
            <v>1107381.7565789474</v>
          </cell>
        </row>
        <row r="370">
          <cell r="A370" t="str">
            <v>M108.0204</v>
          </cell>
          <cell r="B370" t="str">
            <v>600 m3/h</v>
          </cell>
          <cell r="C370">
            <v>374105000</v>
          </cell>
          <cell r="D370">
            <v>180</v>
          </cell>
          <cell r="E370">
            <v>10</v>
          </cell>
          <cell r="F370">
            <v>4.5999999999999996</v>
          </cell>
          <cell r="G370">
            <v>5</v>
          </cell>
          <cell r="H370">
            <v>46</v>
          </cell>
          <cell r="I370" t="str">
            <v>lít xăng</v>
          </cell>
          <cell r="J370" t="str">
            <v>1x4/7</v>
          </cell>
          <cell r="K370">
            <v>0.9</v>
          </cell>
          <cell r="L370">
            <v>187053</v>
          </cell>
          <cell r="M370">
            <v>95605</v>
          </cell>
          <cell r="N370">
            <v>1.02</v>
          </cell>
          <cell r="O370">
            <v>874823</v>
          </cell>
          <cell r="P370">
            <v>103918</v>
          </cell>
          <cell r="Q370">
            <v>306490.75657894736</v>
          </cell>
          <cell r="R370">
            <v>1567889.7565789474</v>
          </cell>
        </row>
        <row r="371">
          <cell r="A371" t="str">
            <v>M108.0300</v>
          </cell>
          <cell r="B371" t="str">
            <v>Máy nén khí, động cơ diezel - năng suất:</v>
          </cell>
          <cell r="K371">
            <v>1</v>
          </cell>
        </row>
        <row r="372">
          <cell r="A372" t="str">
            <v>M108.0301</v>
          </cell>
          <cell r="B372" t="str">
            <v>120 m3/h</v>
          </cell>
          <cell r="C372">
            <v>77045000</v>
          </cell>
          <cell r="D372">
            <v>180</v>
          </cell>
          <cell r="E372">
            <v>11</v>
          </cell>
          <cell r="F372">
            <v>5.4</v>
          </cell>
          <cell r="G372">
            <v>5</v>
          </cell>
          <cell r="H372">
            <v>14</v>
          </cell>
          <cell r="I372" t="str">
            <v>lít diezel</v>
          </cell>
          <cell r="J372" t="str">
            <v>1x4/7</v>
          </cell>
          <cell r="K372">
            <v>0.9</v>
          </cell>
          <cell r="L372">
            <v>42375</v>
          </cell>
          <cell r="M372">
            <v>23114</v>
          </cell>
          <cell r="N372">
            <v>1.03</v>
          </cell>
          <cell r="O372">
            <v>249206</v>
          </cell>
          <cell r="P372">
            <v>21401</v>
          </cell>
          <cell r="Q372">
            <v>306490.75657894736</v>
          </cell>
          <cell r="R372">
            <v>642586.75657894742</v>
          </cell>
        </row>
        <row r="373">
          <cell r="A373" t="str">
            <v>M108.0302</v>
          </cell>
          <cell r="B373" t="str">
            <v>240 m3/h</v>
          </cell>
          <cell r="C373">
            <v>156842000</v>
          </cell>
          <cell r="D373">
            <v>180</v>
          </cell>
          <cell r="E373">
            <v>11</v>
          </cell>
          <cell r="F373">
            <v>5.4</v>
          </cell>
          <cell r="G373">
            <v>5</v>
          </cell>
          <cell r="H373">
            <v>28</v>
          </cell>
          <cell r="I373" t="str">
            <v>lít diezel</v>
          </cell>
          <cell r="J373" t="str">
            <v>1x4/7</v>
          </cell>
          <cell r="K373">
            <v>0.9</v>
          </cell>
          <cell r="L373">
            <v>86263</v>
          </cell>
          <cell r="M373">
            <v>47053</v>
          </cell>
          <cell r="N373">
            <v>1.03</v>
          </cell>
          <cell r="O373">
            <v>498413</v>
          </cell>
          <cell r="P373">
            <v>43567</v>
          </cell>
          <cell r="Q373">
            <v>306490.75657894736</v>
          </cell>
          <cell r="R373">
            <v>981786.75657894742</v>
          </cell>
        </row>
        <row r="374">
          <cell r="A374" t="str">
            <v>M108.0303</v>
          </cell>
          <cell r="B374" t="str">
            <v>300 m3/h</v>
          </cell>
          <cell r="C374">
            <v>200867824.56140351</v>
          </cell>
          <cell r="D374">
            <v>180</v>
          </cell>
          <cell r="E374">
            <v>11</v>
          </cell>
          <cell r="F374">
            <v>5.4</v>
          </cell>
          <cell r="G374">
            <v>5</v>
          </cell>
          <cell r="H374">
            <v>32</v>
          </cell>
          <cell r="I374" t="str">
            <v>lít diezel</v>
          </cell>
          <cell r="J374" t="str">
            <v>1x4/7</v>
          </cell>
          <cell r="K374">
            <v>0.9</v>
          </cell>
          <cell r="L374">
            <v>110477</v>
          </cell>
          <cell r="M374">
            <v>60260</v>
          </cell>
          <cell r="N374">
            <v>1.03</v>
          </cell>
          <cell r="O374">
            <v>569615</v>
          </cell>
          <cell r="P374">
            <v>55797</v>
          </cell>
          <cell r="Q374">
            <v>306490.75657894736</v>
          </cell>
          <cell r="R374">
            <v>1102639.7565789474</v>
          </cell>
        </row>
        <row r="375">
          <cell r="A375" t="str">
            <v>M108.0304</v>
          </cell>
          <cell r="B375" t="str">
            <v>360 m3/h</v>
          </cell>
          <cell r="C375">
            <v>217034000</v>
          </cell>
          <cell r="D375">
            <v>180</v>
          </cell>
          <cell r="E375">
            <v>11</v>
          </cell>
          <cell r="F375">
            <v>5.4</v>
          </cell>
          <cell r="G375">
            <v>5</v>
          </cell>
          <cell r="H375">
            <v>35</v>
          </cell>
          <cell r="I375" t="str">
            <v>lít diezel</v>
          </cell>
          <cell r="J375" t="str">
            <v>1x4/7</v>
          </cell>
          <cell r="K375">
            <v>0.9</v>
          </cell>
          <cell r="L375">
            <v>119369</v>
          </cell>
          <cell r="M375">
            <v>65110</v>
          </cell>
          <cell r="N375">
            <v>1.03</v>
          </cell>
          <cell r="O375">
            <v>623016</v>
          </cell>
          <cell r="P375">
            <v>60287</v>
          </cell>
          <cell r="Q375">
            <v>306490.75657894736</v>
          </cell>
          <cell r="R375">
            <v>1174272.7565789474</v>
          </cell>
        </row>
        <row r="376">
          <cell r="A376" t="str">
            <v>M108.0305</v>
          </cell>
          <cell r="B376" t="str">
            <v>420 m3/h</v>
          </cell>
          <cell r="C376">
            <v>281811000</v>
          </cell>
          <cell r="D376">
            <v>180</v>
          </cell>
          <cell r="E376">
            <v>11</v>
          </cell>
          <cell r="F376">
            <v>5.4</v>
          </cell>
          <cell r="G376">
            <v>5</v>
          </cell>
          <cell r="H376">
            <v>38</v>
          </cell>
          <cell r="I376" t="str">
            <v>lít diezel</v>
          </cell>
          <cell r="J376" t="str">
            <v>1x4/7</v>
          </cell>
          <cell r="K376">
            <v>0.9</v>
          </cell>
          <cell r="L376">
            <v>154996</v>
          </cell>
          <cell r="M376">
            <v>84543</v>
          </cell>
          <cell r="N376">
            <v>1.03</v>
          </cell>
          <cell r="O376">
            <v>676417</v>
          </cell>
          <cell r="P376">
            <v>78281</v>
          </cell>
          <cell r="Q376">
            <v>306490.75657894736</v>
          </cell>
          <cell r="R376">
            <v>1300727.7565789474</v>
          </cell>
        </row>
        <row r="377">
          <cell r="A377" t="str">
            <v>M108.0306</v>
          </cell>
          <cell r="B377" t="str">
            <v>540 m3/h</v>
          </cell>
          <cell r="C377">
            <v>321366000</v>
          </cell>
          <cell r="D377">
            <v>180</v>
          </cell>
          <cell r="E377">
            <v>11</v>
          </cell>
          <cell r="F377">
            <v>5.4</v>
          </cell>
          <cell r="G377">
            <v>5</v>
          </cell>
          <cell r="H377">
            <v>36</v>
          </cell>
          <cell r="I377" t="str">
            <v>lít diezel</v>
          </cell>
          <cell r="J377" t="str">
            <v>1x4/7</v>
          </cell>
          <cell r="K377">
            <v>0.9</v>
          </cell>
          <cell r="L377">
            <v>176751</v>
          </cell>
          <cell r="M377">
            <v>96410</v>
          </cell>
          <cell r="N377">
            <v>1.03</v>
          </cell>
          <cell r="O377">
            <v>640817</v>
          </cell>
          <cell r="P377">
            <v>89268</v>
          </cell>
          <cell r="Q377">
            <v>306490.75657894736</v>
          </cell>
          <cell r="R377">
            <v>1309736.7565789474</v>
          </cell>
        </row>
        <row r="378">
          <cell r="A378" t="str">
            <v>M108.0307</v>
          </cell>
          <cell r="B378" t="str">
            <v>600 m3/h</v>
          </cell>
          <cell r="C378">
            <v>410793000</v>
          </cell>
          <cell r="D378">
            <v>180</v>
          </cell>
          <cell r="E378">
            <v>10</v>
          </cell>
          <cell r="F378">
            <v>5</v>
          </cell>
          <cell r="G378">
            <v>5</v>
          </cell>
          <cell r="H378">
            <v>38</v>
          </cell>
          <cell r="I378" t="str">
            <v>lít diezel</v>
          </cell>
          <cell r="J378" t="str">
            <v>1x4/7</v>
          </cell>
          <cell r="K378">
            <v>0.9</v>
          </cell>
          <cell r="L378">
            <v>205397</v>
          </cell>
          <cell r="M378">
            <v>114109</v>
          </cell>
          <cell r="N378">
            <v>1.03</v>
          </cell>
          <cell r="O378">
            <v>676417</v>
          </cell>
          <cell r="P378">
            <v>114109</v>
          </cell>
          <cell r="Q378">
            <v>306490.75657894736</v>
          </cell>
          <cell r="R378">
            <v>1416522.7565789474</v>
          </cell>
        </row>
        <row r="379">
          <cell r="A379" t="str">
            <v>M108.0308</v>
          </cell>
          <cell r="B379" t="str">
            <v>660 m3/h</v>
          </cell>
          <cell r="C379">
            <v>478552000</v>
          </cell>
          <cell r="D379">
            <v>180</v>
          </cell>
          <cell r="E379">
            <v>10</v>
          </cell>
          <cell r="F379">
            <v>5</v>
          </cell>
          <cell r="G379">
            <v>5</v>
          </cell>
          <cell r="H379">
            <v>39</v>
          </cell>
          <cell r="I379" t="str">
            <v>lít diezel</v>
          </cell>
          <cell r="J379" t="str">
            <v>1x4/7</v>
          </cell>
          <cell r="K379">
            <v>0.9</v>
          </cell>
          <cell r="L379">
            <v>239276</v>
          </cell>
          <cell r="M379">
            <v>132931</v>
          </cell>
          <cell r="N379">
            <v>1.03</v>
          </cell>
          <cell r="O379">
            <v>694218</v>
          </cell>
          <cell r="P379">
            <v>132931</v>
          </cell>
          <cell r="Q379">
            <v>306490.75657894736</v>
          </cell>
          <cell r="R379">
            <v>1505846.7565789474</v>
          </cell>
        </row>
        <row r="380">
          <cell r="A380" t="str">
            <v>M108.0309</v>
          </cell>
          <cell r="B380" t="str">
            <v>1200 m3/h</v>
          </cell>
          <cell r="C380">
            <v>959970000</v>
          </cell>
          <cell r="D380">
            <v>180</v>
          </cell>
          <cell r="E380">
            <v>10</v>
          </cell>
          <cell r="F380">
            <v>3.9</v>
          </cell>
          <cell r="G380">
            <v>5</v>
          </cell>
          <cell r="H380">
            <v>75</v>
          </cell>
          <cell r="I380" t="str">
            <v>lít diezel</v>
          </cell>
          <cell r="J380" t="str">
            <v>1x4/7</v>
          </cell>
          <cell r="K380">
            <v>0.9</v>
          </cell>
          <cell r="L380">
            <v>479985</v>
          </cell>
          <cell r="M380">
            <v>207994</v>
          </cell>
          <cell r="N380">
            <v>1.03</v>
          </cell>
          <cell r="O380">
            <v>1335035</v>
          </cell>
          <cell r="P380">
            <v>266658</v>
          </cell>
          <cell r="Q380">
            <v>306490.75657894736</v>
          </cell>
          <cell r="R380">
            <v>2596162.7565789474</v>
          </cell>
        </row>
        <row r="381">
          <cell r="A381" t="str">
            <v>M108.0310</v>
          </cell>
          <cell r="B381" t="str">
            <v>1260 m3/h</v>
          </cell>
          <cell r="C381">
            <v>1103857000</v>
          </cell>
          <cell r="D381">
            <v>180</v>
          </cell>
          <cell r="E381">
            <v>10</v>
          </cell>
          <cell r="F381">
            <v>3.5</v>
          </cell>
          <cell r="G381">
            <v>5</v>
          </cell>
          <cell r="H381">
            <v>89</v>
          </cell>
          <cell r="I381" t="str">
            <v>lít diezel</v>
          </cell>
          <cell r="J381" t="str">
            <v>1x4/7</v>
          </cell>
          <cell r="K381">
            <v>0.9</v>
          </cell>
          <cell r="L381">
            <v>551929</v>
          </cell>
          <cell r="M381">
            <v>214639</v>
          </cell>
          <cell r="N381">
            <v>1.03</v>
          </cell>
          <cell r="O381">
            <v>1584241</v>
          </cell>
          <cell r="P381">
            <v>306627</v>
          </cell>
          <cell r="Q381">
            <v>306490.75657894736</v>
          </cell>
          <cell r="R381">
            <v>2963926.7565789474</v>
          </cell>
        </row>
        <row r="382">
          <cell r="A382" t="str">
            <v>M108.0400</v>
          </cell>
          <cell r="B382" t="str">
            <v>Máy nén khí, động cơ điện - năng suất:</v>
          </cell>
          <cell r="K382">
            <v>1</v>
          </cell>
        </row>
        <row r="383">
          <cell r="A383" t="str">
            <v>M108.0401</v>
          </cell>
          <cell r="B383" t="str">
            <v>5 m3/h</v>
          </cell>
          <cell r="C383">
            <v>2866000</v>
          </cell>
          <cell r="D383">
            <v>180</v>
          </cell>
          <cell r="E383">
            <v>12</v>
          </cell>
          <cell r="F383">
            <v>5.2</v>
          </cell>
          <cell r="G383">
            <v>5</v>
          </cell>
          <cell r="H383">
            <v>2</v>
          </cell>
          <cell r="I383" t="str">
            <v>kWh</v>
          </cell>
          <cell r="J383" t="str">
            <v>1x3/7</v>
          </cell>
          <cell r="K383">
            <v>1</v>
          </cell>
          <cell r="L383">
            <v>1911</v>
          </cell>
          <cell r="M383">
            <v>828</v>
          </cell>
          <cell r="N383">
            <v>1.05</v>
          </cell>
          <cell r="O383">
            <v>4214</v>
          </cell>
          <cell r="P383">
            <v>796</v>
          </cell>
          <cell r="Q383">
            <v>258195.24342105261</v>
          </cell>
          <cell r="R383">
            <v>265944.24342105258</v>
          </cell>
        </row>
        <row r="384">
          <cell r="A384" t="str">
            <v>M469</v>
          </cell>
          <cell r="B384" t="str">
            <v>10 m3/h</v>
          </cell>
          <cell r="C384">
            <v>4814880</v>
          </cell>
          <cell r="D384">
            <v>180</v>
          </cell>
          <cell r="E384">
            <v>12</v>
          </cell>
          <cell r="F384">
            <v>4.55</v>
          </cell>
          <cell r="G384">
            <v>5</v>
          </cell>
          <cell r="H384">
            <v>5.41</v>
          </cell>
          <cell r="I384" t="str">
            <v>kWh</v>
          </cell>
          <cell r="J384" t="str">
            <v>1x3/7</v>
          </cell>
          <cell r="K384">
            <v>1</v>
          </cell>
          <cell r="L384">
            <v>3210</v>
          </cell>
          <cell r="M384">
            <v>1217</v>
          </cell>
          <cell r="N384">
            <v>1.05</v>
          </cell>
          <cell r="O384">
            <v>11400</v>
          </cell>
          <cell r="P384">
            <v>1337</v>
          </cell>
          <cell r="Q384">
            <v>258195.24342105261</v>
          </cell>
          <cell r="R384">
            <v>275359.24342105258</v>
          </cell>
        </row>
        <row r="385">
          <cell r="A385" t="str">
            <v>M108.0406</v>
          </cell>
          <cell r="B385" t="str">
            <v>216 m3/h</v>
          </cell>
          <cell r="C385">
            <v>88387440</v>
          </cell>
          <cell r="D385">
            <v>180</v>
          </cell>
          <cell r="E385">
            <v>11</v>
          </cell>
          <cell r="F385">
            <v>3.8</v>
          </cell>
          <cell r="G385">
            <v>5</v>
          </cell>
          <cell r="H385">
            <v>52</v>
          </cell>
          <cell r="I385" t="str">
            <v>kWh</v>
          </cell>
          <cell r="J385" t="str">
            <v>1x3/7</v>
          </cell>
          <cell r="K385">
            <v>0.9</v>
          </cell>
          <cell r="L385">
            <v>48613</v>
          </cell>
          <cell r="M385">
            <v>18660</v>
          </cell>
          <cell r="N385">
            <v>1.05</v>
          </cell>
          <cell r="O385">
            <v>109571</v>
          </cell>
          <cell r="P385">
            <v>24552</v>
          </cell>
          <cell r="Q385">
            <v>258195.24342105261</v>
          </cell>
          <cell r="R385">
            <v>459591.24342105258</v>
          </cell>
        </row>
        <row r="386">
          <cell r="A386" t="str">
            <v>M108.0407</v>
          </cell>
          <cell r="B386" t="str">
            <v>270 m3/h</v>
          </cell>
          <cell r="C386">
            <v>113264320.00000001</v>
          </cell>
          <cell r="D386">
            <v>180</v>
          </cell>
          <cell r="E386">
            <v>11</v>
          </cell>
          <cell r="F386">
            <v>3.8</v>
          </cell>
          <cell r="G386">
            <v>5</v>
          </cell>
          <cell r="H386">
            <v>80</v>
          </cell>
          <cell r="I386" t="str">
            <v>kWh</v>
          </cell>
          <cell r="J386" t="str">
            <v>1x3/7</v>
          </cell>
          <cell r="K386">
            <v>0.9</v>
          </cell>
          <cell r="L386">
            <v>62295</v>
          </cell>
          <cell r="M386">
            <v>23911</v>
          </cell>
          <cell r="N386">
            <v>1.05</v>
          </cell>
          <cell r="O386">
            <v>168570</v>
          </cell>
          <cell r="P386">
            <v>31462</v>
          </cell>
          <cell r="Q386">
            <v>258195.24342105261</v>
          </cell>
          <cell r="R386">
            <v>544433.24342105258</v>
          </cell>
        </row>
        <row r="387">
          <cell r="A387" t="str">
            <v>M108.0408</v>
          </cell>
          <cell r="B387" t="str">
            <v>300 m3/h</v>
          </cell>
          <cell r="C387">
            <v>143199000</v>
          </cell>
          <cell r="D387">
            <v>180</v>
          </cell>
          <cell r="E387">
            <v>11</v>
          </cell>
          <cell r="F387">
            <v>3.8</v>
          </cell>
          <cell r="G387">
            <v>5</v>
          </cell>
          <cell r="H387">
            <v>86</v>
          </cell>
          <cell r="I387" t="str">
            <v>kWh</v>
          </cell>
          <cell r="J387" t="str">
            <v>1x3/7</v>
          </cell>
          <cell r="K387">
            <v>0.9</v>
          </cell>
          <cell r="L387">
            <v>78759</v>
          </cell>
          <cell r="M387">
            <v>30231</v>
          </cell>
          <cell r="N387">
            <v>1.05</v>
          </cell>
          <cell r="O387">
            <v>181213</v>
          </cell>
          <cell r="P387">
            <v>39778</v>
          </cell>
          <cell r="Q387">
            <v>258195.24342105261</v>
          </cell>
          <cell r="R387">
            <v>588176.24342105258</v>
          </cell>
        </row>
        <row r="388">
          <cell r="A388" t="str">
            <v>M108.0409</v>
          </cell>
          <cell r="B388" t="str">
            <v>600 m3/h</v>
          </cell>
          <cell r="C388">
            <v>309098000</v>
          </cell>
          <cell r="D388">
            <v>180</v>
          </cell>
          <cell r="E388">
            <v>11</v>
          </cell>
          <cell r="F388">
            <v>3.4</v>
          </cell>
          <cell r="G388">
            <v>5</v>
          </cell>
          <cell r="H388">
            <v>125</v>
          </cell>
          <cell r="I388" t="str">
            <v>kWh</v>
          </cell>
          <cell r="J388" t="str">
            <v>1x4/7</v>
          </cell>
          <cell r="K388">
            <v>0.9</v>
          </cell>
          <cell r="L388">
            <v>170004</v>
          </cell>
          <cell r="M388">
            <v>58385</v>
          </cell>
          <cell r="N388">
            <v>1.05</v>
          </cell>
          <cell r="O388">
            <v>263391</v>
          </cell>
          <cell r="P388">
            <v>85861</v>
          </cell>
          <cell r="Q388">
            <v>306490.75657894736</v>
          </cell>
          <cell r="R388">
            <v>884131.75657894742</v>
          </cell>
        </row>
        <row r="389">
          <cell r="A389" t="str">
            <v>M109.0000</v>
          </cell>
          <cell r="B389" t="str">
            <v>MÁY VÀ THIẾT BỊ THI CÔNG CÔNG TRÌNH THỦY</v>
          </cell>
          <cell r="K389">
            <v>1</v>
          </cell>
        </row>
        <row r="390">
          <cell r="A390" t="str">
            <v>M109.0100</v>
          </cell>
          <cell r="B390" t="str">
            <v>Sà lan - trọng tải:</v>
          </cell>
          <cell r="K390">
            <v>1</v>
          </cell>
        </row>
        <row r="391">
          <cell r="A391" t="str">
            <v>M109.0101</v>
          </cell>
          <cell r="B391" t="str">
            <v>200 t</v>
          </cell>
          <cell r="C391">
            <v>721153000</v>
          </cell>
          <cell r="D391">
            <v>290</v>
          </cell>
          <cell r="E391">
            <v>11</v>
          </cell>
          <cell r="F391">
            <v>5.9</v>
          </cell>
          <cell r="G391">
            <v>6</v>
          </cell>
          <cell r="K391">
            <v>0.9</v>
          </cell>
          <cell r="L391">
            <v>246187</v>
          </cell>
          <cell r="M391">
            <v>146717</v>
          </cell>
          <cell r="P391">
            <v>149204</v>
          </cell>
          <cell r="R391">
            <v>542108</v>
          </cell>
        </row>
        <row r="392">
          <cell r="A392" t="str">
            <v>M109.0102</v>
          </cell>
          <cell r="B392" t="str">
            <v>250 t</v>
          </cell>
          <cell r="C392">
            <v>901384000</v>
          </cell>
          <cell r="D392">
            <v>290</v>
          </cell>
          <cell r="E392">
            <v>11</v>
          </cell>
          <cell r="F392">
            <v>5.9</v>
          </cell>
          <cell r="G392">
            <v>6</v>
          </cell>
          <cell r="K392">
            <v>0.9</v>
          </cell>
          <cell r="L392">
            <v>307714</v>
          </cell>
          <cell r="M392">
            <v>183385</v>
          </cell>
          <cell r="P392">
            <v>186493</v>
          </cell>
          <cell r="R392">
            <v>677592</v>
          </cell>
        </row>
        <row r="393">
          <cell r="A393" t="str">
            <v>M109.0103</v>
          </cell>
          <cell r="B393" t="str">
            <v>300 t</v>
          </cell>
          <cell r="C393">
            <v>1083334700.585093</v>
          </cell>
          <cell r="D393">
            <v>290</v>
          </cell>
          <cell r="E393">
            <v>11</v>
          </cell>
          <cell r="F393">
            <v>5.9</v>
          </cell>
          <cell r="G393">
            <v>6</v>
          </cell>
          <cell r="K393">
            <v>0.9</v>
          </cell>
          <cell r="L393">
            <v>369828</v>
          </cell>
          <cell r="M393">
            <v>220403</v>
          </cell>
          <cell r="P393">
            <v>224138</v>
          </cell>
          <cell r="R393">
            <v>814369</v>
          </cell>
        </row>
        <row r="394">
          <cell r="A394" t="str">
            <v>M109.0104</v>
          </cell>
          <cell r="B394" t="str">
            <v>400 t</v>
          </cell>
          <cell r="C394">
            <v>1207730000</v>
          </cell>
          <cell r="D394">
            <v>290</v>
          </cell>
          <cell r="E394">
            <v>11</v>
          </cell>
          <cell r="F394">
            <v>5.5</v>
          </cell>
          <cell r="G394">
            <v>6</v>
          </cell>
          <cell r="K394">
            <v>0.9</v>
          </cell>
          <cell r="L394">
            <v>412294</v>
          </cell>
          <cell r="M394">
            <v>229052</v>
          </cell>
          <cell r="P394">
            <v>249875</v>
          </cell>
          <cell r="R394">
            <v>891221</v>
          </cell>
        </row>
        <row r="395">
          <cell r="A395" t="str">
            <v>M109.0105</v>
          </cell>
          <cell r="B395" t="str">
            <v>600 t</v>
          </cell>
          <cell r="C395">
            <v>1420866000</v>
          </cell>
          <cell r="D395">
            <v>290</v>
          </cell>
          <cell r="E395">
            <v>11</v>
          </cell>
          <cell r="F395">
            <v>5.5</v>
          </cell>
          <cell r="G395">
            <v>6</v>
          </cell>
          <cell r="K395">
            <v>0.9</v>
          </cell>
          <cell r="L395">
            <v>485054</v>
          </cell>
          <cell r="M395">
            <v>269475</v>
          </cell>
          <cell r="P395">
            <v>293972</v>
          </cell>
          <cell r="R395">
            <v>1048501</v>
          </cell>
        </row>
        <row r="396">
          <cell r="A396" t="str">
            <v>M109.0106</v>
          </cell>
          <cell r="B396" t="str">
            <v>800 t</v>
          </cell>
          <cell r="C396">
            <v>2012922000</v>
          </cell>
          <cell r="D396">
            <v>290</v>
          </cell>
          <cell r="E396">
            <v>11</v>
          </cell>
          <cell r="F396">
            <v>5.2</v>
          </cell>
          <cell r="G396">
            <v>6</v>
          </cell>
          <cell r="K396">
            <v>0.9</v>
          </cell>
          <cell r="L396">
            <v>687170</v>
          </cell>
          <cell r="M396">
            <v>360938</v>
          </cell>
          <cell r="P396">
            <v>416467</v>
          </cell>
          <cell r="R396">
            <v>1464575</v>
          </cell>
        </row>
        <row r="397">
          <cell r="A397" t="str">
            <v>M109.0107</v>
          </cell>
          <cell r="B397" t="str">
            <v>1000 t</v>
          </cell>
          <cell r="C397">
            <v>2368110000</v>
          </cell>
          <cell r="D397">
            <v>290</v>
          </cell>
          <cell r="E397">
            <v>11</v>
          </cell>
          <cell r="F397">
            <v>5.2</v>
          </cell>
          <cell r="G397">
            <v>6</v>
          </cell>
          <cell r="K397">
            <v>0.9</v>
          </cell>
          <cell r="L397">
            <v>808424</v>
          </cell>
          <cell r="M397">
            <v>424627</v>
          </cell>
          <cell r="P397">
            <v>489954</v>
          </cell>
          <cell r="R397">
            <v>1723005</v>
          </cell>
        </row>
        <row r="398">
          <cell r="A398" t="str">
            <v>M109.0108</v>
          </cell>
          <cell r="B398" t="str">
            <v>1200 t</v>
          </cell>
          <cell r="C398">
            <v>2841732000</v>
          </cell>
          <cell r="D398">
            <v>290</v>
          </cell>
          <cell r="E398">
            <v>11</v>
          </cell>
          <cell r="F398">
            <v>5</v>
          </cell>
          <cell r="G398">
            <v>6</v>
          </cell>
          <cell r="K398">
            <v>0.9</v>
          </cell>
          <cell r="L398">
            <v>970109</v>
          </cell>
          <cell r="M398">
            <v>489954</v>
          </cell>
          <cell r="P398">
            <v>587945</v>
          </cell>
          <cell r="R398">
            <v>2048008</v>
          </cell>
        </row>
        <row r="399">
          <cell r="A399" t="str">
            <v>M109.0109</v>
          </cell>
          <cell r="B399" t="str">
            <v>1350 t</v>
          </cell>
          <cell r="C399">
            <v>3196948500</v>
          </cell>
          <cell r="D399">
            <v>290</v>
          </cell>
          <cell r="E399">
            <v>11</v>
          </cell>
          <cell r="F399">
            <v>5</v>
          </cell>
          <cell r="G399">
            <v>6</v>
          </cell>
          <cell r="K399">
            <v>0.9</v>
          </cell>
          <cell r="L399">
            <v>1091372</v>
          </cell>
          <cell r="M399">
            <v>551198</v>
          </cell>
          <cell r="P399">
            <v>661438</v>
          </cell>
          <cell r="R399">
            <v>2304008</v>
          </cell>
        </row>
        <row r="400">
          <cell r="A400" t="str">
            <v>M109.0110</v>
          </cell>
          <cell r="B400" t="str">
            <v>1800 t</v>
          </cell>
          <cell r="C400">
            <v>4262598000</v>
          </cell>
          <cell r="D400">
            <v>290</v>
          </cell>
          <cell r="E400">
            <v>11</v>
          </cell>
          <cell r="F400">
            <v>5</v>
          </cell>
          <cell r="G400">
            <v>6</v>
          </cell>
          <cell r="K400">
            <v>0.9</v>
          </cell>
          <cell r="L400">
            <v>1455163</v>
          </cell>
          <cell r="M400">
            <v>734931</v>
          </cell>
          <cell r="P400">
            <v>881917</v>
          </cell>
          <cell r="R400">
            <v>3072011</v>
          </cell>
        </row>
        <row r="401">
          <cell r="A401" t="str">
            <v>M109.0200</v>
          </cell>
          <cell r="B401" t="str">
            <v>Phao thép - trọng tải:</v>
          </cell>
          <cell r="K401">
            <v>1</v>
          </cell>
        </row>
        <row r="402">
          <cell r="A402" t="str">
            <v>M109.0201</v>
          </cell>
          <cell r="B402" t="str">
            <v>60 t</v>
          </cell>
          <cell r="C402">
            <v>121530000</v>
          </cell>
          <cell r="D402">
            <v>230</v>
          </cell>
          <cell r="E402">
            <v>11</v>
          </cell>
          <cell r="F402">
            <v>5.9</v>
          </cell>
          <cell r="G402">
            <v>6</v>
          </cell>
          <cell r="K402">
            <v>0.9</v>
          </cell>
          <cell r="L402">
            <v>52311</v>
          </cell>
          <cell r="M402">
            <v>31175</v>
          </cell>
          <cell r="P402">
            <v>31703</v>
          </cell>
          <cell r="R402">
            <v>115189</v>
          </cell>
        </row>
        <row r="403">
          <cell r="A403" t="str">
            <v>M109.0202</v>
          </cell>
          <cell r="B403" t="str">
            <v>200 t</v>
          </cell>
          <cell r="C403">
            <v>211645000</v>
          </cell>
          <cell r="D403">
            <v>230</v>
          </cell>
          <cell r="E403">
            <v>11</v>
          </cell>
          <cell r="F403">
            <v>5.9</v>
          </cell>
          <cell r="G403">
            <v>6</v>
          </cell>
          <cell r="K403">
            <v>0.9</v>
          </cell>
          <cell r="L403">
            <v>91099</v>
          </cell>
          <cell r="M403">
            <v>54292</v>
          </cell>
          <cell r="P403">
            <v>55212</v>
          </cell>
          <cell r="R403">
            <v>200603</v>
          </cell>
        </row>
        <row r="404">
          <cell r="A404" t="str">
            <v>M109.0203</v>
          </cell>
          <cell r="B404" t="str">
            <v>250 t</v>
          </cell>
          <cell r="C404">
            <v>222193000</v>
          </cell>
          <cell r="D404">
            <v>230</v>
          </cell>
          <cell r="E404">
            <v>11</v>
          </cell>
          <cell r="F404">
            <v>5.9</v>
          </cell>
          <cell r="G404">
            <v>6</v>
          </cell>
          <cell r="K404">
            <v>0.9</v>
          </cell>
          <cell r="L404">
            <v>95640</v>
          </cell>
          <cell r="M404">
            <v>56997</v>
          </cell>
          <cell r="P404">
            <v>57963</v>
          </cell>
          <cell r="R404">
            <v>210600</v>
          </cell>
        </row>
        <row r="405">
          <cell r="A405" t="str">
            <v>M109.0301</v>
          </cell>
          <cell r="B405" t="str">
            <v>Pông tông</v>
          </cell>
          <cell r="K405">
            <v>1</v>
          </cell>
        </row>
        <row r="406">
          <cell r="A406" t="str">
            <v>M109.0400</v>
          </cell>
          <cell r="B406" t="str">
            <v>Thuyền (ghe) đặt máy bơm - trọng tải:</v>
          </cell>
          <cell r="K406">
            <v>1</v>
          </cell>
        </row>
        <row r="407">
          <cell r="A407" t="str">
            <v>M109.0401</v>
          </cell>
          <cell r="B407" t="str">
            <v>5 t</v>
          </cell>
          <cell r="C407">
            <v>258000000</v>
          </cell>
          <cell r="D407">
            <v>230</v>
          </cell>
          <cell r="E407">
            <v>11</v>
          </cell>
          <cell r="F407">
            <v>5.2</v>
          </cell>
          <cell r="G407">
            <v>6</v>
          </cell>
          <cell r="H407">
            <v>44</v>
          </cell>
          <cell r="I407" t="str">
            <v>lít diezel</v>
          </cell>
          <cell r="J407" t="str">
            <v>1 thuyền trưởng 1/2</v>
          </cell>
          <cell r="K407">
            <v>0.9</v>
          </cell>
          <cell r="L407">
            <v>111052</v>
          </cell>
          <cell r="M407">
            <v>58330</v>
          </cell>
          <cell r="N407">
            <v>1.03</v>
          </cell>
          <cell r="O407">
            <v>783220</v>
          </cell>
          <cell r="P407">
            <v>67304</v>
          </cell>
          <cell r="Q407">
            <v>435512.19512195128</v>
          </cell>
          <cell r="R407">
            <v>1455418.1951219514</v>
          </cell>
        </row>
        <row r="408">
          <cell r="A408" t="str">
            <v>M109.0402</v>
          </cell>
          <cell r="B408" t="str">
            <v>40 t</v>
          </cell>
          <cell r="C408">
            <v>887000000</v>
          </cell>
          <cell r="D408">
            <v>230</v>
          </cell>
          <cell r="E408">
            <v>11</v>
          </cell>
          <cell r="F408">
            <v>5.2</v>
          </cell>
          <cell r="G408">
            <v>6</v>
          </cell>
          <cell r="H408">
            <v>131</v>
          </cell>
          <cell r="I408" t="str">
            <v>lít diezel</v>
          </cell>
          <cell r="J408" t="str">
            <v>1 thuyền trưởng 1/2 + 1 thủy thủ 3/4</v>
          </cell>
          <cell r="K408">
            <v>0.9</v>
          </cell>
          <cell r="L408">
            <v>381796</v>
          </cell>
          <cell r="M408">
            <v>200539</v>
          </cell>
          <cell r="N408">
            <v>1.03</v>
          </cell>
          <cell r="O408">
            <v>2331860</v>
          </cell>
          <cell r="P408">
            <v>231391</v>
          </cell>
          <cell r="Q408">
            <v>949069.71724584512</v>
          </cell>
          <cell r="R408">
            <v>4094655.7172458451</v>
          </cell>
        </row>
        <row r="409">
          <cell r="A409" t="str">
            <v>M109.0500</v>
          </cell>
          <cell r="B409" t="str">
            <v>Ca nô - công suất:</v>
          </cell>
          <cell r="K409">
            <v>1</v>
          </cell>
        </row>
        <row r="410">
          <cell r="A410" t="str">
            <v>M109.0501</v>
          </cell>
          <cell r="B410" t="str">
            <v>15 cv</v>
          </cell>
          <cell r="C410">
            <v>94701309.812568918</v>
          </cell>
          <cell r="D410">
            <v>260</v>
          </cell>
          <cell r="E410">
            <v>12</v>
          </cell>
          <cell r="F410">
            <v>6</v>
          </cell>
          <cell r="G410">
            <v>6</v>
          </cell>
          <cell r="H410">
            <v>3</v>
          </cell>
          <cell r="I410" t="str">
            <v>lít diezel</v>
          </cell>
          <cell r="J410" t="str">
            <v>1 thuyền trưởng 1/2</v>
          </cell>
          <cell r="K410">
            <v>0.9</v>
          </cell>
          <cell r="L410">
            <v>39337</v>
          </cell>
          <cell r="M410">
            <v>21854</v>
          </cell>
          <cell r="N410">
            <v>1.03</v>
          </cell>
          <cell r="O410">
            <v>53401</v>
          </cell>
          <cell r="P410">
            <v>21854</v>
          </cell>
          <cell r="Q410">
            <v>435512.19512195128</v>
          </cell>
          <cell r="R410">
            <v>571958.19512195128</v>
          </cell>
        </row>
        <row r="411">
          <cell r="A411" t="str">
            <v>M109.0502</v>
          </cell>
          <cell r="B411" t="str">
            <v>23 cv</v>
          </cell>
          <cell r="C411">
            <v>103988000</v>
          </cell>
          <cell r="D411">
            <v>260</v>
          </cell>
          <cell r="E411">
            <v>12</v>
          </cell>
          <cell r="F411">
            <v>6</v>
          </cell>
          <cell r="G411">
            <v>6</v>
          </cell>
          <cell r="H411">
            <v>5</v>
          </cell>
          <cell r="I411" t="str">
            <v>lít diezel</v>
          </cell>
          <cell r="J411" t="str">
            <v>1 thuyền trưởng 1/2</v>
          </cell>
          <cell r="K411">
            <v>0.9</v>
          </cell>
          <cell r="L411">
            <v>43195</v>
          </cell>
          <cell r="M411">
            <v>23997</v>
          </cell>
          <cell r="N411">
            <v>1.03</v>
          </cell>
          <cell r="O411">
            <v>89002</v>
          </cell>
          <cell r="P411">
            <v>23997</v>
          </cell>
          <cell r="Q411">
            <v>435512.19512195128</v>
          </cell>
          <cell r="R411">
            <v>615703.19512195128</v>
          </cell>
        </row>
        <row r="412">
          <cell r="A412" t="str">
            <v>M109.0503</v>
          </cell>
          <cell r="B412" t="str">
            <v>30 cv</v>
          </cell>
          <cell r="C412">
            <v>112816000</v>
          </cell>
          <cell r="D412">
            <v>260</v>
          </cell>
          <cell r="E412">
            <v>12</v>
          </cell>
          <cell r="F412">
            <v>5.4</v>
          </cell>
          <cell r="G412">
            <v>6</v>
          </cell>
          <cell r="H412">
            <v>6</v>
          </cell>
          <cell r="I412" t="str">
            <v>lít diezel</v>
          </cell>
          <cell r="J412" t="str">
            <v>1 thuyền trưởng 1/2</v>
          </cell>
          <cell r="K412">
            <v>0.9</v>
          </cell>
          <cell r="L412">
            <v>46862</v>
          </cell>
          <cell r="M412">
            <v>23431</v>
          </cell>
          <cell r="N412">
            <v>1.03</v>
          </cell>
          <cell r="O412">
            <v>106803</v>
          </cell>
          <cell r="P412">
            <v>26034</v>
          </cell>
          <cell r="Q412">
            <v>435512.19512195128</v>
          </cell>
          <cell r="R412">
            <v>638642.19512195128</v>
          </cell>
        </row>
        <row r="413">
          <cell r="A413" t="str">
            <v>M109.0504</v>
          </cell>
          <cell r="B413" t="str">
            <v>54 cv</v>
          </cell>
          <cell r="C413">
            <v>144918000</v>
          </cell>
          <cell r="D413">
            <v>260</v>
          </cell>
          <cell r="E413">
            <v>12</v>
          </cell>
          <cell r="F413">
            <v>5.4</v>
          </cell>
          <cell r="G413">
            <v>6</v>
          </cell>
          <cell r="H413">
            <v>10</v>
          </cell>
          <cell r="I413" t="str">
            <v>lít diezel</v>
          </cell>
          <cell r="J413" t="str">
            <v>1 thuyền trưởng 1/2 + 1 thủy thủ 2/4</v>
          </cell>
          <cell r="K413">
            <v>0.9</v>
          </cell>
          <cell r="L413">
            <v>60197</v>
          </cell>
          <cell r="M413">
            <v>30098</v>
          </cell>
          <cell r="N413">
            <v>1.03</v>
          </cell>
          <cell r="O413">
            <v>178005</v>
          </cell>
          <cell r="P413">
            <v>33443</v>
          </cell>
          <cell r="Q413">
            <v>881912.19512195128</v>
          </cell>
          <cell r="R413">
            <v>1183655.1951219514</v>
          </cell>
        </row>
        <row r="414">
          <cell r="A414" t="str">
            <v>M109.0505</v>
          </cell>
          <cell r="B414" t="str">
            <v>75 cv</v>
          </cell>
          <cell r="C414">
            <v>207403000</v>
          </cell>
          <cell r="D414">
            <v>260</v>
          </cell>
          <cell r="E414">
            <v>11</v>
          </cell>
          <cell r="F414">
            <v>4.5999999999999996</v>
          </cell>
          <cell r="G414">
            <v>6</v>
          </cell>
          <cell r="H414">
            <v>14</v>
          </cell>
          <cell r="I414" t="str">
            <v>lít diezel</v>
          </cell>
          <cell r="J414" t="str">
            <v>1 thuyền trưởng 1/2 + 1 thủy thủ 2/4</v>
          </cell>
          <cell r="K414">
            <v>0.9</v>
          </cell>
          <cell r="L414">
            <v>78973</v>
          </cell>
          <cell r="M414">
            <v>36694</v>
          </cell>
          <cell r="N414">
            <v>1.03</v>
          </cell>
          <cell r="O414">
            <v>249206</v>
          </cell>
          <cell r="P414">
            <v>47862</v>
          </cell>
          <cell r="Q414">
            <v>881912.19512195128</v>
          </cell>
          <cell r="R414">
            <v>1294647.1951219514</v>
          </cell>
        </row>
        <row r="415">
          <cell r="A415" t="str">
            <v>M109.0506</v>
          </cell>
          <cell r="B415" t="str">
            <v>90 cv</v>
          </cell>
          <cell r="C415">
            <v>278115000</v>
          </cell>
          <cell r="D415">
            <v>260</v>
          </cell>
          <cell r="E415">
            <v>11</v>
          </cell>
          <cell r="F415">
            <v>4.5999999999999996</v>
          </cell>
          <cell r="G415">
            <v>6</v>
          </cell>
          <cell r="H415">
            <v>16</v>
          </cell>
          <cell r="I415" t="str">
            <v>lít diezel</v>
          </cell>
          <cell r="J415" t="str">
            <v>1 thuyền trưởng 1/2 + 1 thủy thủ 2/4</v>
          </cell>
          <cell r="K415">
            <v>0.9</v>
          </cell>
          <cell r="L415">
            <v>105898</v>
          </cell>
          <cell r="M415">
            <v>49205</v>
          </cell>
          <cell r="N415">
            <v>1.03</v>
          </cell>
          <cell r="O415">
            <v>284807</v>
          </cell>
          <cell r="P415">
            <v>64180</v>
          </cell>
          <cell r="Q415">
            <v>881912.19512195128</v>
          </cell>
          <cell r="R415">
            <v>1386002.1951219514</v>
          </cell>
        </row>
        <row r="416">
          <cell r="A416" t="str">
            <v>M109.0507</v>
          </cell>
          <cell r="B416" t="str">
            <v>120 cv</v>
          </cell>
          <cell r="C416">
            <v>331225940.84329772</v>
          </cell>
          <cell r="D416">
            <v>260</v>
          </cell>
          <cell r="E416">
            <v>11</v>
          </cell>
          <cell r="F416">
            <v>4.5999999999999996</v>
          </cell>
          <cell r="G416">
            <v>6</v>
          </cell>
          <cell r="H416">
            <v>18</v>
          </cell>
          <cell r="I416" t="str">
            <v>lít diezel</v>
          </cell>
          <cell r="J416" t="str">
            <v>1 thuyền trưởng 1/2 + 1 thủy thủ 2/4</v>
          </cell>
          <cell r="K416">
            <v>0.9</v>
          </cell>
          <cell r="L416">
            <v>126121</v>
          </cell>
          <cell r="M416">
            <v>58602</v>
          </cell>
          <cell r="N416">
            <v>1.03</v>
          </cell>
          <cell r="O416">
            <v>320408</v>
          </cell>
          <cell r="P416">
            <v>76437</v>
          </cell>
          <cell r="Q416">
            <v>881912.19512195128</v>
          </cell>
          <cell r="R416">
            <v>1463480.1951219514</v>
          </cell>
        </row>
        <row r="417">
          <cell r="A417" t="str">
            <v>M109.0508</v>
          </cell>
          <cell r="B417" t="str">
            <v>150 cv</v>
          </cell>
          <cell r="C417">
            <v>364360000</v>
          </cell>
          <cell r="D417">
            <v>260</v>
          </cell>
          <cell r="E417">
            <v>11</v>
          </cell>
          <cell r="F417">
            <v>4.5999999999999996</v>
          </cell>
          <cell r="G417">
            <v>6</v>
          </cell>
          <cell r="H417">
            <v>23</v>
          </cell>
          <cell r="I417" t="str">
            <v>lít diezel</v>
          </cell>
          <cell r="J417" t="str">
            <v>1 thuyền trưởng 1/2 + 1 máy I 1/2 +1 thủy thủ 2/4</v>
          </cell>
          <cell r="K417">
            <v>0.9</v>
          </cell>
          <cell r="L417">
            <v>138737</v>
          </cell>
          <cell r="M417">
            <v>64464</v>
          </cell>
          <cell r="N417">
            <v>1.03</v>
          </cell>
          <cell r="O417">
            <v>409411</v>
          </cell>
          <cell r="P417">
            <v>84083</v>
          </cell>
          <cell r="Q417">
            <v>1315310.2533743784</v>
          </cell>
          <cell r="R417">
            <v>2012005.2533743784</v>
          </cell>
        </row>
        <row r="418">
          <cell r="A418" t="str">
            <v>M109.0600</v>
          </cell>
          <cell r="B418" t="str">
            <v>Xuồng cao tốc - công suất:</v>
          </cell>
          <cell r="K418">
            <v>1</v>
          </cell>
        </row>
        <row r="419">
          <cell r="A419" t="str">
            <v>M109.0601</v>
          </cell>
          <cell r="B419" t="str">
            <v>25 cv</v>
          </cell>
          <cell r="C419">
            <v>111800000</v>
          </cell>
          <cell r="D419">
            <v>150</v>
          </cell>
          <cell r="E419">
            <v>11</v>
          </cell>
          <cell r="F419">
            <v>5.4</v>
          </cell>
          <cell r="G419">
            <v>6</v>
          </cell>
          <cell r="H419">
            <v>105</v>
          </cell>
          <cell r="I419" t="str">
            <v>lít xăng</v>
          </cell>
          <cell r="J419" t="str">
            <v>1 thuyền trưởng 1/2 + 1 thủy thủ 3/4</v>
          </cell>
          <cell r="K419">
            <v>0.9</v>
          </cell>
          <cell r="L419">
            <v>73788</v>
          </cell>
          <cell r="M419">
            <v>40248</v>
          </cell>
          <cell r="N419">
            <v>1.02</v>
          </cell>
          <cell r="O419">
            <v>1996880</v>
          </cell>
          <cell r="P419">
            <v>44720</v>
          </cell>
          <cell r="Q419">
            <v>949069.71724584512</v>
          </cell>
          <cell r="R419">
            <v>3104705.7172458451</v>
          </cell>
        </row>
        <row r="420">
          <cell r="A420" t="str">
            <v>M109.0602</v>
          </cell>
          <cell r="B420" t="str">
            <v>50 cv</v>
          </cell>
          <cell r="C420">
            <v>134300000</v>
          </cell>
          <cell r="D420">
            <v>150</v>
          </cell>
          <cell r="E420">
            <v>11</v>
          </cell>
          <cell r="F420">
            <v>5.4</v>
          </cell>
          <cell r="G420">
            <v>6</v>
          </cell>
          <cell r="H420">
            <v>148</v>
          </cell>
          <cell r="I420" t="str">
            <v>lít xăng</v>
          </cell>
          <cell r="J420" t="str">
            <v>1 thuyền trưởng 1/2 + 1 thủy thủ 3/4</v>
          </cell>
          <cell r="K420">
            <v>0.9</v>
          </cell>
          <cell r="L420">
            <v>88638</v>
          </cell>
          <cell r="M420">
            <v>48348</v>
          </cell>
          <cell r="N420">
            <v>1.02</v>
          </cell>
          <cell r="O420">
            <v>2814649</v>
          </cell>
          <cell r="P420">
            <v>53720</v>
          </cell>
          <cell r="Q420">
            <v>949069.71724584512</v>
          </cell>
          <cell r="R420">
            <v>3954424.7172458451</v>
          </cell>
        </row>
        <row r="421">
          <cell r="A421" t="str">
            <v>M109.0700</v>
          </cell>
          <cell r="B421" t="str">
            <v>Tầu kéo và phục vụ thi công thủy (làm neo, cấp dầu,...) - công suất:</v>
          </cell>
          <cell r="K421">
            <v>1</v>
          </cell>
        </row>
        <row r="422">
          <cell r="A422" t="str">
            <v>M109.0701</v>
          </cell>
          <cell r="B422" t="str">
            <v>75 cv</v>
          </cell>
          <cell r="C422">
            <v>258000000</v>
          </cell>
          <cell r="D422">
            <v>260</v>
          </cell>
          <cell r="E422">
            <v>9.5</v>
          </cell>
          <cell r="F422">
            <v>5.2</v>
          </cell>
          <cell r="G422">
            <v>6</v>
          </cell>
          <cell r="H422">
            <v>68</v>
          </cell>
          <cell r="I422" t="str">
            <v>lít diezel</v>
          </cell>
          <cell r="J422" t="str">
            <v>1 thuyền trưởng 1/2 + 2 thợ máy (1x2/4+1x3/4) + 1 thợ điện 2/4 + 2 thủy thủ 2/4</v>
          </cell>
          <cell r="K422">
            <v>0.9</v>
          </cell>
          <cell r="L422">
            <v>84842</v>
          </cell>
          <cell r="M422">
            <v>51600</v>
          </cell>
          <cell r="N422">
            <v>1.03</v>
          </cell>
          <cell r="O422">
            <v>1210431</v>
          </cell>
          <cell r="P422">
            <v>59538</v>
          </cell>
          <cell r="Q422">
            <v>2734669.7172458451</v>
          </cell>
          <cell r="R422">
            <v>4141080.7172458451</v>
          </cell>
        </row>
        <row r="423">
          <cell r="A423" t="str">
            <v>M109.0702</v>
          </cell>
          <cell r="B423" t="str">
            <v>150 cv</v>
          </cell>
          <cell r="C423">
            <v>612500000</v>
          </cell>
          <cell r="D423">
            <v>260</v>
          </cell>
          <cell r="E423">
            <v>9.5</v>
          </cell>
          <cell r="F423">
            <v>5</v>
          </cell>
          <cell r="G423">
            <v>6</v>
          </cell>
          <cell r="H423">
            <v>95</v>
          </cell>
          <cell r="I423" t="str">
            <v>lít diezel</v>
          </cell>
          <cell r="J423" t="str">
            <v>1 thuyền trưởng 2/2 + 1 thuyền phó I 1/2 + 1 máy I 1/2 + 2 thợ máy (1x3/4 + 1x2/4) + 2 thủy thủ (1x2/4 + 1x3/4)</v>
          </cell>
          <cell r="K423">
            <v>0.9</v>
          </cell>
          <cell r="L423">
            <v>201418</v>
          </cell>
          <cell r="M423">
            <v>117788</v>
          </cell>
          <cell r="N423">
            <v>1.03</v>
          </cell>
          <cell r="O423">
            <v>1691044</v>
          </cell>
          <cell r="P423">
            <v>141346</v>
          </cell>
          <cell r="Q423">
            <v>3246113.1025002147</v>
          </cell>
          <cell r="R423">
            <v>5397709.1025002152</v>
          </cell>
        </row>
        <row r="424">
          <cell r="A424" t="str">
            <v>M109.0703</v>
          </cell>
          <cell r="B424" t="str">
            <v>250 cv</v>
          </cell>
          <cell r="C424">
            <v>787238000</v>
          </cell>
          <cell r="D424">
            <v>260</v>
          </cell>
          <cell r="E424">
            <v>9.5</v>
          </cell>
          <cell r="F424">
            <v>5</v>
          </cell>
          <cell r="G424">
            <v>6</v>
          </cell>
          <cell r="H424">
            <v>148</v>
          </cell>
          <cell r="I424" t="str">
            <v>lít diezel</v>
          </cell>
          <cell r="J424" t="str">
            <v>1 thuyền trưởng 2/2 + 1 thuyền phó I 1/2 + 1 máy I 1/2 + 2 thợ máy (1x3/4 + 1x2/4) + 2 thủy thủ (1x2/4 + 1x3/4)</v>
          </cell>
          <cell r="K424">
            <v>0.9</v>
          </cell>
          <cell r="L424">
            <v>258880</v>
          </cell>
          <cell r="M424">
            <v>151392</v>
          </cell>
          <cell r="N424">
            <v>1.03</v>
          </cell>
          <cell r="O424">
            <v>2634468</v>
          </cell>
          <cell r="P424">
            <v>181670</v>
          </cell>
          <cell r="Q424">
            <v>3246113.1025002147</v>
          </cell>
          <cell r="R424">
            <v>6472523.1025002152</v>
          </cell>
        </row>
        <row r="425">
          <cell r="A425" t="str">
            <v>M109.0704</v>
          </cell>
          <cell r="B425" t="str">
            <v>360 cv</v>
          </cell>
          <cell r="C425">
            <v>887000000</v>
          </cell>
          <cell r="D425">
            <v>260</v>
          </cell>
          <cell r="E425">
            <v>9.5</v>
          </cell>
          <cell r="F425">
            <v>5</v>
          </cell>
          <cell r="G425">
            <v>6</v>
          </cell>
          <cell r="H425">
            <v>202</v>
          </cell>
          <cell r="I425" t="str">
            <v>lít diezel</v>
          </cell>
          <cell r="J425" t="str">
            <v>1 thuyền trưởng 2/2 + 1 thuyền phó I 1/2 + 1 máy I 1/2 + 2 thợ máy (1x3/4 + 1x2/4) + 2 thủy thủ (1x2/4 + 1x3/4)</v>
          </cell>
          <cell r="K425">
            <v>0.9</v>
          </cell>
          <cell r="L425">
            <v>291687</v>
          </cell>
          <cell r="M425">
            <v>170577</v>
          </cell>
          <cell r="N425">
            <v>1.03</v>
          </cell>
          <cell r="O425">
            <v>3595693</v>
          </cell>
          <cell r="P425">
            <v>204692</v>
          </cell>
          <cell r="Q425">
            <v>3246113.1025002147</v>
          </cell>
          <cell r="R425">
            <v>7508762.1025002152</v>
          </cell>
        </row>
        <row r="426">
          <cell r="A426" t="str">
            <v>M109.0705</v>
          </cell>
          <cell r="B426" t="str">
            <v>600 cv</v>
          </cell>
          <cell r="C426">
            <v>1318800000</v>
          </cell>
          <cell r="D426">
            <v>260</v>
          </cell>
          <cell r="E426">
            <v>9.5</v>
          </cell>
          <cell r="F426">
            <v>4.2</v>
          </cell>
          <cell r="G426">
            <v>6</v>
          </cell>
          <cell r="H426">
            <v>315</v>
          </cell>
          <cell r="I426" t="str">
            <v>lít diezel</v>
          </cell>
          <cell r="J426" t="str">
            <v>1 thuyền trưởng 2/2 + 1 thuyền phó I 2/2 + 1 máy I 2/2 + 3 thợ máy (2x3/4 + 1x2/4) + 4 thủy thủ (3x3/4 + 1x4/4)</v>
          </cell>
          <cell r="K426">
            <v>0.9</v>
          </cell>
          <cell r="L426">
            <v>433682</v>
          </cell>
          <cell r="M426">
            <v>213037</v>
          </cell>
          <cell r="N426">
            <v>1.03</v>
          </cell>
          <cell r="O426">
            <v>5607145</v>
          </cell>
          <cell r="P426">
            <v>304338</v>
          </cell>
          <cell r="Q426">
            <v>4968880.2063709274</v>
          </cell>
          <cell r="R426">
            <v>11527082.206370927</v>
          </cell>
        </row>
        <row r="427">
          <cell r="A427" t="str">
            <v>M109.0706</v>
          </cell>
          <cell r="B427" t="str">
            <v>1200 cv (tầu kéo biển)</v>
          </cell>
          <cell r="C427">
            <v>9851500000</v>
          </cell>
          <cell r="D427">
            <v>270</v>
          </cell>
          <cell r="E427">
            <v>9.5</v>
          </cell>
          <cell r="F427">
            <v>3.8</v>
          </cell>
          <cell r="G427">
            <v>6</v>
          </cell>
          <cell r="H427">
            <v>714</v>
          </cell>
          <cell r="I427" t="str">
            <v>lít diezel</v>
          </cell>
          <cell r="J427" t="str">
            <v>1 thuyền trưởng 2/2 + 1 thuyền phó I 2/2 + 1 máy I 2/2 + 3 thợ máy (2x3/4 + 1x2/4) + 4 thủy thủ (3x3/4 + 1x4/4)_biển</v>
          </cell>
          <cell r="K427">
            <v>0.9</v>
          </cell>
          <cell r="L427">
            <v>3119642</v>
          </cell>
          <cell r="M427">
            <v>1386507</v>
          </cell>
          <cell r="N427">
            <v>1.03</v>
          </cell>
          <cell r="O427">
            <v>12709528</v>
          </cell>
          <cell r="P427">
            <v>2189222</v>
          </cell>
          <cell r="Q427">
            <v>4960212.2452058792</v>
          </cell>
          <cell r="R427">
            <v>24365111.245205879</v>
          </cell>
        </row>
        <row r="428">
          <cell r="A428" t="str">
            <v>M109.0800</v>
          </cell>
          <cell r="B428" t="str">
            <v>Tàu cuốc sông- công suất:</v>
          </cell>
          <cell r="K428">
            <v>1</v>
          </cell>
        </row>
        <row r="429">
          <cell r="A429" t="str">
            <v>M109.0801</v>
          </cell>
          <cell r="B429" t="str">
            <v>495 cv</v>
          </cell>
          <cell r="C429">
            <v>11237300000</v>
          </cell>
          <cell r="D429">
            <v>290</v>
          </cell>
          <cell r="E429">
            <v>7</v>
          </cell>
          <cell r="F429">
            <v>5.0999999999999996</v>
          </cell>
          <cell r="G429">
            <v>6</v>
          </cell>
          <cell r="H429">
            <v>520</v>
          </cell>
          <cell r="I429" t="str">
            <v>lít diezel</v>
          </cell>
          <cell r="J429" t="str">
            <v>1 thuyền trưởng 2/2 + 1 thuyền phó 2/2 + 1 máy trưởng 2/2 + 1 máy II 2/2 + 1 điện trưởng 2/2 + 1 kỹ thuật viên cuốc I 2/2 + 2 kỹ thuật viên cuốc II 2/2 + 4 thợ máy (3x3/4 + 1x4/4) + 4 thủy thủ (3x3/4 + 1x4/4)</v>
          </cell>
          <cell r="K429">
            <v>0.9</v>
          </cell>
          <cell r="L429">
            <v>2441207</v>
          </cell>
          <cell r="M429">
            <v>1976215</v>
          </cell>
          <cell r="N429">
            <v>1.03</v>
          </cell>
          <cell r="O429">
            <v>9256239</v>
          </cell>
          <cell r="P429">
            <v>2324959</v>
          </cell>
          <cell r="Q429">
            <v>7913762.4814804718</v>
          </cell>
          <cell r="R429">
            <v>23912382.481480472</v>
          </cell>
        </row>
        <row r="430">
          <cell r="A430" t="str">
            <v>M109.0900</v>
          </cell>
          <cell r="B430" t="str">
            <v>Tàu cuốc biển - công suất:</v>
          </cell>
          <cell r="K430">
            <v>1</v>
          </cell>
        </row>
        <row r="431">
          <cell r="A431" t="str">
            <v>M109.0901</v>
          </cell>
          <cell r="B431" t="str">
            <v>2085 cv</v>
          </cell>
          <cell r="C431">
            <v>34650000000</v>
          </cell>
          <cell r="D431">
            <v>290</v>
          </cell>
          <cell r="E431">
            <v>7</v>
          </cell>
          <cell r="F431">
            <v>4.5</v>
          </cell>
          <cell r="G431">
            <v>6</v>
          </cell>
          <cell r="H431">
            <v>1751</v>
          </cell>
          <cell r="I431" t="str">
            <v>lít diezel</v>
          </cell>
          <cell r="J431" t="str">
            <v>1 thuyền trưởng 2/2 + 1 thuyền phó 2/2 + 1 máy trưởng 2/2 + 1 máy II 2/2 + 1 điện trưởng 2/2 + 1 kỹ thuật viên cuốc I 2/2 + 2 kỹ thuật viên cuốc II 2/2 + 4 thợ máy (3x3/4 + 1x4/4) + 4 thủy thủ (3x3/4 + 1x4/4)_biển</v>
          </cell>
          <cell r="K431">
            <v>0.9</v>
          </cell>
          <cell r="L431">
            <v>7527414</v>
          </cell>
          <cell r="M431">
            <v>5376724</v>
          </cell>
          <cell r="N431">
            <v>1.03</v>
          </cell>
          <cell r="O431">
            <v>31168605</v>
          </cell>
          <cell r="P431">
            <v>7168966</v>
          </cell>
          <cell r="Q431">
            <v>7411020.7339076567</v>
          </cell>
          <cell r="R431">
            <v>58652729.733907655</v>
          </cell>
        </row>
        <row r="432">
          <cell r="A432" t="str">
            <v>M109.1000</v>
          </cell>
          <cell r="B432" t="str">
            <v>Tàu hút bùn - công suất:</v>
          </cell>
          <cell r="K432">
            <v>1</v>
          </cell>
        </row>
        <row r="433">
          <cell r="A433" t="str">
            <v>M656</v>
          </cell>
          <cell r="B433" t="str">
            <v>Tàu hút bùn, công suất 300CV</v>
          </cell>
          <cell r="C433">
            <v>2045800000</v>
          </cell>
          <cell r="D433">
            <v>290</v>
          </cell>
          <cell r="E433">
            <v>9</v>
          </cell>
          <cell r="F433">
            <v>6</v>
          </cell>
          <cell r="G433">
            <v>6</v>
          </cell>
          <cell r="H433">
            <v>304.5</v>
          </cell>
          <cell r="I433" t="str">
            <v>lít diezel</v>
          </cell>
          <cell r="J433" t="str">
            <v>1 thuyền trưởng 1/2+thuyền phó 1/2+1 máy trưởng 2/2+1 kỹ thuật viên cuốc i 2/2+1 kỹ thuật viên cuốc ii 2/2+2 thợ máy (1x3/4+1x4/4)+2 thuỷ thủ (1x3/4+1x2/4)</v>
          </cell>
          <cell r="K433">
            <v>0.9</v>
          </cell>
          <cell r="L433">
            <v>571413</v>
          </cell>
          <cell r="M433">
            <v>423269</v>
          </cell>
          <cell r="N433">
            <v>1.03</v>
          </cell>
          <cell r="O433">
            <v>5420240</v>
          </cell>
          <cell r="P433">
            <v>423269</v>
          </cell>
          <cell r="Q433">
            <v>4303460.3039821964</v>
          </cell>
          <cell r="R433">
            <v>11141651.303982196</v>
          </cell>
        </row>
        <row r="434">
          <cell r="A434" t="str">
            <v>M109.1001</v>
          </cell>
          <cell r="B434" t="str">
            <v>585 cv</v>
          </cell>
          <cell r="C434">
            <v>7685500000</v>
          </cell>
          <cell r="D434">
            <v>290</v>
          </cell>
          <cell r="E434">
            <v>9</v>
          </cell>
          <cell r="F434">
            <v>4.0999999999999996</v>
          </cell>
          <cell r="G434">
            <v>6</v>
          </cell>
          <cell r="H434">
            <v>573</v>
          </cell>
          <cell r="I434" t="str">
            <v>lít diezel</v>
          </cell>
          <cell r="J434" t="str">
            <v>1 thuyền trưởng 2/2 + thuyền phó 2/2 + 1 máy trưởng 2/2 + 1 máy II 2/2 + 1 kỹ thuật viên cuốc I 2/2 + 1 kỹ thuật viên cuốc II 2/2 + 2 thợ máy (1x3/4 + 1x4/4) + 4 thuỷ thủ (3x3/4 + 1x4/4)</v>
          </cell>
          <cell r="K434">
            <v>0.9</v>
          </cell>
          <cell r="L434">
            <v>2146640</v>
          </cell>
          <cell r="M434">
            <v>1086571</v>
          </cell>
          <cell r="N434">
            <v>1.03</v>
          </cell>
          <cell r="O434">
            <v>10199664</v>
          </cell>
          <cell r="P434">
            <v>1590103</v>
          </cell>
          <cell r="Q434">
            <v>5967843.5537375398</v>
          </cell>
          <cell r="R434">
            <v>20990821.55373754</v>
          </cell>
        </row>
        <row r="435">
          <cell r="A435" t="str">
            <v>M109.1002</v>
          </cell>
          <cell r="B435" t="str">
            <v>1200 cv</v>
          </cell>
          <cell r="C435">
            <v>20115500000</v>
          </cell>
          <cell r="D435">
            <v>290</v>
          </cell>
          <cell r="E435">
            <v>7</v>
          </cell>
          <cell r="F435">
            <v>3.75</v>
          </cell>
          <cell r="G435">
            <v>6</v>
          </cell>
          <cell r="H435">
            <v>1008</v>
          </cell>
          <cell r="I435" t="str">
            <v>lít diezel</v>
          </cell>
          <cell r="J435" t="str">
            <v>1 thuyền trưởng 2/2 + thuyền phó 2/2 + 1 máy trưởng 2/2 + 1 máy II 2/2 + 1 điện trưởng 2/2 + 1 kỹ thuật viên cuốc I 2/2 + 1 kỹ thuật viên cuốc II 2/2 + 6 thợ máy (5x3/4 + 1x4/4) + 2 thuỷ thủ (1x3/4 + 1x4/4)</v>
          </cell>
          <cell r="K435">
            <v>0.9</v>
          </cell>
          <cell r="L435">
            <v>4369919</v>
          </cell>
          <cell r="M435">
            <v>2601142</v>
          </cell>
          <cell r="N435">
            <v>1.03</v>
          </cell>
          <cell r="O435">
            <v>17942864</v>
          </cell>
          <cell r="P435">
            <v>4161828</v>
          </cell>
          <cell r="Q435">
            <v>7454360.5397328995</v>
          </cell>
          <cell r="R435">
            <v>36530113.539732903</v>
          </cell>
        </row>
        <row r="436">
          <cell r="A436" t="str">
            <v>M109.1003</v>
          </cell>
          <cell r="B436" t="str">
            <v>4170 cv</v>
          </cell>
          <cell r="C436">
            <v>101976100000</v>
          </cell>
          <cell r="D436">
            <v>290</v>
          </cell>
          <cell r="E436">
            <v>7</v>
          </cell>
          <cell r="F436">
            <v>2.4</v>
          </cell>
          <cell r="G436">
            <v>6</v>
          </cell>
          <cell r="H436">
            <v>3211</v>
          </cell>
          <cell r="I436" t="str">
            <v>lít diezel</v>
          </cell>
          <cell r="J436" t="str">
            <v xml:space="preserve">1 thuyền trưởng 2/2 + thuyền phó 2/2 + 1 máy trưởng 2/2 + 1 máy II 2/2 + 1 điện trưởng 2/2 + 1 kỹ thuật viên cuốc I 2/2 + 3 kỹ thuật viên cuốc II 2/2 + 6 thợ máy (5x3/4 + 1x4/4) + 4 thuỷ thủ (3x3/4 + 1x4/4) </v>
          </cell>
          <cell r="K436">
            <v>0.9</v>
          </cell>
          <cell r="L436">
            <v>22153429</v>
          </cell>
          <cell r="M436">
            <v>8439401</v>
          </cell>
          <cell r="N436">
            <v>1.03</v>
          </cell>
          <cell r="O436">
            <v>57157277</v>
          </cell>
          <cell r="P436">
            <v>21098503</v>
          </cell>
          <cell r="Q436">
            <v>9400279.4674758315</v>
          </cell>
          <cell r="R436">
            <v>118248889.46747583</v>
          </cell>
        </row>
        <row r="437">
          <cell r="A437" t="str">
            <v>M109.1100</v>
          </cell>
          <cell r="B437" t="str">
            <v>Tàu hút bụng tự hành - công suất:</v>
          </cell>
          <cell r="K437">
            <v>1</v>
          </cell>
        </row>
        <row r="438">
          <cell r="A438" t="str">
            <v>M109.1101</v>
          </cell>
          <cell r="B438" t="str">
            <v>1390 cv</v>
          </cell>
          <cell r="C438">
            <v>11388400000</v>
          </cell>
          <cell r="D438">
            <v>290</v>
          </cell>
          <cell r="E438">
            <v>7</v>
          </cell>
          <cell r="F438">
            <v>6.5</v>
          </cell>
          <cell r="G438">
            <v>6</v>
          </cell>
          <cell r="H438">
            <v>1446</v>
          </cell>
          <cell r="I438" t="str">
            <v>lít diezel</v>
          </cell>
          <cell r="J438" t="str">
            <v>1 thuyền trưởng 2/2 + thuyền phó 2/2 + 1 máy trưởng 2/2 + 1 máy II 2/2 + 1 điện trưởng 2/2 + 1 kỹ thuật viên cuốc I 2/2 + 1 kỹ thuật viên cuốc II 2/2 + 2 thợ máy (1x3/4 + 1x4/4) + 4 thủy thủ (3x3/4 + 1x4/4)</v>
          </cell>
          <cell r="K438">
            <v>0.9</v>
          </cell>
          <cell r="L438">
            <v>2474032</v>
          </cell>
          <cell r="M438">
            <v>2552572</v>
          </cell>
          <cell r="N438">
            <v>1.03</v>
          </cell>
          <cell r="O438">
            <v>25739465</v>
          </cell>
          <cell r="P438">
            <v>2356221</v>
          </cell>
          <cell r="Q438">
            <v>6427245.4954851121</v>
          </cell>
          <cell r="R438">
            <v>39549535.495485112</v>
          </cell>
        </row>
        <row r="439">
          <cell r="A439" t="str">
            <v>M109.1102</v>
          </cell>
          <cell r="B439" t="str">
            <v>5945 cv</v>
          </cell>
          <cell r="C439">
            <v>65840000000</v>
          </cell>
          <cell r="D439">
            <v>290</v>
          </cell>
          <cell r="E439">
            <v>7</v>
          </cell>
          <cell r="F439">
            <v>6</v>
          </cell>
          <cell r="G439">
            <v>6</v>
          </cell>
          <cell r="H439">
            <v>5232</v>
          </cell>
          <cell r="I439" t="str">
            <v>lít diezel</v>
          </cell>
          <cell r="J439" t="str">
            <v>1 thuyền trưởng 2/2 + 1 thuyền phó 2/2 + 1 máy trưởng 2/2 + 1 máy II 2/2 + 1 điện trưởng 2/2 + 1 kỹ thuật viên cuốc I 2/2 + 1 kỹ thuật viên cuốc II 2/2 + 2 thợ máy (1x3/4 + 1x4/4) + 4 thủy thủ (3x3/4 + 1x4/4)</v>
          </cell>
          <cell r="K439">
            <v>0.9</v>
          </cell>
          <cell r="L439">
            <v>14303172</v>
          </cell>
          <cell r="M439">
            <v>13622069</v>
          </cell>
          <cell r="N439">
            <v>1.03</v>
          </cell>
          <cell r="O439">
            <v>93132007</v>
          </cell>
          <cell r="P439">
            <v>13622069</v>
          </cell>
          <cell r="Q439">
            <v>6427245.4954851121</v>
          </cell>
          <cell r="R439">
            <v>141106562.49548513</v>
          </cell>
        </row>
        <row r="440">
          <cell r="A440" t="str">
            <v>M109.1200</v>
          </cell>
          <cell r="B440" t="str">
            <v>Tầu ngoạm (có tính năng phá đá ngầm), công suất 3170 CV - dung tích gầu:</v>
          </cell>
          <cell r="K440">
            <v>1</v>
          </cell>
        </row>
        <row r="441">
          <cell r="A441" t="str">
            <v>M109.1201</v>
          </cell>
          <cell r="B441" t="str">
            <v>17 m3</v>
          </cell>
          <cell r="C441">
            <v>38478500000</v>
          </cell>
          <cell r="D441">
            <v>290</v>
          </cell>
          <cell r="E441">
            <v>9</v>
          </cell>
          <cell r="F441">
            <v>5.5</v>
          </cell>
          <cell r="G441">
            <v>6</v>
          </cell>
          <cell r="H441">
            <v>2663</v>
          </cell>
          <cell r="I441" t="str">
            <v>lít diezel</v>
          </cell>
          <cell r="J441" t="str">
            <v>1 thuyền trưởng 2/2 + 1 thuyền phó 2/2 + 1 máy trưởng 2/2 + 1 máy II 2/2 + 1 kỹ thuật viên cuốc I 2/2 + 3 kỹ thuật viên cuốc II 2/2 + 4 thợ máy (3x3/4 + 1x4/4) + 4 thủy thủ (3x3/4 + 1x4/4)</v>
          </cell>
          <cell r="K441">
            <v>0.9</v>
          </cell>
          <cell r="L441">
            <v>10747443</v>
          </cell>
          <cell r="M441">
            <v>7297647</v>
          </cell>
          <cell r="N441">
            <v>1.03</v>
          </cell>
          <cell r="O441">
            <v>47402625</v>
          </cell>
          <cell r="P441">
            <v>7961069</v>
          </cell>
          <cell r="Q441">
            <v>7913762.4814804718</v>
          </cell>
          <cell r="R441">
            <v>81322546.481480479</v>
          </cell>
        </row>
        <row r="442">
          <cell r="A442" t="str">
            <v>M109.1300</v>
          </cell>
          <cell r="B442" t="str">
            <v>Xáng cạp - dung tích gầu:</v>
          </cell>
          <cell r="K442">
            <v>1</v>
          </cell>
        </row>
        <row r="443">
          <cell r="A443" t="str">
            <v>M109.1301</v>
          </cell>
          <cell r="B443" t="str">
            <v>1,25 m3</v>
          </cell>
          <cell r="C443">
            <v>1699696000</v>
          </cell>
          <cell r="D443">
            <v>250</v>
          </cell>
          <cell r="E443">
            <v>10</v>
          </cell>
          <cell r="F443">
            <v>5.2</v>
          </cell>
          <cell r="G443">
            <v>6</v>
          </cell>
          <cell r="H443">
            <v>70</v>
          </cell>
          <cell r="I443" t="str">
            <v>lít diezel</v>
          </cell>
          <cell r="J443" t="str">
            <v>1x5/7</v>
          </cell>
          <cell r="K443">
            <v>0.9</v>
          </cell>
          <cell r="L443">
            <v>611891</v>
          </cell>
          <cell r="M443">
            <v>353537</v>
          </cell>
          <cell r="N443">
            <v>1.03</v>
          </cell>
          <cell r="O443">
            <v>1246032</v>
          </cell>
          <cell r="P443">
            <v>407927</v>
          </cell>
          <cell r="Q443">
            <v>360358.82894736843</v>
          </cell>
          <cell r="R443">
            <v>2979745.8289473685</v>
          </cell>
        </row>
        <row r="444">
          <cell r="A444" t="str">
            <v>M109.1401</v>
          </cell>
          <cell r="B444" t="str">
            <v>Thiết bị lặn</v>
          </cell>
          <cell r="C444">
            <v>77160000</v>
          </cell>
          <cell r="D444">
            <v>170</v>
          </cell>
          <cell r="E444">
            <v>25</v>
          </cell>
          <cell r="F444">
            <v>7.5</v>
          </cell>
          <cell r="G444">
            <v>8</v>
          </cell>
          <cell r="J444" t="str">
            <v>1 thợ lặn cấp I 1/2 + 1 thợ lặn 2/4</v>
          </cell>
          <cell r="K444">
            <v>0.9</v>
          </cell>
          <cell r="L444">
            <v>102124</v>
          </cell>
          <cell r="M444">
            <v>34041</v>
          </cell>
          <cell r="P444">
            <v>36311</v>
          </cell>
          <cell r="Q444">
            <v>1337142</v>
          </cell>
          <cell r="R444">
            <v>1509618</v>
          </cell>
        </row>
        <row r="445">
          <cell r="A445" t="str">
            <v>M110.0000</v>
          </cell>
          <cell r="B445" t="str">
            <v>MÁY VÀ THIẾT BỊ THI CÔNG TRONG HẦM</v>
          </cell>
          <cell r="K445">
            <v>1</v>
          </cell>
        </row>
        <row r="446">
          <cell r="A446" t="str">
            <v>M110.0100</v>
          </cell>
          <cell r="B446" t="str">
            <v>Máy xúc chuyên dùng trong hầm - dung tích gầu:</v>
          </cell>
          <cell r="K446">
            <v>1</v>
          </cell>
        </row>
        <row r="447">
          <cell r="A447" t="str">
            <v>M110.0101</v>
          </cell>
          <cell r="B447" t="str">
            <v>0,9 m3</v>
          </cell>
          <cell r="C447">
            <v>3125148000</v>
          </cell>
          <cell r="D447">
            <v>290</v>
          </cell>
          <cell r="E447">
            <v>13</v>
          </cell>
          <cell r="F447">
            <v>4.8</v>
          </cell>
          <cell r="G447">
            <v>6</v>
          </cell>
          <cell r="H447">
            <v>52</v>
          </cell>
          <cell r="I447" t="str">
            <v>lít diezel</v>
          </cell>
          <cell r="J447" t="str">
            <v>1x4/7</v>
          </cell>
          <cell r="K447">
            <v>0.9</v>
          </cell>
          <cell r="L447">
            <v>1260836</v>
          </cell>
          <cell r="M447">
            <v>517266</v>
          </cell>
          <cell r="N447">
            <v>1.03</v>
          </cell>
          <cell r="O447">
            <v>925624</v>
          </cell>
          <cell r="P447">
            <v>646582</v>
          </cell>
          <cell r="Q447">
            <v>306490.75657894736</v>
          </cell>
          <cell r="R447">
            <v>3656798.7565789474</v>
          </cell>
        </row>
        <row r="448">
          <cell r="A448" t="str">
            <v>M110.0102</v>
          </cell>
          <cell r="B448" t="str">
            <v>1,65 m3</v>
          </cell>
          <cell r="C448">
            <v>3593955000</v>
          </cell>
          <cell r="D448">
            <v>290</v>
          </cell>
          <cell r="E448">
            <v>13</v>
          </cell>
          <cell r="F448">
            <v>4.8</v>
          </cell>
          <cell r="G448">
            <v>6</v>
          </cell>
          <cell r="H448">
            <v>65</v>
          </cell>
          <cell r="I448" t="str">
            <v>lít diezel</v>
          </cell>
          <cell r="J448" t="str">
            <v>1x4/7</v>
          </cell>
          <cell r="K448">
            <v>0.9</v>
          </cell>
          <cell r="L448">
            <v>1449975</v>
          </cell>
          <cell r="M448">
            <v>594862</v>
          </cell>
          <cell r="N448">
            <v>1.03</v>
          </cell>
          <cell r="O448">
            <v>1157030</v>
          </cell>
          <cell r="P448">
            <v>743577</v>
          </cell>
          <cell r="Q448">
            <v>306490.75657894736</v>
          </cell>
          <cell r="R448">
            <v>4251934.7565789474</v>
          </cell>
        </row>
        <row r="449">
          <cell r="A449" t="str">
            <v>M110.0200</v>
          </cell>
          <cell r="B449" t="str">
            <v>Máy cào đá, động cơ điện - năng suất:</v>
          </cell>
          <cell r="K449">
            <v>1</v>
          </cell>
        </row>
        <row r="450">
          <cell r="A450" t="str">
            <v>M110.0201</v>
          </cell>
          <cell r="B450" t="str">
            <v>3 m3/ph</v>
          </cell>
          <cell r="C450">
            <v>975792000</v>
          </cell>
          <cell r="D450">
            <v>290</v>
          </cell>
          <cell r="E450">
            <v>12</v>
          </cell>
          <cell r="F450">
            <v>5.3</v>
          </cell>
          <cell r="G450">
            <v>6</v>
          </cell>
          <cell r="H450">
            <v>248</v>
          </cell>
          <cell r="I450" t="str">
            <v>kWh</v>
          </cell>
          <cell r="J450" t="str">
            <v>1x3/7</v>
          </cell>
          <cell r="K450">
            <v>0.9</v>
          </cell>
          <cell r="L450">
            <v>363398</v>
          </cell>
          <cell r="M450">
            <v>178334</v>
          </cell>
          <cell r="N450">
            <v>1.05</v>
          </cell>
          <cell r="O450">
            <v>522568</v>
          </cell>
          <cell r="P450">
            <v>201888</v>
          </cell>
          <cell r="Q450">
            <v>258195.24342105261</v>
          </cell>
          <cell r="R450">
            <v>1524383.2434210526</v>
          </cell>
        </row>
        <row r="451">
          <cell r="A451" t="str">
            <v>M110.0202</v>
          </cell>
          <cell r="B451" t="str">
            <v>8 m3/ph</v>
          </cell>
          <cell r="C451">
            <v>2058323789.9189284</v>
          </cell>
          <cell r="D451">
            <v>290</v>
          </cell>
          <cell r="E451">
            <v>12</v>
          </cell>
          <cell r="F451">
            <v>5.0999999999999996</v>
          </cell>
          <cell r="G451">
            <v>6</v>
          </cell>
          <cell r="H451">
            <v>673</v>
          </cell>
          <cell r="I451" t="str">
            <v>kWh</v>
          </cell>
          <cell r="J451" t="str">
            <v>1x3/7</v>
          </cell>
          <cell r="K451">
            <v>0.9</v>
          </cell>
          <cell r="L451">
            <v>766548</v>
          </cell>
          <cell r="M451">
            <v>361981</v>
          </cell>
          <cell r="N451">
            <v>1.05</v>
          </cell>
          <cell r="O451">
            <v>1418098</v>
          </cell>
          <cell r="P451">
            <v>425860</v>
          </cell>
          <cell r="Q451">
            <v>258195.24342105261</v>
          </cell>
          <cell r="R451">
            <v>3230682.2434210526</v>
          </cell>
        </row>
        <row r="452">
          <cell r="A452" t="str">
            <v>M110.0300</v>
          </cell>
          <cell r="B452" t="str">
            <v>Thiết bị phục vụ vận chuyển đá nổ mìn trong hầm:</v>
          </cell>
          <cell r="K452">
            <v>1</v>
          </cell>
        </row>
        <row r="453">
          <cell r="A453" t="str">
            <v>M110.0301</v>
          </cell>
          <cell r="B453" t="str">
            <v>Tời ma nơ - 13 kW</v>
          </cell>
          <cell r="C453">
            <v>29121000</v>
          </cell>
          <cell r="D453">
            <v>300</v>
          </cell>
          <cell r="E453">
            <v>14</v>
          </cell>
          <cell r="F453">
            <v>4.3</v>
          </cell>
          <cell r="G453">
            <v>6</v>
          </cell>
          <cell r="H453">
            <v>43</v>
          </cell>
          <cell r="I453" t="str">
            <v>kWh</v>
          </cell>
          <cell r="J453" t="str">
            <v>1x4/7</v>
          </cell>
          <cell r="K453">
            <v>1</v>
          </cell>
          <cell r="L453">
            <v>13590</v>
          </cell>
          <cell r="M453">
            <v>4174</v>
          </cell>
          <cell r="N453">
            <v>1.05</v>
          </cell>
          <cell r="O453">
            <v>90607</v>
          </cell>
          <cell r="P453">
            <v>5824</v>
          </cell>
          <cell r="Q453">
            <v>306490.75657894736</v>
          </cell>
          <cell r="R453">
            <v>420685.75657894736</v>
          </cell>
        </row>
        <row r="454">
          <cell r="A454" t="str">
            <v>M110.0302</v>
          </cell>
          <cell r="B454" t="str">
            <v>Xe goòng 3 t</v>
          </cell>
          <cell r="C454">
            <v>30956000</v>
          </cell>
          <cell r="D454">
            <v>300</v>
          </cell>
          <cell r="E454">
            <v>14</v>
          </cell>
          <cell r="F454">
            <v>4.3</v>
          </cell>
          <cell r="G454">
            <v>6</v>
          </cell>
          <cell r="J454" t="str">
            <v>1x4/7</v>
          </cell>
          <cell r="K454">
            <v>0.9</v>
          </cell>
          <cell r="L454">
            <v>13002</v>
          </cell>
          <cell r="M454">
            <v>4437</v>
          </cell>
          <cell r="P454">
            <v>6191</v>
          </cell>
          <cell r="Q454">
            <v>306490.75657894736</v>
          </cell>
          <cell r="R454">
            <v>330120.75657894736</v>
          </cell>
        </row>
        <row r="455">
          <cell r="A455" t="str">
            <v>M110.0303</v>
          </cell>
          <cell r="B455" t="str">
            <v>Xe goòng 5,8 m3</v>
          </cell>
          <cell r="C455">
            <v>1263463407.4074073</v>
          </cell>
          <cell r="D455">
            <v>300</v>
          </cell>
          <cell r="E455">
            <v>14</v>
          </cell>
          <cell r="F455">
            <v>4.3</v>
          </cell>
          <cell r="G455">
            <v>6</v>
          </cell>
          <cell r="J455" t="str">
            <v>1x4/7</v>
          </cell>
          <cell r="K455">
            <v>0.9</v>
          </cell>
          <cell r="L455">
            <v>530655</v>
          </cell>
          <cell r="M455">
            <v>181096</v>
          </cell>
          <cell r="P455">
            <v>252693</v>
          </cell>
          <cell r="Q455">
            <v>306490.75657894736</v>
          </cell>
          <cell r="R455">
            <v>1270934.7565789474</v>
          </cell>
        </row>
        <row r="456">
          <cell r="A456" t="str">
            <v>M110.0304</v>
          </cell>
          <cell r="B456" t="str">
            <v>Đầu kéo 30 t</v>
          </cell>
          <cell r="C456">
            <v>3107721000</v>
          </cell>
          <cell r="D456">
            <v>300</v>
          </cell>
          <cell r="E456">
            <v>11</v>
          </cell>
          <cell r="F456">
            <v>3.8</v>
          </cell>
          <cell r="G456">
            <v>6</v>
          </cell>
          <cell r="H456">
            <v>37</v>
          </cell>
          <cell r="I456" t="str">
            <v>lít diezel</v>
          </cell>
          <cell r="J456" t="str">
            <v>1x4/7</v>
          </cell>
          <cell r="K456">
            <v>0.9</v>
          </cell>
          <cell r="L456">
            <v>1025548</v>
          </cell>
          <cell r="M456">
            <v>393645</v>
          </cell>
          <cell r="N456">
            <v>1.03</v>
          </cell>
          <cell r="O456">
            <v>658617</v>
          </cell>
          <cell r="P456">
            <v>621544</v>
          </cell>
          <cell r="Q456">
            <v>306490.75657894736</v>
          </cell>
          <cell r="R456">
            <v>3005844.7565789474</v>
          </cell>
        </row>
        <row r="457">
          <cell r="A457" t="str">
            <v>M110.0305</v>
          </cell>
          <cell r="B457" t="str">
            <v>Quang lật 360 t/h</v>
          </cell>
          <cell r="C457">
            <v>247875000</v>
          </cell>
          <cell r="D457">
            <v>300</v>
          </cell>
          <cell r="E457">
            <v>14</v>
          </cell>
          <cell r="F457">
            <v>4.3</v>
          </cell>
          <cell r="G457">
            <v>6</v>
          </cell>
          <cell r="H457">
            <v>27</v>
          </cell>
          <cell r="I457" t="str">
            <v>kWh</v>
          </cell>
          <cell r="J457" t="str">
            <v>1x4/7</v>
          </cell>
          <cell r="K457">
            <v>0.9</v>
          </cell>
          <cell r="L457">
            <v>104108</v>
          </cell>
          <cell r="M457">
            <v>35529</v>
          </cell>
          <cell r="N457">
            <v>1.05</v>
          </cell>
          <cell r="O457">
            <v>56892</v>
          </cell>
          <cell r="P457">
            <v>49575</v>
          </cell>
          <cell r="Q457">
            <v>306490.75657894736</v>
          </cell>
          <cell r="R457">
            <v>552594.75657894742</v>
          </cell>
        </row>
        <row r="458">
          <cell r="A458" t="str">
            <v>M110.0400</v>
          </cell>
          <cell r="B458" t="str">
            <v>Máy nâng phục vụ thi công hầm - công suất:</v>
          </cell>
          <cell r="K458">
            <v>1</v>
          </cell>
        </row>
        <row r="459">
          <cell r="A459" t="str">
            <v>M110.0401</v>
          </cell>
          <cell r="B459" t="str">
            <v>135 cv</v>
          </cell>
          <cell r="C459">
            <v>781918000</v>
          </cell>
          <cell r="D459">
            <v>270</v>
          </cell>
          <cell r="E459">
            <v>12</v>
          </cell>
          <cell r="F459">
            <v>3.1</v>
          </cell>
          <cell r="G459">
            <v>6</v>
          </cell>
          <cell r="H459">
            <v>45</v>
          </cell>
          <cell r="I459" t="str">
            <v>lít diezel</v>
          </cell>
          <cell r="J459" t="str">
            <v>1x4/7</v>
          </cell>
          <cell r="K459">
            <v>0.9</v>
          </cell>
          <cell r="L459">
            <v>312767</v>
          </cell>
          <cell r="M459">
            <v>89776</v>
          </cell>
          <cell r="N459">
            <v>1.03</v>
          </cell>
          <cell r="O459">
            <v>801021</v>
          </cell>
          <cell r="P459">
            <v>173760</v>
          </cell>
          <cell r="Q459">
            <v>306490.75657894736</v>
          </cell>
          <cell r="R459">
            <v>1683814.7565789474</v>
          </cell>
        </row>
        <row r="460">
          <cell r="A460" t="str">
            <v>M111.0000</v>
          </cell>
          <cell r="B460" t="str">
            <v>MÁY VÀ THIẾT BỊ THI CÔNG ĐƯỜNG ỐNG, ĐƯỜNG CÁP NGẦM</v>
          </cell>
          <cell r="K460">
            <v>1</v>
          </cell>
        </row>
        <row r="461">
          <cell r="A461" t="str">
            <v>M111.0100</v>
          </cell>
          <cell r="B461" t="str">
            <v>Máy và thiết bị khoan đặt đường ống:</v>
          </cell>
          <cell r="K461">
            <v>1</v>
          </cell>
        </row>
        <row r="462">
          <cell r="A462" t="str">
            <v>M111.0101</v>
          </cell>
          <cell r="B462" t="str">
            <v>Máy nâng TO-12-24, sức nâng 15 t</v>
          </cell>
          <cell r="C462">
            <v>1091245000</v>
          </cell>
          <cell r="D462">
            <v>180</v>
          </cell>
          <cell r="E462">
            <v>16</v>
          </cell>
          <cell r="F462">
            <v>4.2</v>
          </cell>
          <cell r="G462">
            <v>6</v>
          </cell>
          <cell r="H462">
            <v>53</v>
          </cell>
          <cell r="I462" t="str">
            <v>lít diezel</v>
          </cell>
          <cell r="J462" t="str">
            <v>1x4/7+1x7/7</v>
          </cell>
          <cell r="K462">
            <v>0.9</v>
          </cell>
          <cell r="L462">
            <v>872996</v>
          </cell>
          <cell r="M462">
            <v>254624</v>
          </cell>
          <cell r="N462">
            <v>1.03</v>
          </cell>
          <cell r="O462">
            <v>943424</v>
          </cell>
          <cell r="P462">
            <v>363748</v>
          </cell>
          <cell r="Q462">
            <v>809878.60526315798</v>
          </cell>
          <cell r="R462">
            <v>3244670.6052631577</v>
          </cell>
        </row>
        <row r="463">
          <cell r="A463" t="str">
            <v>M111.0102</v>
          </cell>
          <cell r="B463" t="str">
            <v>Máy khoan ngang UĐB- 4</v>
          </cell>
          <cell r="C463">
            <v>464335000</v>
          </cell>
          <cell r="D463">
            <v>150</v>
          </cell>
          <cell r="E463">
            <v>17</v>
          </cell>
          <cell r="F463">
            <v>4.2</v>
          </cell>
          <cell r="G463">
            <v>6</v>
          </cell>
          <cell r="H463">
            <v>33</v>
          </cell>
          <cell r="I463" t="str">
            <v>lít xăng</v>
          </cell>
          <cell r="J463" t="str">
            <v>1x4/7+1x7/7</v>
          </cell>
          <cell r="K463">
            <v>0.9</v>
          </cell>
          <cell r="L463">
            <v>473622</v>
          </cell>
          <cell r="M463">
            <v>130014</v>
          </cell>
          <cell r="N463">
            <v>1.02</v>
          </cell>
          <cell r="O463">
            <v>627591</v>
          </cell>
          <cell r="P463">
            <v>185734</v>
          </cell>
          <cell r="Q463">
            <v>809878.60526315798</v>
          </cell>
          <cell r="R463">
            <v>2226839.6052631577</v>
          </cell>
        </row>
        <row r="464">
          <cell r="A464" t="str">
            <v>M111.0200</v>
          </cell>
          <cell r="B464" t="str">
            <v>Máy và thiết bị khoan đặt đường cáp ngầm:</v>
          </cell>
          <cell r="K464">
            <v>1</v>
          </cell>
        </row>
        <row r="465">
          <cell r="A465" t="str">
            <v>M111.0201</v>
          </cell>
          <cell r="B465" t="str">
            <v>Máy khoan ngầm có định hướng</v>
          </cell>
          <cell r="C465">
            <v>5938103000</v>
          </cell>
          <cell r="D465">
            <v>260</v>
          </cell>
          <cell r="E465">
            <v>15</v>
          </cell>
          <cell r="F465">
            <v>3.5</v>
          </cell>
          <cell r="G465">
            <v>6</v>
          </cell>
          <cell r="H465">
            <v>201</v>
          </cell>
          <cell r="I465" t="str">
            <v>kWh</v>
          </cell>
          <cell r="J465" t="str">
            <v>1x4/7+1x7/7</v>
          </cell>
          <cell r="K465">
            <v>0.9</v>
          </cell>
          <cell r="L465">
            <v>3083246</v>
          </cell>
          <cell r="M465">
            <v>799360</v>
          </cell>
          <cell r="N465">
            <v>1.05</v>
          </cell>
          <cell r="O465">
            <v>423533</v>
          </cell>
          <cell r="P465">
            <v>1370331</v>
          </cell>
          <cell r="Q465">
            <v>809878.60526315798</v>
          </cell>
          <cell r="R465">
            <v>6486348.6052631577</v>
          </cell>
        </row>
        <row r="466">
          <cell r="A466" t="str">
            <v>M111.0202</v>
          </cell>
          <cell r="B466" t="str">
            <v>Hệ thống STS (phục vụ khoan ngầm có định hướng khi khoan qua sông nước)</v>
          </cell>
          <cell r="C466">
            <v>1755761000</v>
          </cell>
          <cell r="D466">
            <v>150</v>
          </cell>
          <cell r="E466">
            <v>15</v>
          </cell>
          <cell r="F466">
            <v>3.5</v>
          </cell>
          <cell r="G466">
            <v>6</v>
          </cell>
          <cell r="H466">
            <v>2</v>
          </cell>
          <cell r="I466" t="str">
            <v>kWh</v>
          </cell>
          <cell r="J466" t="str">
            <v>1x4/7+1x6/7</v>
          </cell>
          <cell r="K466">
            <v>0.9</v>
          </cell>
          <cell r="L466">
            <v>1580185</v>
          </cell>
          <cell r="M466">
            <v>409678</v>
          </cell>
          <cell r="N466">
            <v>1.05</v>
          </cell>
          <cell r="O466">
            <v>4214</v>
          </cell>
          <cell r="P466">
            <v>702304</v>
          </cell>
          <cell r="Q466">
            <v>733720.29605263146</v>
          </cell>
          <cell r="R466">
            <v>3430101.2960526315</v>
          </cell>
        </row>
        <row r="467">
          <cell r="A467" t="str">
            <v>M112.0000</v>
          </cell>
          <cell r="B467" t="str">
            <v>MÁY VÀ THIẾT BỊ THI CÔNG KHÁC</v>
          </cell>
          <cell r="K467">
            <v>1</v>
          </cell>
        </row>
        <row r="468">
          <cell r="A468" t="str">
            <v>M112.0100</v>
          </cell>
          <cell r="B468" t="str">
            <v>Máy bơm nước, động cơ điện - công suất:</v>
          </cell>
          <cell r="K468">
            <v>1</v>
          </cell>
        </row>
        <row r="469">
          <cell r="A469" t="str">
            <v>M112.0101</v>
          </cell>
          <cell r="B469" t="str">
            <v>0,75 kW</v>
          </cell>
          <cell r="C469">
            <v>2866666.666666667</v>
          </cell>
          <cell r="D469">
            <v>190</v>
          </cell>
          <cell r="E469">
            <v>17</v>
          </cell>
          <cell r="F469">
            <v>4.7</v>
          </cell>
          <cell r="G469">
            <v>5</v>
          </cell>
          <cell r="H469">
            <v>2</v>
          </cell>
          <cell r="I469" t="str">
            <v>kWh</v>
          </cell>
          <cell r="K469">
            <v>1</v>
          </cell>
          <cell r="L469">
            <v>2565</v>
          </cell>
          <cell r="M469">
            <v>709</v>
          </cell>
          <cell r="N469">
            <v>1.05</v>
          </cell>
          <cell r="O469">
            <v>4214</v>
          </cell>
          <cell r="P469">
            <v>754</v>
          </cell>
          <cell r="R469">
            <v>8242</v>
          </cell>
        </row>
        <row r="470">
          <cell r="A470" t="str">
            <v>M112.0102</v>
          </cell>
          <cell r="B470" t="str">
            <v>1,1 kW</v>
          </cell>
          <cell r="C470">
            <v>3440000</v>
          </cell>
          <cell r="D470">
            <v>190</v>
          </cell>
          <cell r="E470">
            <v>17</v>
          </cell>
          <cell r="F470">
            <v>4.7</v>
          </cell>
          <cell r="G470">
            <v>5</v>
          </cell>
          <cell r="H470">
            <v>3</v>
          </cell>
          <cell r="I470" t="str">
            <v>kWh</v>
          </cell>
          <cell r="K470">
            <v>1</v>
          </cell>
          <cell r="L470">
            <v>3078</v>
          </cell>
          <cell r="M470">
            <v>851</v>
          </cell>
          <cell r="N470">
            <v>1.05</v>
          </cell>
          <cell r="O470">
            <v>6321</v>
          </cell>
          <cell r="P470">
            <v>905</v>
          </cell>
          <cell r="R470">
            <v>11155</v>
          </cell>
        </row>
        <row r="471">
          <cell r="A471" t="str">
            <v>M112.0103</v>
          </cell>
          <cell r="B471" t="str">
            <v>1,5 kW</v>
          </cell>
          <cell r="C471">
            <v>3669333.3333333335</v>
          </cell>
          <cell r="D471">
            <v>190</v>
          </cell>
          <cell r="E471">
            <v>17</v>
          </cell>
          <cell r="F471">
            <v>4.7</v>
          </cell>
          <cell r="G471">
            <v>5</v>
          </cell>
          <cell r="H471">
            <v>4</v>
          </cell>
          <cell r="I471" t="str">
            <v>kWh</v>
          </cell>
          <cell r="K471">
            <v>1</v>
          </cell>
          <cell r="L471">
            <v>3283</v>
          </cell>
          <cell r="M471">
            <v>908</v>
          </cell>
          <cell r="N471">
            <v>1.05</v>
          </cell>
          <cell r="O471">
            <v>8429</v>
          </cell>
          <cell r="P471">
            <v>966</v>
          </cell>
          <cell r="R471">
            <v>13586</v>
          </cell>
        </row>
        <row r="472">
          <cell r="A472" t="str">
            <v>M112.0104</v>
          </cell>
          <cell r="B472" t="str">
            <v>2 kW</v>
          </cell>
          <cell r="C472">
            <v>3898000</v>
          </cell>
          <cell r="D472">
            <v>190</v>
          </cell>
          <cell r="E472">
            <v>17</v>
          </cell>
          <cell r="F472">
            <v>4.7</v>
          </cell>
          <cell r="G472">
            <v>5</v>
          </cell>
          <cell r="H472">
            <v>5</v>
          </cell>
          <cell r="I472" t="str">
            <v>kWh</v>
          </cell>
          <cell r="K472">
            <v>1</v>
          </cell>
          <cell r="L472">
            <v>3488</v>
          </cell>
          <cell r="M472">
            <v>964</v>
          </cell>
          <cell r="N472">
            <v>1.05</v>
          </cell>
          <cell r="O472">
            <v>10536</v>
          </cell>
          <cell r="P472">
            <v>1026</v>
          </cell>
          <cell r="R472">
            <v>16014</v>
          </cell>
        </row>
        <row r="473">
          <cell r="A473" t="str">
            <v>M112.0105</v>
          </cell>
          <cell r="B473" t="str">
            <v>2,8 kW</v>
          </cell>
          <cell r="C473">
            <v>4586000</v>
          </cell>
          <cell r="D473">
            <v>190</v>
          </cell>
          <cell r="E473">
            <v>17</v>
          </cell>
          <cell r="F473">
            <v>4.7</v>
          </cell>
          <cell r="G473">
            <v>5</v>
          </cell>
          <cell r="H473">
            <v>8</v>
          </cell>
          <cell r="I473" t="str">
            <v>kWh</v>
          </cell>
          <cell r="K473">
            <v>1</v>
          </cell>
          <cell r="L473">
            <v>4103</v>
          </cell>
          <cell r="M473">
            <v>1134</v>
          </cell>
          <cell r="N473">
            <v>1.05</v>
          </cell>
          <cell r="O473">
            <v>16857</v>
          </cell>
          <cell r="P473">
            <v>1207</v>
          </cell>
          <cell r="R473">
            <v>23301</v>
          </cell>
        </row>
        <row r="474">
          <cell r="A474" t="str">
            <v>M112.0106</v>
          </cell>
          <cell r="B474" t="str">
            <v>4,5 kW</v>
          </cell>
          <cell r="C474">
            <v>6993650</v>
          </cell>
          <cell r="D474">
            <v>180</v>
          </cell>
          <cell r="E474">
            <v>17</v>
          </cell>
          <cell r="F474">
            <v>4.7</v>
          </cell>
          <cell r="G474">
            <v>5</v>
          </cell>
          <cell r="H474">
            <v>12</v>
          </cell>
          <cell r="I474" t="str">
            <v>kWh</v>
          </cell>
          <cell r="K474">
            <v>1</v>
          </cell>
          <cell r="L474">
            <v>6605</v>
          </cell>
          <cell r="M474">
            <v>1826</v>
          </cell>
          <cell r="N474">
            <v>1.05</v>
          </cell>
          <cell r="O474">
            <v>25286</v>
          </cell>
          <cell r="R474">
            <v>33717</v>
          </cell>
        </row>
        <row r="475">
          <cell r="A475" t="str">
            <v>M112.0107</v>
          </cell>
          <cell r="B475" t="str">
            <v>7 kW</v>
          </cell>
          <cell r="C475">
            <v>10663000</v>
          </cell>
          <cell r="D475">
            <v>180</v>
          </cell>
          <cell r="E475">
            <v>17</v>
          </cell>
          <cell r="F475">
            <v>4.7</v>
          </cell>
          <cell r="G475">
            <v>5</v>
          </cell>
          <cell r="H475">
            <v>17</v>
          </cell>
          <cell r="I475" t="str">
            <v>kWh</v>
          </cell>
          <cell r="K475">
            <v>1</v>
          </cell>
          <cell r="L475">
            <v>10071</v>
          </cell>
          <cell r="M475">
            <v>2784</v>
          </cell>
          <cell r="N475">
            <v>1.05</v>
          </cell>
          <cell r="O475">
            <v>35821</v>
          </cell>
          <cell r="P475">
            <v>2962</v>
          </cell>
          <cell r="R475">
            <v>51638</v>
          </cell>
        </row>
        <row r="476">
          <cell r="A476" t="str">
            <v>M112.0108</v>
          </cell>
          <cell r="B476" t="str">
            <v>14 kW</v>
          </cell>
          <cell r="C476">
            <v>17198000</v>
          </cell>
          <cell r="D476">
            <v>180</v>
          </cell>
          <cell r="E476">
            <v>16</v>
          </cell>
          <cell r="F476">
            <v>4.5</v>
          </cell>
          <cell r="G476">
            <v>5</v>
          </cell>
          <cell r="H476">
            <v>34</v>
          </cell>
          <cell r="I476" t="str">
            <v>kWh</v>
          </cell>
          <cell r="K476">
            <v>1</v>
          </cell>
          <cell r="L476">
            <v>15287</v>
          </cell>
          <cell r="M476">
            <v>4300</v>
          </cell>
          <cell r="N476">
            <v>1.05</v>
          </cell>
          <cell r="O476">
            <v>71642</v>
          </cell>
          <cell r="P476">
            <v>4777</v>
          </cell>
          <cell r="R476">
            <v>96006</v>
          </cell>
        </row>
        <row r="477">
          <cell r="A477" t="str">
            <v>M112.0109</v>
          </cell>
          <cell r="B477" t="str">
            <v>20 kW</v>
          </cell>
          <cell r="C477">
            <v>27860000</v>
          </cell>
          <cell r="D477">
            <v>180</v>
          </cell>
          <cell r="E477">
            <v>16</v>
          </cell>
          <cell r="F477">
            <v>4.2</v>
          </cell>
          <cell r="G477">
            <v>5</v>
          </cell>
          <cell r="H477">
            <v>48</v>
          </cell>
          <cell r="I477" t="str">
            <v>kWh</v>
          </cell>
          <cell r="K477">
            <v>1</v>
          </cell>
          <cell r="L477">
            <v>24764</v>
          </cell>
          <cell r="M477">
            <v>6501</v>
          </cell>
          <cell r="N477">
            <v>1.05</v>
          </cell>
          <cell r="O477">
            <v>101142</v>
          </cell>
          <cell r="P477">
            <v>7739</v>
          </cell>
          <cell r="R477">
            <v>140146</v>
          </cell>
        </row>
        <row r="478">
          <cell r="A478" t="str">
            <v>M112.0110</v>
          </cell>
          <cell r="B478" t="str">
            <v>22 kW</v>
          </cell>
          <cell r="C478">
            <v>32102057.613168728</v>
          </cell>
          <cell r="D478">
            <v>150</v>
          </cell>
          <cell r="E478">
            <v>16</v>
          </cell>
          <cell r="F478">
            <v>4.2</v>
          </cell>
          <cell r="G478">
            <v>5</v>
          </cell>
          <cell r="H478">
            <v>53</v>
          </cell>
          <cell r="I478" t="str">
            <v>kWh</v>
          </cell>
          <cell r="K478">
            <v>0.9</v>
          </cell>
          <cell r="L478">
            <v>30818</v>
          </cell>
          <cell r="M478">
            <v>8989</v>
          </cell>
          <cell r="N478">
            <v>1.05</v>
          </cell>
          <cell r="O478">
            <v>111678</v>
          </cell>
          <cell r="P478">
            <v>10701</v>
          </cell>
          <cell r="R478">
            <v>162186</v>
          </cell>
        </row>
        <row r="479">
          <cell r="A479" t="str">
            <v>M112.0111</v>
          </cell>
          <cell r="B479" t="str">
            <v>75 kW</v>
          </cell>
          <cell r="C479">
            <v>108000493.82716051</v>
          </cell>
          <cell r="D479">
            <v>150</v>
          </cell>
          <cell r="E479">
            <v>14</v>
          </cell>
          <cell r="F479">
            <v>3.6</v>
          </cell>
          <cell r="G479">
            <v>5</v>
          </cell>
          <cell r="H479">
            <v>180</v>
          </cell>
          <cell r="I479" t="str">
            <v>kWh</v>
          </cell>
          <cell r="K479">
            <v>0.9</v>
          </cell>
          <cell r="L479">
            <v>90720</v>
          </cell>
          <cell r="M479">
            <v>25920</v>
          </cell>
          <cell r="N479">
            <v>1.05</v>
          </cell>
          <cell r="O479">
            <v>379283</v>
          </cell>
          <cell r="P479">
            <v>36000</v>
          </cell>
          <cell r="R479">
            <v>531923</v>
          </cell>
        </row>
        <row r="480">
          <cell r="A480" t="str">
            <v>M112.0200</v>
          </cell>
          <cell r="B480" t="str">
            <v>Máy bơm nước, động cơ diezel - công suất:</v>
          </cell>
          <cell r="K480">
            <v>1</v>
          </cell>
        </row>
        <row r="481">
          <cell r="A481" t="str">
            <v>M112.0201</v>
          </cell>
          <cell r="B481" t="str">
            <v>5 cv</v>
          </cell>
          <cell r="C481">
            <v>12956000</v>
          </cell>
          <cell r="D481">
            <v>150</v>
          </cell>
          <cell r="E481">
            <v>20</v>
          </cell>
          <cell r="F481">
            <v>5.4</v>
          </cell>
          <cell r="G481">
            <v>5</v>
          </cell>
          <cell r="H481">
            <v>2.7</v>
          </cell>
          <cell r="I481" t="str">
            <v>lít diezel</v>
          </cell>
          <cell r="K481">
            <v>1</v>
          </cell>
          <cell r="L481">
            <v>17275</v>
          </cell>
          <cell r="M481">
            <v>4664</v>
          </cell>
          <cell r="N481">
            <v>1.03</v>
          </cell>
          <cell r="O481">
            <v>48061</v>
          </cell>
          <cell r="P481">
            <v>4319</v>
          </cell>
          <cell r="R481">
            <v>74319</v>
          </cell>
        </row>
        <row r="482">
          <cell r="A482" t="str">
            <v>M112.0202</v>
          </cell>
          <cell r="B482" t="str">
            <v>5,5 cv</v>
          </cell>
          <cell r="C482">
            <v>15478000</v>
          </cell>
          <cell r="D482">
            <v>150</v>
          </cell>
          <cell r="E482">
            <v>20</v>
          </cell>
          <cell r="F482">
            <v>5.4</v>
          </cell>
          <cell r="G482">
            <v>5</v>
          </cell>
          <cell r="H482">
            <v>3</v>
          </cell>
          <cell r="I482" t="str">
            <v>lít diezel</v>
          </cell>
          <cell r="K482">
            <v>1</v>
          </cell>
          <cell r="L482">
            <v>20637</v>
          </cell>
          <cell r="M482">
            <v>5572</v>
          </cell>
          <cell r="N482">
            <v>1.03</v>
          </cell>
          <cell r="O482">
            <v>53401</v>
          </cell>
          <cell r="P482">
            <v>5159</v>
          </cell>
          <cell r="R482">
            <v>84769</v>
          </cell>
        </row>
        <row r="483">
          <cell r="A483" t="str">
            <v>M112.0203</v>
          </cell>
          <cell r="B483" t="str">
            <v>10 cv</v>
          </cell>
          <cell r="C483">
            <v>26943000</v>
          </cell>
          <cell r="D483">
            <v>150</v>
          </cell>
          <cell r="E483">
            <v>20</v>
          </cell>
          <cell r="F483">
            <v>5.4</v>
          </cell>
          <cell r="G483">
            <v>5</v>
          </cell>
          <cell r="H483">
            <v>5</v>
          </cell>
          <cell r="I483" t="str">
            <v>lít diezel</v>
          </cell>
          <cell r="K483">
            <v>1</v>
          </cell>
          <cell r="L483">
            <v>35924</v>
          </cell>
          <cell r="M483">
            <v>9699</v>
          </cell>
          <cell r="N483">
            <v>1.03</v>
          </cell>
          <cell r="O483">
            <v>89002</v>
          </cell>
          <cell r="P483">
            <v>8981</v>
          </cell>
          <cell r="R483">
            <v>143606</v>
          </cell>
        </row>
        <row r="484">
          <cell r="A484" t="str">
            <v>M112.0204</v>
          </cell>
          <cell r="B484" t="str">
            <v>20 cv</v>
          </cell>
          <cell r="C484">
            <v>65809000</v>
          </cell>
          <cell r="D484">
            <v>150</v>
          </cell>
          <cell r="E484">
            <v>18</v>
          </cell>
          <cell r="F484">
            <v>4.7</v>
          </cell>
          <cell r="G484">
            <v>5</v>
          </cell>
          <cell r="H484">
            <v>10</v>
          </cell>
          <cell r="I484" t="str">
            <v>lít diezel</v>
          </cell>
          <cell r="K484">
            <v>0.9</v>
          </cell>
          <cell r="L484">
            <v>71074</v>
          </cell>
          <cell r="M484">
            <v>20620</v>
          </cell>
          <cell r="N484">
            <v>1.03</v>
          </cell>
          <cell r="O484">
            <v>178005</v>
          </cell>
          <cell r="P484">
            <v>21936</v>
          </cell>
          <cell r="R484">
            <v>291635</v>
          </cell>
        </row>
        <row r="485">
          <cell r="A485" t="str">
            <v>M112.0205</v>
          </cell>
          <cell r="B485" t="str">
            <v>25 cv</v>
          </cell>
          <cell r="C485">
            <v>73720000</v>
          </cell>
          <cell r="D485">
            <v>150</v>
          </cell>
          <cell r="E485">
            <v>17</v>
          </cell>
          <cell r="F485">
            <v>4</v>
          </cell>
          <cell r="G485">
            <v>5</v>
          </cell>
          <cell r="H485">
            <v>11</v>
          </cell>
          <cell r="I485" t="str">
            <v>lít diezel</v>
          </cell>
          <cell r="K485">
            <v>0.9</v>
          </cell>
          <cell r="L485">
            <v>75194</v>
          </cell>
          <cell r="M485">
            <v>19659</v>
          </cell>
          <cell r="N485">
            <v>1.03</v>
          </cell>
          <cell r="O485">
            <v>195805</v>
          </cell>
          <cell r="P485">
            <v>24573</v>
          </cell>
          <cell r="R485">
            <v>315231</v>
          </cell>
        </row>
        <row r="486">
          <cell r="A486" t="str">
            <v>M112.0206</v>
          </cell>
          <cell r="B486" t="str">
            <v>30 cv</v>
          </cell>
          <cell r="C486">
            <v>89198000</v>
          </cell>
          <cell r="D486">
            <v>150</v>
          </cell>
          <cell r="E486">
            <v>17</v>
          </cell>
          <cell r="F486">
            <v>4</v>
          </cell>
          <cell r="G486">
            <v>5</v>
          </cell>
          <cell r="H486">
            <v>15</v>
          </cell>
          <cell r="I486" t="str">
            <v>lít diezel</v>
          </cell>
          <cell r="K486">
            <v>0.9</v>
          </cell>
          <cell r="L486">
            <v>90982</v>
          </cell>
          <cell r="M486">
            <v>23786</v>
          </cell>
          <cell r="N486">
            <v>1.03</v>
          </cell>
          <cell r="O486">
            <v>267007</v>
          </cell>
          <cell r="P486">
            <v>29733</v>
          </cell>
          <cell r="R486">
            <v>411508</v>
          </cell>
        </row>
        <row r="487">
          <cell r="A487" t="str">
            <v>M112.0207</v>
          </cell>
          <cell r="B487" t="str">
            <v>40 cv</v>
          </cell>
          <cell r="C487">
            <v>114952000</v>
          </cell>
          <cell r="D487">
            <v>150</v>
          </cell>
          <cell r="E487">
            <v>17</v>
          </cell>
          <cell r="F487">
            <v>4.4000000000000004</v>
          </cell>
          <cell r="G487">
            <v>5</v>
          </cell>
          <cell r="H487">
            <v>20</v>
          </cell>
          <cell r="I487" t="str">
            <v>lít diezel</v>
          </cell>
          <cell r="K487">
            <v>0.9</v>
          </cell>
          <cell r="L487">
            <v>117251</v>
          </cell>
          <cell r="M487">
            <v>33719</v>
          </cell>
          <cell r="N487">
            <v>1.03</v>
          </cell>
          <cell r="O487">
            <v>356009</v>
          </cell>
          <cell r="P487">
            <v>38317</v>
          </cell>
          <cell r="R487">
            <v>545296</v>
          </cell>
        </row>
        <row r="488">
          <cell r="A488" t="str">
            <v>M112.0208</v>
          </cell>
          <cell r="B488" t="str">
            <v>75 cv</v>
          </cell>
          <cell r="C488">
            <v>237442000</v>
          </cell>
          <cell r="D488">
            <v>150</v>
          </cell>
          <cell r="E488">
            <v>16</v>
          </cell>
          <cell r="F488">
            <v>3.8</v>
          </cell>
          <cell r="G488">
            <v>5</v>
          </cell>
          <cell r="H488">
            <v>36</v>
          </cell>
          <cell r="I488" t="str">
            <v>lít diezel</v>
          </cell>
          <cell r="K488">
            <v>0.9</v>
          </cell>
          <cell r="L488">
            <v>227944</v>
          </cell>
          <cell r="M488">
            <v>60152</v>
          </cell>
          <cell r="N488">
            <v>1.03</v>
          </cell>
          <cell r="O488">
            <v>640817</v>
          </cell>
          <cell r="P488">
            <v>79147</v>
          </cell>
          <cell r="R488">
            <v>1008060</v>
          </cell>
        </row>
        <row r="489">
          <cell r="A489" t="str">
            <v>M112.0209</v>
          </cell>
          <cell r="B489" t="str">
            <v>120 cv</v>
          </cell>
          <cell r="C489">
            <v>267801000</v>
          </cell>
          <cell r="D489">
            <v>150</v>
          </cell>
          <cell r="E489">
            <v>16</v>
          </cell>
          <cell r="F489">
            <v>3.8</v>
          </cell>
          <cell r="G489">
            <v>5</v>
          </cell>
          <cell r="H489">
            <v>53</v>
          </cell>
          <cell r="I489" t="str">
            <v>lít diezel</v>
          </cell>
          <cell r="K489">
            <v>0.9</v>
          </cell>
          <cell r="L489">
            <v>257089</v>
          </cell>
          <cell r="M489">
            <v>67843</v>
          </cell>
          <cell r="N489">
            <v>1.03</v>
          </cell>
          <cell r="O489">
            <v>943424</v>
          </cell>
          <cell r="P489">
            <v>89267</v>
          </cell>
          <cell r="R489">
            <v>1357623</v>
          </cell>
        </row>
        <row r="490">
          <cell r="A490" t="str">
            <v>M112.0300</v>
          </cell>
          <cell r="B490" t="str">
            <v>Máy bơm nước, động cơ xăng - công suất:</v>
          </cell>
          <cell r="K490">
            <v>1</v>
          </cell>
        </row>
        <row r="491">
          <cell r="A491" t="str">
            <v>M112.0301</v>
          </cell>
          <cell r="B491" t="str">
            <v>3 cv</v>
          </cell>
          <cell r="C491">
            <v>9860000</v>
          </cell>
          <cell r="D491">
            <v>150</v>
          </cell>
          <cell r="E491">
            <v>20</v>
          </cell>
          <cell r="F491">
            <v>5.8</v>
          </cell>
          <cell r="G491">
            <v>5</v>
          </cell>
          <cell r="H491">
            <v>1.6</v>
          </cell>
          <cell r="I491" t="str">
            <v>lít xăng</v>
          </cell>
          <cell r="K491">
            <v>1</v>
          </cell>
          <cell r="L491">
            <v>13147</v>
          </cell>
          <cell r="M491">
            <v>3813</v>
          </cell>
          <cell r="N491">
            <v>1.02</v>
          </cell>
          <cell r="O491">
            <v>30429</v>
          </cell>
          <cell r="P491">
            <v>3287</v>
          </cell>
          <cell r="R491">
            <v>50676</v>
          </cell>
        </row>
        <row r="492">
          <cell r="A492" t="str">
            <v>M112.0302</v>
          </cell>
          <cell r="B492" t="str">
            <v>6 cv</v>
          </cell>
          <cell r="C492">
            <v>16854000</v>
          </cell>
          <cell r="D492">
            <v>150</v>
          </cell>
          <cell r="E492">
            <v>20</v>
          </cell>
          <cell r="F492">
            <v>5.8</v>
          </cell>
          <cell r="G492">
            <v>5</v>
          </cell>
          <cell r="H492">
            <v>3</v>
          </cell>
          <cell r="I492" t="str">
            <v>lít xăng</v>
          </cell>
          <cell r="K492">
            <v>1</v>
          </cell>
          <cell r="L492">
            <v>22472</v>
          </cell>
          <cell r="M492">
            <v>6517</v>
          </cell>
          <cell r="N492">
            <v>1.02</v>
          </cell>
          <cell r="O492">
            <v>57054</v>
          </cell>
          <cell r="P492">
            <v>5618</v>
          </cell>
          <cell r="R492">
            <v>91661</v>
          </cell>
        </row>
        <row r="493">
          <cell r="A493" t="str">
            <v>M112.0303</v>
          </cell>
          <cell r="B493" t="str">
            <v>8 cv</v>
          </cell>
          <cell r="C493">
            <v>22013000</v>
          </cell>
          <cell r="D493">
            <v>150</v>
          </cell>
          <cell r="E493">
            <v>20</v>
          </cell>
          <cell r="F493">
            <v>5.8</v>
          </cell>
          <cell r="G493">
            <v>5</v>
          </cell>
          <cell r="H493">
            <v>4</v>
          </cell>
          <cell r="I493" t="str">
            <v>lít xăng</v>
          </cell>
          <cell r="K493">
            <v>1</v>
          </cell>
          <cell r="L493">
            <v>29351</v>
          </cell>
          <cell r="M493">
            <v>8512</v>
          </cell>
          <cell r="N493">
            <v>1.02</v>
          </cell>
          <cell r="O493">
            <v>76072</v>
          </cell>
          <cell r="P493">
            <v>7338</v>
          </cell>
          <cell r="R493">
            <v>121273</v>
          </cell>
        </row>
        <row r="494">
          <cell r="A494" t="str">
            <v>M112.0401</v>
          </cell>
          <cell r="B494" t="str">
            <v>Máy bơm chân không 7,5kW</v>
          </cell>
          <cell r="C494">
            <v>252231000</v>
          </cell>
          <cell r="D494">
            <v>280</v>
          </cell>
          <cell r="E494">
            <v>13</v>
          </cell>
          <cell r="F494">
            <v>3.6</v>
          </cell>
          <cell r="G494">
            <v>5</v>
          </cell>
          <cell r="H494">
            <v>22</v>
          </cell>
          <cell r="I494" t="str">
            <v>kWh</v>
          </cell>
          <cell r="K494">
            <v>0.9</v>
          </cell>
          <cell r="L494">
            <v>105397</v>
          </cell>
          <cell r="M494">
            <v>32430</v>
          </cell>
          <cell r="N494">
            <v>1.05</v>
          </cell>
          <cell r="O494">
            <v>46357</v>
          </cell>
          <cell r="P494">
            <v>45041</v>
          </cell>
          <cell r="R494">
            <v>229225</v>
          </cell>
        </row>
        <row r="495">
          <cell r="A495" t="str">
            <v>M112.0402</v>
          </cell>
          <cell r="B495" t="str">
            <v>Máy bơm xói 4MC (75 kW)</v>
          </cell>
          <cell r="C495">
            <v>120039000</v>
          </cell>
          <cell r="D495">
            <v>180</v>
          </cell>
          <cell r="E495">
            <v>13</v>
          </cell>
          <cell r="F495">
            <v>3.6</v>
          </cell>
          <cell r="G495">
            <v>5</v>
          </cell>
          <cell r="H495">
            <v>180</v>
          </cell>
          <cell r="I495" t="str">
            <v>kWh</v>
          </cell>
          <cell r="J495" t="str">
            <v>1x3/7</v>
          </cell>
          <cell r="K495">
            <v>0.9</v>
          </cell>
          <cell r="L495">
            <v>78025</v>
          </cell>
          <cell r="M495">
            <v>24008</v>
          </cell>
          <cell r="N495">
            <v>1.05</v>
          </cell>
          <cell r="O495">
            <v>379283</v>
          </cell>
          <cell r="P495">
            <v>33344</v>
          </cell>
          <cell r="Q495">
            <v>258195.24342105261</v>
          </cell>
          <cell r="R495">
            <v>772855.24342105258</v>
          </cell>
        </row>
        <row r="496">
          <cell r="A496" t="str">
            <v>M112.0501</v>
          </cell>
          <cell r="B496" t="str">
            <v>Máy bơm áp lực xói nước đầu cọc (300 cv)</v>
          </cell>
          <cell r="C496">
            <v>1158316000</v>
          </cell>
          <cell r="D496">
            <v>180</v>
          </cell>
          <cell r="E496">
            <v>13</v>
          </cell>
          <cell r="F496">
            <v>2.2000000000000002</v>
          </cell>
          <cell r="G496">
            <v>5</v>
          </cell>
          <cell r="H496">
            <v>111</v>
          </cell>
          <cell r="I496" t="str">
            <v>lít diezel</v>
          </cell>
          <cell r="J496" t="str">
            <v>1x3/7</v>
          </cell>
          <cell r="K496">
            <v>0.9</v>
          </cell>
          <cell r="L496">
            <v>752905</v>
          </cell>
          <cell r="M496">
            <v>141572</v>
          </cell>
          <cell r="N496">
            <v>1.03</v>
          </cell>
          <cell r="O496">
            <v>1975851</v>
          </cell>
          <cell r="P496">
            <v>321754</v>
          </cell>
          <cell r="Q496">
            <v>258195.24342105261</v>
          </cell>
          <cell r="R496">
            <v>3450277.2434210526</v>
          </cell>
        </row>
        <row r="497">
          <cell r="A497" t="str">
            <v>M110.0600</v>
          </cell>
          <cell r="B497" t="str">
            <v>Máy bơm vữa - năng suất:</v>
          </cell>
          <cell r="K497">
            <v>1</v>
          </cell>
        </row>
        <row r="498">
          <cell r="A498" t="str">
            <v>M112.0601</v>
          </cell>
          <cell r="B498" t="str">
            <v>6 m3/h</v>
          </cell>
          <cell r="C498">
            <v>103415000</v>
          </cell>
          <cell r="D498">
            <v>150</v>
          </cell>
          <cell r="E498">
            <v>18</v>
          </cell>
          <cell r="F498">
            <v>6.6</v>
          </cell>
          <cell r="G498">
            <v>5</v>
          </cell>
          <cell r="H498">
            <v>19</v>
          </cell>
          <cell r="I498" t="str">
            <v>kWh</v>
          </cell>
          <cell r="J498" t="str">
            <v>1x4/7</v>
          </cell>
          <cell r="K498">
            <v>0.9</v>
          </cell>
          <cell r="L498">
            <v>111688</v>
          </cell>
          <cell r="M498">
            <v>45503</v>
          </cell>
          <cell r="N498">
            <v>1.05</v>
          </cell>
          <cell r="O498">
            <v>40035</v>
          </cell>
          <cell r="P498">
            <v>34472</v>
          </cell>
          <cell r="Q498">
            <v>306490.75657894736</v>
          </cell>
          <cell r="R498">
            <v>538188.75657894742</v>
          </cell>
        </row>
        <row r="499">
          <cell r="A499" t="str">
            <v>M112.0602</v>
          </cell>
          <cell r="B499" t="str">
            <v>9 m3/h</v>
          </cell>
          <cell r="C499">
            <v>129899000</v>
          </cell>
          <cell r="D499">
            <v>150</v>
          </cell>
          <cell r="E499">
            <v>18</v>
          </cell>
          <cell r="F499">
            <v>6.6</v>
          </cell>
          <cell r="G499">
            <v>5</v>
          </cell>
          <cell r="H499">
            <v>34</v>
          </cell>
          <cell r="I499" t="str">
            <v>kWh</v>
          </cell>
          <cell r="J499" t="str">
            <v>1x4/7</v>
          </cell>
          <cell r="K499">
            <v>0.9</v>
          </cell>
          <cell r="L499">
            <v>140291</v>
          </cell>
          <cell r="M499">
            <v>57156</v>
          </cell>
          <cell r="N499">
            <v>1.05</v>
          </cell>
          <cell r="O499">
            <v>71642</v>
          </cell>
          <cell r="P499">
            <v>43300</v>
          </cell>
          <cell r="Q499">
            <v>306490.75657894736</v>
          </cell>
          <cell r="R499">
            <v>618879.75657894742</v>
          </cell>
        </row>
        <row r="500">
          <cell r="A500" t="str">
            <v>M112.0603</v>
          </cell>
          <cell r="B500" t="str">
            <v>15 m3/h</v>
          </cell>
          <cell r="C500">
            <v>194848500</v>
          </cell>
          <cell r="D500">
            <v>150</v>
          </cell>
          <cell r="E500">
            <v>18</v>
          </cell>
          <cell r="F500">
            <v>6.6</v>
          </cell>
          <cell r="G500">
            <v>5</v>
          </cell>
          <cell r="H500">
            <v>37</v>
          </cell>
          <cell r="I500" t="str">
            <v>kWh</v>
          </cell>
          <cell r="J500" t="str">
            <v>1x4/7</v>
          </cell>
          <cell r="K500">
            <v>0.9</v>
          </cell>
          <cell r="L500">
            <v>210436</v>
          </cell>
          <cell r="M500">
            <v>85733</v>
          </cell>
          <cell r="N500">
            <v>1.05</v>
          </cell>
          <cell r="O500">
            <v>77964</v>
          </cell>
          <cell r="P500">
            <v>64950</v>
          </cell>
          <cell r="Q500">
            <v>306490.75657894736</v>
          </cell>
          <cell r="R500">
            <v>745573.75657894742</v>
          </cell>
        </row>
        <row r="501">
          <cell r="A501" t="str">
            <v>M112.0604</v>
          </cell>
          <cell r="B501" t="str">
            <v>32 - 50 m3/h</v>
          </cell>
          <cell r="C501">
            <v>170830000</v>
          </cell>
          <cell r="D501">
            <v>150</v>
          </cell>
          <cell r="E501">
            <v>18</v>
          </cell>
          <cell r="F501">
            <v>6.1</v>
          </cell>
          <cell r="G501">
            <v>5</v>
          </cell>
          <cell r="H501">
            <v>72</v>
          </cell>
          <cell r="I501" t="str">
            <v>kWh</v>
          </cell>
          <cell r="J501" t="str">
            <v>1x4/7</v>
          </cell>
          <cell r="K501">
            <v>0.9</v>
          </cell>
          <cell r="L501">
            <v>184496</v>
          </cell>
          <cell r="M501">
            <v>69471</v>
          </cell>
          <cell r="N501">
            <v>1.05</v>
          </cell>
          <cell r="O501">
            <v>151713</v>
          </cell>
          <cell r="P501">
            <v>56943</v>
          </cell>
          <cell r="Q501">
            <v>306490.75657894736</v>
          </cell>
          <cell r="R501">
            <v>769113.75657894742</v>
          </cell>
        </row>
        <row r="502">
          <cell r="A502" t="str">
            <v>M112.0700</v>
          </cell>
          <cell r="B502" t="str">
            <v>Máy bơm cát, động cơ diezel - công suất:</v>
          </cell>
          <cell r="K502">
            <v>1</v>
          </cell>
        </row>
        <row r="503">
          <cell r="A503" t="str">
            <v>M112.0701</v>
          </cell>
          <cell r="B503" t="str">
            <v>126 cv</v>
          </cell>
          <cell r="C503">
            <v>240684000</v>
          </cell>
          <cell r="D503">
            <v>200</v>
          </cell>
          <cell r="E503">
            <v>12</v>
          </cell>
          <cell r="F503">
            <v>3.8</v>
          </cell>
          <cell r="G503">
            <v>5</v>
          </cell>
          <cell r="H503">
            <v>54</v>
          </cell>
          <cell r="I503" t="str">
            <v>lít diezel</v>
          </cell>
          <cell r="J503" t="str">
            <v>1x5/7</v>
          </cell>
          <cell r="K503">
            <v>0.9</v>
          </cell>
          <cell r="L503">
            <v>129969</v>
          </cell>
          <cell r="M503">
            <v>45730</v>
          </cell>
          <cell r="N503">
            <v>1.03</v>
          </cell>
          <cell r="O503">
            <v>961225</v>
          </cell>
          <cell r="P503">
            <v>60171</v>
          </cell>
          <cell r="Q503">
            <v>360358.82894736843</v>
          </cell>
          <cell r="R503">
            <v>1557453.8289473685</v>
          </cell>
        </row>
        <row r="504">
          <cell r="A504" t="str">
            <v>M112.0702</v>
          </cell>
          <cell r="B504" t="str">
            <v>350 cv</v>
          </cell>
          <cell r="C504">
            <v>505900000</v>
          </cell>
          <cell r="D504">
            <v>200</v>
          </cell>
          <cell r="E504">
            <v>12</v>
          </cell>
          <cell r="F504">
            <v>3.5</v>
          </cell>
          <cell r="G504">
            <v>5</v>
          </cell>
          <cell r="H504">
            <v>127</v>
          </cell>
          <cell r="I504" t="str">
            <v>lít diezel</v>
          </cell>
          <cell r="J504" t="str">
            <v>1x5/7</v>
          </cell>
          <cell r="K504">
            <v>0.9</v>
          </cell>
          <cell r="L504">
            <v>273186</v>
          </cell>
          <cell r="M504">
            <v>88533</v>
          </cell>
          <cell r="N504">
            <v>1.03</v>
          </cell>
          <cell r="O504">
            <v>2260658</v>
          </cell>
          <cell r="P504">
            <v>126475</v>
          </cell>
          <cell r="Q504">
            <v>360358.82894736843</v>
          </cell>
          <cell r="R504">
            <v>3109210.8289473685</v>
          </cell>
        </row>
        <row r="505">
          <cell r="A505" t="str">
            <v>M112.0703</v>
          </cell>
          <cell r="B505" t="str">
            <v>380 cv</v>
          </cell>
          <cell r="C505">
            <v>541420000</v>
          </cell>
          <cell r="D505">
            <v>200</v>
          </cell>
          <cell r="E505">
            <v>12</v>
          </cell>
          <cell r="F505">
            <v>3.3</v>
          </cell>
          <cell r="G505">
            <v>5</v>
          </cell>
          <cell r="H505">
            <v>136</v>
          </cell>
          <cell r="I505" t="str">
            <v>lít diezel</v>
          </cell>
          <cell r="J505" t="str">
            <v>1x5/7</v>
          </cell>
          <cell r="K505">
            <v>0.9</v>
          </cell>
          <cell r="L505">
            <v>292367</v>
          </cell>
          <cell r="M505">
            <v>89334</v>
          </cell>
          <cell r="N505">
            <v>1.03</v>
          </cell>
          <cell r="O505">
            <v>2420863</v>
          </cell>
          <cell r="P505">
            <v>135355</v>
          </cell>
          <cell r="Q505">
            <v>360358.82894736843</v>
          </cell>
          <cell r="R505">
            <v>3298277.8289473685</v>
          </cell>
        </row>
        <row r="506">
          <cell r="A506" t="str">
            <v>M112.0704</v>
          </cell>
          <cell r="B506" t="str">
            <v>480 cv</v>
          </cell>
          <cell r="C506">
            <v>659820000</v>
          </cell>
          <cell r="D506">
            <v>200</v>
          </cell>
          <cell r="E506">
            <v>12</v>
          </cell>
          <cell r="F506">
            <v>3.1</v>
          </cell>
          <cell r="G506">
            <v>5</v>
          </cell>
          <cell r="H506">
            <v>168</v>
          </cell>
          <cell r="I506" t="str">
            <v>lít diezel</v>
          </cell>
          <cell r="J506" t="str">
            <v>1x5/7</v>
          </cell>
          <cell r="K506">
            <v>0.9</v>
          </cell>
          <cell r="L506">
            <v>356303</v>
          </cell>
          <cell r="M506">
            <v>102272</v>
          </cell>
          <cell r="N506">
            <v>1.03</v>
          </cell>
          <cell r="O506">
            <v>2990477</v>
          </cell>
          <cell r="P506">
            <v>164955</v>
          </cell>
          <cell r="Q506">
            <v>360358.82894736843</v>
          </cell>
          <cell r="R506">
            <v>3974365.8289473685</v>
          </cell>
        </row>
        <row r="507">
          <cell r="A507" t="str">
            <v>M112.0800</v>
          </cell>
          <cell r="B507" t="str">
            <v>Xe bơm bê tông, tự hành - năng suất:</v>
          </cell>
          <cell r="K507">
            <v>1</v>
          </cell>
        </row>
        <row r="508">
          <cell r="A508" t="str">
            <v>M112.0801</v>
          </cell>
          <cell r="B508" t="str">
            <v>50 m3/h</v>
          </cell>
          <cell r="C508">
            <v>2508786000</v>
          </cell>
          <cell r="D508">
            <v>260</v>
          </cell>
          <cell r="E508">
            <v>13</v>
          </cell>
          <cell r="F508">
            <v>5.4</v>
          </cell>
          <cell r="G508">
            <v>6</v>
          </cell>
          <cell r="H508">
            <v>53</v>
          </cell>
          <cell r="I508" t="str">
            <v>lít diezel</v>
          </cell>
          <cell r="J508" t="str">
            <v>1x1/4+1x3/4 lái xe nhóm IV</v>
          </cell>
          <cell r="K508">
            <v>0.9</v>
          </cell>
          <cell r="L508">
            <v>1128954</v>
          </cell>
          <cell r="M508">
            <v>521056</v>
          </cell>
          <cell r="N508">
            <v>1.03</v>
          </cell>
          <cell r="O508">
            <v>943424</v>
          </cell>
          <cell r="P508">
            <v>578951</v>
          </cell>
          <cell r="Q508">
            <v>574256.94915254239</v>
          </cell>
          <cell r="R508">
            <v>3746641.9491525423</v>
          </cell>
        </row>
        <row r="509">
          <cell r="A509" t="str">
            <v>M112.0802</v>
          </cell>
          <cell r="B509" t="str">
            <v>60 m3/h</v>
          </cell>
          <cell r="C509">
            <v>2809744000</v>
          </cell>
          <cell r="D509">
            <v>260</v>
          </cell>
          <cell r="E509">
            <v>13</v>
          </cell>
          <cell r="F509">
            <v>5</v>
          </cell>
          <cell r="G509">
            <v>6</v>
          </cell>
          <cell r="H509">
            <v>60</v>
          </cell>
          <cell r="I509" t="str">
            <v>lít diezel</v>
          </cell>
          <cell r="J509" t="str">
            <v>1x1/4+1x3/4 lái xe nhóm IV</v>
          </cell>
          <cell r="K509">
            <v>0.9</v>
          </cell>
          <cell r="L509">
            <v>1264385</v>
          </cell>
          <cell r="M509">
            <v>540335</v>
          </cell>
          <cell r="N509">
            <v>1.03</v>
          </cell>
          <cell r="O509">
            <v>1068028</v>
          </cell>
          <cell r="P509">
            <v>648402</v>
          </cell>
          <cell r="Q509">
            <v>574256.94915254239</v>
          </cell>
          <cell r="R509">
            <v>4095406.9491525423</v>
          </cell>
        </row>
        <row r="510">
          <cell r="A510" t="str">
            <v>M112.0900</v>
          </cell>
          <cell r="B510" t="str">
            <v>Máy bơm bê tông - năng suất:</v>
          </cell>
          <cell r="K510">
            <v>1</v>
          </cell>
        </row>
        <row r="511">
          <cell r="A511" t="str">
            <v>M112.0901</v>
          </cell>
          <cell r="B511" t="str">
            <v>40 - 60 m3/h</v>
          </cell>
          <cell r="C511">
            <v>1245106000</v>
          </cell>
          <cell r="D511">
            <v>220</v>
          </cell>
          <cell r="E511">
            <v>13</v>
          </cell>
          <cell r="F511">
            <v>6.5</v>
          </cell>
          <cell r="G511">
            <v>5</v>
          </cell>
          <cell r="H511">
            <v>182</v>
          </cell>
          <cell r="I511" t="str">
            <v>kWh</v>
          </cell>
          <cell r="J511" t="str">
            <v>1x3/7+1x5/7</v>
          </cell>
          <cell r="K511">
            <v>0.9</v>
          </cell>
          <cell r="L511">
            <v>662170</v>
          </cell>
          <cell r="M511">
            <v>367872</v>
          </cell>
          <cell r="N511">
            <v>1.05</v>
          </cell>
          <cell r="O511">
            <v>383498</v>
          </cell>
          <cell r="P511">
            <v>282979</v>
          </cell>
          <cell r="Q511">
            <v>618554.07236842101</v>
          </cell>
          <cell r="R511">
            <v>2315073.0723684211</v>
          </cell>
        </row>
        <row r="512">
          <cell r="A512" t="str">
            <v>M112.0902</v>
          </cell>
          <cell r="B512" t="str">
            <v>60 - 90 m3/h</v>
          </cell>
          <cell r="C512">
            <v>1711849000</v>
          </cell>
          <cell r="D512">
            <v>220</v>
          </cell>
          <cell r="E512">
            <v>13</v>
          </cell>
          <cell r="F512">
            <v>6.5</v>
          </cell>
          <cell r="G512">
            <v>5</v>
          </cell>
          <cell r="H512">
            <v>248</v>
          </cell>
          <cell r="I512" t="str">
            <v>kWh</v>
          </cell>
          <cell r="J512" t="str">
            <v>1x4/7+1x5/7</v>
          </cell>
          <cell r="K512">
            <v>0.9</v>
          </cell>
          <cell r="L512">
            <v>910392</v>
          </cell>
          <cell r="M512">
            <v>505774</v>
          </cell>
          <cell r="N512">
            <v>1.05</v>
          </cell>
          <cell r="O512">
            <v>522568</v>
          </cell>
          <cell r="P512">
            <v>389057</v>
          </cell>
          <cell r="Q512">
            <v>666849.58552631573</v>
          </cell>
          <cell r="R512">
            <v>2994640.5855263155</v>
          </cell>
        </row>
        <row r="513">
          <cell r="A513" t="str">
            <v>M112.1000</v>
          </cell>
          <cell r="B513" t="str">
            <v>Máy phun vẩy - năng suất:</v>
          </cell>
          <cell r="K513">
            <v>1</v>
          </cell>
        </row>
        <row r="514">
          <cell r="A514" t="str">
            <v>M112.1001</v>
          </cell>
          <cell r="B514" t="str">
            <v>9 m3/h (AL 285)</v>
          </cell>
          <cell r="C514">
            <v>1734436000</v>
          </cell>
          <cell r="D514">
            <v>200</v>
          </cell>
          <cell r="E514">
            <v>13</v>
          </cell>
          <cell r="F514">
            <v>4.9000000000000004</v>
          </cell>
          <cell r="G514">
            <v>6</v>
          </cell>
          <cell r="H514">
            <v>54</v>
          </cell>
          <cell r="I514" t="str">
            <v>kWh</v>
          </cell>
          <cell r="J514" t="str">
            <v>1x4/7</v>
          </cell>
          <cell r="K514">
            <v>0.9</v>
          </cell>
          <cell r="L514">
            <v>1014645</v>
          </cell>
          <cell r="M514">
            <v>424937</v>
          </cell>
          <cell r="N514">
            <v>1.05</v>
          </cell>
          <cell r="O514">
            <v>113785</v>
          </cell>
          <cell r="P514">
            <v>520331</v>
          </cell>
          <cell r="Q514">
            <v>306490.75657894736</v>
          </cell>
          <cell r="R514">
            <v>2380188.7565789474</v>
          </cell>
        </row>
        <row r="515">
          <cell r="A515" t="str">
            <v>M112.1002</v>
          </cell>
          <cell r="B515" t="str">
            <v>16 m3/h (AL 500)</v>
          </cell>
          <cell r="C515">
            <v>6737447000</v>
          </cell>
          <cell r="D515">
            <v>200</v>
          </cell>
          <cell r="E515">
            <v>13</v>
          </cell>
          <cell r="F515">
            <v>4.5</v>
          </cell>
          <cell r="G515">
            <v>6</v>
          </cell>
          <cell r="H515">
            <v>429</v>
          </cell>
          <cell r="I515" t="str">
            <v>kWh</v>
          </cell>
          <cell r="J515" t="str">
            <v>1x4/7</v>
          </cell>
          <cell r="K515">
            <v>0.9</v>
          </cell>
          <cell r="L515">
            <v>3941406</v>
          </cell>
          <cell r="M515">
            <v>1515926</v>
          </cell>
          <cell r="N515">
            <v>1.05</v>
          </cell>
          <cell r="O515">
            <v>903959</v>
          </cell>
          <cell r="P515">
            <v>2021234</v>
          </cell>
          <cell r="Q515">
            <v>306490.75657894736</v>
          </cell>
          <cell r="R515">
            <v>8689015.7565789465</v>
          </cell>
        </row>
        <row r="516">
          <cell r="A516" t="str">
            <v>M112.1100</v>
          </cell>
          <cell r="B516" t="str">
            <v>Máy đầm bê tông, đầm bàn - công suất:</v>
          </cell>
          <cell r="K516">
            <v>1</v>
          </cell>
        </row>
        <row r="517">
          <cell r="A517" t="str">
            <v>M112.1101</v>
          </cell>
          <cell r="B517" t="str">
            <v>1,0 kW</v>
          </cell>
          <cell r="C517">
            <v>6420000</v>
          </cell>
          <cell r="D517">
            <v>150</v>
          </cell>
          <cell r="E517">
            <v>25</v>
          </cell>
          <cell r="F517">
            <v>8.8000000000000007</v>
          </cell>
          <cell r="G517">
            <v>4</v>
          </cell>
          <cell r="H517">
            <v>5</v>
          </cell>
          <cell r="I517" t="str">
            <v>kWh</v>
          </cell>
          <cell r="J517" t="str">
            <v>1x3/7</v>
          </cell>
          <cell r="K517">
            <v>1</v>
          </cell>
          <cell r="L517">
            <v>10700</v>
          </cell>
          <cell r="M517">
            <v>3766</v>
          </cell>
          <cell r="N517">
            <v>1.05</v>
          </cell>
          <cell r="O517">
            <v>10536</v>
          </cell>
          <cell r="P517">
            <v>1712</v>
          </cell>
          <cell r="Q517">
            <v>258195.24342105261</v>
          </cell>
          <cell r="R517">
            <v>284909.24342105258</v>
          </cell>
        </row>
        <row r="518">
          <cell r="A518" t="str">
            <v>M112.1102</v>
          </cell>
          <cell r="B518" t="str">
            <v>3,0 kW</v>
          </cell>
          <cell r="C518">
            <v>12840000</v>
          </cell>
          <cell r="D518">
            <v>150</v>
          </cell>
          <cell r="E518">
            <v>25</v>
          </cell>
          <cell r="F518">
            <v>8.8000000000000007</v>
          </cell>
          <cell r="G518">
            <v>4</v>
          </cell>
          <cell r="H518">
            <v>13</v>
          </cell>
          <cell r="I518" t="str">
            <v>kWh</v>
          </cell>
          <cell r="J518" t="str">
            <v>1x3/7</v>
          </cell>
          <cell r="K518">
            <v>1</v>
          </cell>
          <cell r="L518">
            <v>21400</v>
          </cell>
          <cell r="M518">
            <v>7533</v>
          </cell>
          <cell r="N518">
            <v>1.05</v>
          </cell>
          <cell r="O518">
            <v>27393</v>
          </cell>
          <cell r="P518">
            <v>3424</v>
          </cell>
          <cell r="Q518">
            <v>258195.24342105261</v>
          </cell>
          <cell r="R518">
            <v>317945.24342105258</v>
          </cell>
        </row>
        <row r="519">
          <cell r="A519" t="str">
            <v>M112.1200</v>
          </cell>
          <cell r="B519" t="str">
            <v>Máy đầm bê tông, đầm cạnh - công suất:</v>
          </cell>
          <cell r="K519">
            <v>1</v>
          </cell>
        </row>
        <row r="520">
          <cell r="A520" t="str">
            <v>M112.1201</v>
          </cell>
          <cell r="B520" t="str">
            <v>1,0 kW</v>
          </cell>
          <cell r="C520">
            <v>5045000</v>
          </cell>
          <cell r="D520">
            <v>150</v>
          </cell>
          <cell r="E520">
            <v>25</v>
          </cell>
          <cell r="F520">
            <v>8.8000000000000007</v>
          </cell>
          <cell r="G520">
            <v>4</v>
          </cell>
          <cell r="H520">
            <v>5</v>
          </cell>
          <cell r="I520" t="str">
            <v>kWh</v>
          </cell>
          <cell r="K520">
            <v>1</v>
          </cell>
          <cell r="L520">
            <v>8408</v>
          </cell>
          <cell r="M520">
            <v>2960</v>
          </cell>
          <cell r="N520">
            <v>1.05</v>
          </cell>
          <cell r="O520">
            <v>10536</v>
          </cell>
          <cell r="P520">
            <v>1345</v>
          </cell>
          <cell r="R520">
            <v>23249</v>
          </cell>
        </row>
        <row r="521">
          <cell r="A521" t="str">
            <v>M112.1300</v>
          </cell>
          <cell r="B521" t="str">
            <v>Máy đầm bê tông, đầm dùi - công suất:</v>
          </cell>
          <cell r="K521">
            <v>1</v>
          </cell>
        </row>
        <row r="522">
          <cell r="A522" t="str">
            <v>M112.1301</v>
          </cell>
          <cell r="B522" t="str">
            <v>1,0 kW</v>
          </cell>
          <cell r="C522">
            <v>6649767.4418604644</v>
          </cell>
          <cell r="D522">
            <v>150</v>
          </cell>
          <cell r="E522">
            <v>20</v>
          </cell>
          <cell r="F522">
            <v>8.8000000000000007</v>
          </cell>
          <cell r="G522">
            <v>4</v>
          </cell>
          <cell r="H522">
            <v>5</v>
          </cell>
          <cell r="I522" t="str">
            <v>kWh</v>
          </cell>
          <cell r="J522" t="str">
            <v>1x3/7</v>
          </cell>
          <cell r="K522">
            <v>1</v>
          </cell>
          <cell r="L522">
            <v>8866</v>
          </cell>
          <cell r="M522">
            <v>3901</v>
          </cell>
          <cell r="N522">
            <v>1.05</v>
          </cell>
          <cell r="O522">
            <v>10536</v>
          </cell>
          <cell r="P522">
            <v>1773</v>
          </cell>
          <cell r="Q522">
            <v>258195.24342105261</v>
          </cell>
          <cell r="R522">
            <v>283271.24342105258</v>
          </cell>
        </row>
        <row r="523">
          <cell r="A523" t="str">
            <v>M112.1302</v>
          </cell>
          <cell r="B523" t="str">
            <v>1,5 kW</v>
          </cell>
          <cell r="C523">
            <v>7395000</v>
          </cell>
          <cell r="D523">
            <v>150</v>
          </cell>
          <cell r="E523">
            <v>20</v>
          </cell>
          <cell r="F523">
            <v>8.8000000000000007</v>
          </cell>
          <cell r="G523">
            <v>4</v>
          </cell>
          <cell r="H523">
            <v>7</v>
          </cell>
          <cell r="I523" t="str">
            <v>kWh</v>
          </cell>
          <cell r="J523" t="str">
            <v>1x3/7</v>
          </cell>
          <cell r="K523">
            <v>1</v>
          </cell>
          <cell r="L523">
            <v>9860</v>
          </cell>
          <cell r="M523">
            <v>4338</v>
          </cell>
          <cell r="N523">
            <v>1.05</v>
          </cell>
          <cell r="O523">
            <v>14750</v>
          </cell>
          <cell r="P523">
            <v>1972</v>
          </cell>
          <cell r="Q523">
            <v>258195.24342105261</v>
          </cell>
          <cell r="R523">
            <v>289115.24342105258</v>
          </cell>
        </row>
        <row r="524">
          <cell r="A524" t="str">
            <v>M112.1303</v>
          </cell>
          <cell r="B524" t="str">
            <v>2,8 kW</v>
          </cell>
          <cell r="C524">
            <v>9172093.0232558139</v>
          </cell>
          <cell r="D524">
            <v>150</v>
          </cell>
          <cell r="E524">
            <v>20</v>
          </cell>
          <cell r="F524">
            <v>8.8000000000000007</v>
          </cell>
          <cell r="G524">
            <v>4</v>
          </cell>
          <cell r="H524">
            <v>13</v>
          </cell>
          <cell r="I524" t="str">
            <v>kWh</v>
          </cell>
          <cell r="J524" t="str">
            <v>1x3/7</v>
          </cell>
          <cell r="K524">
            <v>1</v>
          </cell>
          <cell r="L524">
            <v>12229</v>
          </cell>
          <cell r="M524">
            <v>5381</v>
          </cell>
          <cell r="N524">
            <v>1.05</v>
          </cell>
          <cell r="O524">
            <v>27393</v>
          </cell>
          <cell r="P524">
            <v>2446</v>
          </cell>
          <cell r="Q524">
            <v>258195.24342105261</v>
          </cell>
          <cell r="R524">
            <v>305644.24342105258</v>
          </cell>
        </row>
        <row r="525">
          <cell r="A525" t="str">
            <v>M112.1304</v>
          </cell>
          <cell r="B525" t="str">
            <v>3,5 kW</v>
          </cell>
          <cell r="C525">
            <v>24535000</v>
          </cell>
          <cell r="D525">
            <v>150</v>
          </cell>
          <cell r="E525">
            <v>20</v>
          </cell>
          <cell r="F525">
            <v>6.5</v>
          </cell>
          <cell r="G525">
            <v>4</v>
          </cell>
          <cell r="H525">
            <v>16</v>
          </cell>
          <cell r="I525" t="str">
            <v>kWh</v>
          </cell>
          <cell r="J525" t="str">
            <v>1x3/7</v>
          </cell>
          <cell r="K525">
            <v>1</v>
          </cell>
          <cell r="L525">
            <v>32713</v>
          </cell>
          <cell r="M525">
            <v>10632</v>
          </cell>
          <cell r="N525">
            <v>1.05</v>
          </cell>
          <cell r="O525">
            <v>33714</v>
          </cell>
          <cell r="P525">
            <v>6543</v>
          </cell>
          <cell r="Q525">
            <v>258195.24342105261</v>
          </cell>
          <cell r="R525">
            <v>341797.24342105258</v>
          </cell>
        </row>
        <row r="526">
          <cell r="A526" t="str">
            <v>M112.1400</v>
          </cell>
          <cell r="B526" t="str">
            <v>Máy phun (chưa tính khí nén):</v>
          </cell>
          <cell r="K526">
            <v>1</v>
          </cell>
        </row>
        <row r="527">
          <cell r="A527" t="str">
            <v>M112.1401</v>
          </cell>
          <cell r="B527" t="str">
            <v>Máy phun sơn 400 m2/h</v>
          </cell>
          <cell r="C527">
            <v>8026000</v>
          </cell>
          <cell r="D527">
            <v>150</v>
          </cell>
          <cell r="E527">
            <v>22</v>
          </cell>
          <cell r="F527">
            <v>5.4</v>
          </cell>
          <cell r="G527">
            <v>4</v>
          </cell>
          <cell r="J527" t="str">
            <v>1x3/7</v>
          </cell>
          <cell r="K527">
            <v>1</v>
          </cell>
          <cell r="L527">
            <v>11771</v>
          </cell>
          <cell r="M527">
            <v>2889</v>
          </cell>
          <cell r="P527">
            <v>2140</v>
          </cell>
          <cell r="Q527">
            <v>258195.24342105261</v>
          </cell>
          <cell r="R527">
            <v>274995.24342105258</v>
          </cell>
        </row>
        <row r="528">
          <cell r="A528" t="str">
            <v>M112.1402</v>
          </cell>
          <cell r="B528" t="str">
            <v>Máy phun cát</v>
          </cell>
          <cell r="C528">
            <v>16510000</v>
          </cell>
          <cell r="D528">
            <v>200</v>
          </cell>
          <cell r="E528">
            <v>22</v>
          </cell>
          <cell r="F528">
            <v>4.2</v>
          </cell>
          <cell r="G528">
            <v>4</v>
          </cell>
          <cell r="J528" t="str">
            <v>1x3/7</v>
          </cell>
          <cell r="K528">
            <v>1</v>
          </cell>
          <cell r="L528">
            <v>18161</v>
          </cell>
          <cell r="M528">
            <v>3467</v>
          </cell>
          <cell r="P528">
            <v>3302</v>
          </cell>
          <cell r="Q528">
            <v>258195.24342105261</v>
          </cell>
          <cell r="R528">
            <v>283125.24342105258</v>
          </cell>
        </row>
        <row r="529">
          <cell r="A529" t="str">
            <v>M112.1500</v>
          </cell>
          <cell r="B529" t="str">
            <v>Máy khoan đứng - công suất:</v>
          </cell>
          <cell r="K529">
            <v>1</v>
          </cell>
        </row>
        <row r="530">
          <cell r="A530" t="str">
            <v>M112.1501</v>
          </cell>
          <cell r="B530" t="str">
            <v>2,5 kW</v>
          </cell>
          <cell r="C530">
            <v>42900000</v>
          </cell>
          <cell r="D530">
            <v>220</v>
          </cell>
          <cell r="E530">
            <v>12.5</v>
          </cell>
          <cell r="F530">
            <v>4.0999999999999996</v>
          </cell>
          <cell r="G530">
            <v>4</v>
          </cell>
          <cell r="H530">
            <v>5</v>
          </cell>
          <cell r="I530" t="str">
            <v>kWh</v>
          </cell>
          <cell r="J530" t="str">
            <v>1x3/7</v>
          </cell>
          <cell r="K530">
            <v>0.9</v>
          </cell>
          <cell r="L530">
            <v>21938</v>
          </cell>
          <cell r="M530">
            <v>7995</v>
          </cell>
          <cell r="N530">
            <v>1.05</v>
          </cell>
          <cell r="O530">
            <v>10536</v>
          </cell>
          <cell r="P530">
            <v>7800</v>
          </cell>
          <cell r="Q530">
            <v>258195.24342105261</v>
          </cell>
          <cell r="R530">
            <v>306464.24342105258</v>
          </cell>
        </row>
        <row r="531">
          <cell r="A531" t="str">
            <v>M112.1502</v>
          </cell>
          <cell r="B531" t="str">
            <v>4,5 kW</v>
          </cell>
          <cell r="C531">
            <v>57200000</v>
          </cell>
          <cell r="D531">
            <v>220</v>
          </cell>
          <cell r="E531">
            <v>12.5</v>
          </cell>
          <cell r="F531">
            <v>4.0999999999999996</v>
          </cell>
          <cell r="G531">
            <v>4</v>
          </cell>
          <cell r="H531">
            <v>9</v>
          </cell>
          <cell r="I531" t="str">
            <v>kWh</v>
          </cell>
          <cell r="J531" t="str">
            <v>1x3/7</v>
          </cell>
          <cell r="K531">
            <v>0.9</v>
          </cell>
          <cell r="L531">
            <v>29250</v>
          </cell>
          <cell r="M531">
            <v>10660</v>
          </cell>
          <cell r="N531">
            <v>1.05</v>
          </cell>
          <cell r="O531">
            <v>18964</v>
          </cell>
          <cell r="P531">
            <v>10400</v>
          </cell>
          <cell r="Q531">
            <v>258195.24342105261</v>
          </cell>
          <cell r="R531">
            <v>327469.24342105258</v>
          </cell>
        </row>
        <row r="532">
          <cell r="A532" t="str">
            <v>M113.1600</v>
          </cell>
          <cell r="B532" t="str">
            <v>Máy khoan sắt cầm tay, đường kính khoan:</v>
          </cell>
          <cell r="K532">
            <v>1</v>
          </cell>
        </row>
        <row r="533">
          <cell r="A533" t="str">
            <v>M113.1601</v>
          </cell>
          <cell r="B533" t="str">
            <v>13 mm</v>
          </cell>
          <cell r="C533">
            <v>4150000</v>
          </cell>
          <cell r="D533">
            <v>130</v>
          </cell>
          <cell r="E533">
            <v>30</v>
          </cell>
          <cell r="F533">
            <v>8.4</v>
          </cell>
          <cell r="G533">
            <v>4</v>
          </cell>
          <cell r="H533">
            <v>3</v>
          </cell>
          <cell r="I533" t="str">
            <v>kWh</v>
          </cell>
          <cell r="K533">
            <v>1</v>
          </cell>
          <cell r="L533">
            <v>9577</v>
          </cell>
          <cell r="M533">
            <v>2682</v>
          </cell>
          <cell r="N533">
            <v>1.05</v>
          </cell>
          <cell r="O533">
            <v>6321</v>
          </cell>
          <cell r="P533">
            <v>1277</v>
          </cell>
          <cell r="R533">
            <v>19857</v>
          </cell>
        </row>
        <row r="534">
          <cell r="A534" t="str">
            <v>M112.1700</v>
          </cell>
          <cell r="B534" t="str">
            <v>Máy khoan bê tông cầm tay - công suất:</v>
          </cell>
          <cell r="K534">
            <v>1</v>
          </cell>
        </row>
        <row r="535">
          <cell r="A535" t="str">
            <v>M112.1701</v>
          </cell>
          <cell r="B535" t="str">
            <v>0,62 kW</v>
          </cell>
          <cell r="C535">
            <v>4800000</v>
          </cell>
          <cell r="D535">
            <v>150</v>
          </cell>
          <cell r="E535">
            <v>30</v>
          </cell>
          <cell r="F535">
            <v>7.5</v>
          </cell>
          <cell r="G535">
            <v>4</v>
          </cell>
          <cell r="H535">
            <v>0.9</v>
          </cell>
          <cell r="I535" t="str">
            <v>kWh</v>
          </cell>
          <cell r="K535">
            <v>1</v>
          </cell>
          <cell r="L535">
            <v>9600</v>
          </cell>
          <cell r="M535">
            <v>2400</v>
          </cell>
          <cell r="N535">
            <v>1.05</v>
          </cell>
          <cell r="O535">
            <v>1896</v>
          </cell>
          <cell r="P535">
            <v>1280</v>
          </cell>
          <cell r="R535">
            <v>15176</v>
          </cell>
        </row>
        <row r="536">
          <cell r="A536" t="str">
            <v>M112.1702</v>
          </cell>
          <cell r="B536" t="str">
            <v>0,75 kW</v>
          </cell>
          <cell r="C536">
            <v>6250000</v>
          </cell>
          <cell r="D536">
            <v>150</v>
          </cell>
          <cell r="E536">
            <v>20</v>
          </cell>
          <cell r="F536">
            <v>7.5</v>
          </cell>
          <cell r="G536">
            <v>4</v>
          </cell>
          <cell r="H536">
            <v>1.1000000000000001</v>
          </cell>
          <cell r="I536" t="str">
            <v>kWh</v>
          </cell>
          <cell r="K536">
            <v>1</v>
          </cell>
          <cell r="L536">
            <v>8333</v>
          </cell>
          <cell r="M536">
            <v>3125</v>
          </cell>
          <cell r="N536">
            <v>1.05</v>
          </cell>
          <cell r="O536">
            <v>2318</v>
          </cell>
          <cell r="P536">
            <v>1667</v>
          </cell>
          <cell r="R536">
            <v>15443</v>
          </cell>
        </row>
        <row r="537">
          <cell r="A537" t="str">
            <v>M112.1703</v>
          </cell>
          <cell r="B537" t="str">
            <v>0,85 kW</v>
          </cell>
          <cell r="C537">
            <v>6750000</v>
          </cell>
          <cell r="D537">
            <v>150</v>
          </cell>
          <cell r="E537">
            <v>20</v>
          </cell>
          <cell r="F537">
            <v>7.5</v>
          </cell>
          <cell r="G537">
            <v>4</v>
          </cell>
          <cell r="H537">
            <v>1.3</v>
          </cell>
          <cell r="I537" t="str">
            <v>kWh</v>
          </cell>
          <cell r="K537">
            <v>1</v>
          </cell>
          <cell r="L537">
            <v>9000</v>
          </cell>
          <cell r="M537">
            <v>3375</v>
          </cell>
          <cell r="N537">
            <v>1.05</v>
          </cell>
          <cell r="O537">
            <v>2739</v>
          </cell>
          <cell r="P537">
            <v>1800</v>
          </cell>
          <cell r="R537">
            <v>16914</v>
          </cell>
        </row>
        <row r="538">
          <cell r="A538" t="str">
            <v>M507</v>
          </cell>
          <cell r="B538" t="str">
            <v>1,05 kW</v>
          </cell>
          <cell r="C538">
            <v>8400000</v>
          </cell>
          <cell r="D538">
            <v>130</v>
          </cell>
          <cell r="E538">
            <v>20</v>
          </cell>
          <cell r="F538">
            <v>7.5</v>
          </cell>
          <cell r="G538">
            <v>4</v>
          </cell>
          <cell r="H538">
            <v>1.58</v>
          </cell>
          <cell r="I538" t="str">
            <v>kWh</v>
          </cell>
          <cell r="K538">
            <v>1</v>
          </cell>
          <cell r="L538">
            <v>12923</v>
          </cell>
          <cell r="M538">
            <v>4846</v>
          </cell>
          <cell r="N538">
            <v>1.05</v>
          </cell>
          <cell r="O538">
            <v>3329</v>
          </cell>
          <cell r="P538">
            <v>2585</v>
          </cell>
          <cell r="R538">
            <v>23683</v>
          </cell>
        </row>
        <row r="539">
          <cell r="A539" t="str">
            <v>M112.1704</v>
          </cell>
          <cell r="B539" t="str">
            <v>1,50 kW</v>
          </cell>
          <cell r="C539">
            <v>10400000</v>
          </cell>
          <cell r="D539">
            <v>110</v>
          </cell>
          <cell r="E539">
            <v>20</v>
          </cell>
          <cell r="F539">
            <v>7.5</v>
          </cell>
          <cell r="G539">
            <v>4</v>
          </cell>
          <cell r="H539">
            <v>2.2999999999999998</v>
          </cell>
          <cell r="I539" t="str">
            <v>kWh</v>
          </cell>
          <cell r="K539">
            <v>1</v>
          </cell>
          <cell r="L539">
            <v>18909</v>
          </cell>
          <cell r="M539">
            <v>7091</v>
          </cell>
          <cell r="N539">
            <v>1.05</v>
          </cell>
          <cell r="O539">
            <v>4846</v>
          </cell>
          <cell r="P539">
            <v>3782</v>
          </cell>
          <cell r="R539">
            <v>34628</v>
          </cell>
        </row>
        <row r="540">
          <cell r="A540" t="str">
            <v>M112.1800</v>
          </cell>
          <cell r="B540" t="str">
            <v>Máy luồn cáp - công suất:</v>
          </cell>
          <cell r="K540">
            <v>1</v>
          </cell>
        </row>
        <row r="541">
          <cell r="A541" t="str">
            <v>M112.1801</v>
          </cell>
          <cell r="B541" t="str">
            <v>15 kW</v>
          </cell>
          <cell r="C541">
            <v>94900000</v>
          </cell>
          <cell r="D541">
            <v>240</v>
          </cell>
          <cell r="E541">
            <v>9</v>
          </cell>
          <cell r="F541">
            <v>2.2000000000000002</v>
          </cell>
          <cell r="G541">
            <v>5</v>
          </cell>
          <cell r="H541">
            <v>27</v>
          </cell>
          <cell r="I541" t="str">
            <v>kWh</v>
          </cell>
          <cell r="J541" t="str">
            <v>1x3/7</v>
          </cell>
          <cell r="K541">
            <v>0.9</v>
          </cell>
          <cell r="L541">
            <v>32029</v>
          </cell>
          <cell r="M541">
            <v>8699</v>
          </cell>
          <cell r="N541">
            <v>1.05</v>
          </cell>
          <cell r="O541">
            <v>56892</v>
          </cell>
          <cell r="P541">
            <v>19771</v>
          </cell>
          <cell r="Q541">
            <v>258195.24342105261</v>
          </cell>
          <cell r="R541">
            <v>375586.24342105258</v>
          </cell>
        </row>
        <row r="542">
          <cell r="A542" t="str">
            <v>M112.1900</v>
          </cell>
          <cell r="B542" t="str">
            <v>Máy cắt cáp - công suất:</v>
          </cell>
          <cell r="K542">
            <v>1</v>
          </cell>
        </row>
        <row r="543">
          <cell r="A543" t="str">
            <v>M112.1901</v>
          </cell>
          <cell r="B543" t="str">
            <v>10 kW</v>
          </cell>
          <cell r="C543">
            <v>23400000</v>
          </cell>
          <cell r="D543">
            <v>230</v>
          </cell>
          <cell r="E543">
            <v>13.3</v>
          </cell>
          <cell r="F543">
            <v>3.5</v>
          </cell>
          <cell r="G543">
            <v>4</v>
          </cell>
          <cell r="H543">
            <v>13</v>
          </cell>
          <cell r="I543" t="str">
            <v>kWh</v>
          </cell>
          <cell r="J543" t="str">
            <v>1x3/7</v>
          </cell>
          <cell r="K543">
            <v>1</v>
          </cell>
          <cell r="L543">
            <v>13531</v>
          </cell>
          <cell r="M543">
            <v>3561</v>
          </cell>
          <cell r="N543">
            <v>1.05</v>
          </cell>
          <cell r="O543">
            <v>27393</v>
          </cell>
          <cell r="P543">
            <v>4070</v>
          </cell>
          <cell r="Q543">
            <v>258195.24342105261</v>
          </cell>
          <cell r="R543">
            <v>306750.24342105258</v>
          </cell>
        </row>
        <row r="544">
          <cell r="A544" t="str">
            <v>M112.2000</v>
          </cell>
          <cell r="B544" t="str">
            <v>Máy cắt sắt cầm tay - công suất:</v>
          </cell>
          <cell r="K544">
            <v>1</v>
          </cell>
        </row>
        <row r="545">
          <cell r="A545" t="str">
            <v>M112.2001</v>
          </cell>
          <cell r="B545" t="str">
            <v>1,7 kW</v>
          </cell>
          <cell r="C545">
            <v>7750000</v>
          </cell>
          <cell r="D545">
            <v>130</v>
          </cell>
          <cell r="E545">
            <v>30</v>
          </cell>
          <cell r="F545">
            <v>7.5</v>
          </cell>
          <cell r="G545">
            <v>4</v>
          </cell>
          <cell r="H545">
            <v>3</v>
          </cell>
          <cell r="I545" t="str">
            <v>kWh</v>
          </cell>
          <cell r="K545">
            <v>1</v>
          </cell>
          <cell r="L545">
            <v>17885</v>
          </cell>
          <cell r="M545">
            <v>4471</v>
          </cell>
          <cell r="N545">
            <v>1.05</v>
          </cell>
          <cell r="O545">
            <v>6321</v>
          </cell>
          <cell r="P545">
            <v>2385</v>
          </cell>
          <cell r="R545">
            <v>31062</v>
          </cell>
        </row>
        <row r="546">
          <cell r="A546" t="str">
            <v>M112.2100</v>
          </cell>
          <cell r="B546" t="str">
            <v>Máy cắt gạch đá - công suất:</v>
          </cell>
          <cell r="K546">
            <v>1</v>
          </cell>
        </row>
        <row r="547">
          <cell r="A547" t="str">
            <v>M112.2101</v>
          </cell>
          <cell r="B547" t="str">
            <v>1,7 kW</v>
          </cell>
          <cell r="C547">
            <v>7900000</v>
          </cell>
          <cell r="D547">
            <v>90</v>
          </cell>
          <cell r="E547">
            <v>14</v>
          </cell>
          <cell r="F547">
            <v>7</v>
          </cell>
          <cell r="G547">
            <v>4</v>
          </cell>
          <cell r="H547">
            <v>3</v>
          </cell>
          <cell r="I547" t="str">
            <v>kWh</v>
          </cell>
          <cell r="K547">
            <v>1</v>
          </cell>
          <cell r="L547">
            <v>12289</v>
          </cell>
          <cell r="M547">
            <v>6144</v>
          </cell>
          <cell r="N547">
            <v>1.05</v>
          </cell>
          <cell r="O547">
            <v>6321</v>
          </cell>
          <cell r="P547">
            <v>3511</v>
          </cell>
          <cell r="R547">
            <v>28265</v>
          </cell>
        </row>
        <row r="548">
          <cell r="A548" t="str">
            <v>M112.2200</v>
          </cell>
          <cell r="B548" t="str">
            <v>Máy cắt bê tông - công suất:</v>
          </cell>
          <cell r="K548">
            <v>1</v>
          </cell>
        </row>
        <row r="549">
          <cell r="A549" t="str">
            <v>M112.2201</v>
          </cell>
          <cell r="B549" t="str">
            <v>7,5 kW</v>
          </cell>
          <cell r="C549">
            <v>17400000</v>
          </cell>
          <cell r="D549">
            <v>120</v>
          </cell>
          <cell r="E549">
            <v>20</v>
          </cell>
          <cell r="F549">
            <v>5.5</v>
          </cell>
          <cell r="G549">
            <v>4</v>
          </cell>
          <cell r="H549">
            <v>11</v>
          </cell>
          <cell r="I549" t="str">
            <v>kWh</v>
          </cell>
          <cell r="J549" t="str">
            <v>1x3/7</v>
          </cell>
          <cell r="K549">
            <v>1</v>
          </cell>
          <cell r="L549">
            <v>29000</v>
          </cell>
          <cell r="M549">
            <v>7975</v>
          </cell>
          <cell r="N549">
            <v>1.05</v>
          </cell>
          <cell r="O549">
            <v>23178</v>
          </cell>
          <cell r="P549">
            <v>5800</v>
          </cell>
          <cell r="Q549">
            <v>258195.24342105261</v>
          </cell>
          <cell r="R549">
            <v>324148.24342105258</v>
          </cell>
        </row>
        <row r="550">
          <cell r="A550" t="str">
            <v>M112.2202</v>
          </cell>
          <cell r="B550" t="str">
            <v>12 cv (MCD 218)</v>
          </cell>
          <cell r="C550">
            <v>38500000</v>
          </cell>
          <cell r="D550">
            <v>120</v>
          </cell>
          <cell r="E550">
            <v>20</v>
          </cell>
          <cell r="F550">
            <v>4.5</v>
          </cell>
          <cell r="G550">
            <v>5</v>
          </cell>
          <cell r="H550">
            <v>8</v>
          </cell>
          <cell r="I550" t="str">
            <v>lít xăng</v>
          </cell>
          <cell r="J550" t="str">
            <v>1x3/7</v>
          </cell>
          <cell r="K550">
            <v>0.9</v>
          </cell>
          <cell r="L550">
            <v>57750</v>
          </cell>
          <cell r="M550">
            <v>14438</v>
          </cell>
          <cell r="N550">
            <v>1.02</v>
          </cell>
          <cell r="O550">
            <v>152143</v>
          </cell>
          <cell r="P550">
            <v>16042</v>
          </cell>
          <cell r="Q550">
            <v>258195.24342105261</v>
          </cell>
          <cell r="R550">
            <v>498568.24342105258</v>
          </cell>
        </row>
        <row r="551">
          <cell r="A551" t="str">
            <v>M112.2300</v>
          </cell>
          <cell r="B551" t="str">
            <v>Máy cắt ống - công suất:</v>
          </cell>
          <cell r="K551">
            <v>1</v>
          </cell>
        </row>
        <row r="552">
          <cell r="A552" t="str">
            <v>M112.2301</v>
          </cell>
          <cell r="B552" t="str">
            <v>5 kW</v>
          </cell>
          <cell r="C552">
            <v>28200000</v>
          </cell>
          <cell r="D552">
            <v>240</v>
          </cell>
          <cell r="E552">
            <v>14</v>
          </cell>
          <cell r="F552">
            <v>4.5</v>
          </cell>
          <cell r="G552">
            <v>4</v>
          </cell>
          <cell r="H552">
            <v>9</v>
          </cell>
          <cell r="I552" t="str">
            <v>kWh</v>
          </cell>
          <cell r="J552" t="str">
            <v>1x3/7</v>
          </cell>
          <cell r="K552">
            <v>1</v>
          </cell>
          <cell r="L552">
            <v>16450</v>
          </cell>
          <cell r="M552">
            <v>5288</v>
          </cell>
          <cell r="N552">
            <v>1.05</v>
          </cell>
          <cell r="O552">
            <v>18964</v>
          </cell>
          <cell r="P552">
            <v>4700</v>
          </cell>
          <cell r="Q552">
            <v>258195.24342105261</v>
          </cell>
          <cell r="R552">
            <v>303597.24342105258</v>
          </cell>
        </row>
        <row r="553">
          <cell r="A553" t="str">
            <v>M112.2400</v>
          </cell>
          <cell r="B553" t="str">
            <v>Máy cắt tôn - công suất:</v>
          </cell>
          <cell r="K553">
            <v>1</v>
          </cell>
        </row>
        <row r="554">
          <cell r="A554" t="str">
            <v>M112.2401</v>
          </cell>
          <cell r="B554" t="str">
            <v>5 kW</v>
          </cell>
          <cell r="C554">
            <v>18800000</v>
          </cell>
          <cell r="D554">
            <v>240</v>
          </cell>
          <cell r="E554">
            <v>13</v>
          </cell>
          <cell r="F554">
            <v>3.8</v>
          </cell>
          <cell r="G554">
            <v>4</v>
          </cell>
          <cell r="H554">
            <v>10</v>
          </cell>
          <cell r="I554" t="str">
            <v>kWh</v>
          </cell>
          <cell r="J554" t="str">
            <v>1x3/7</v>
          </cell>
          <cell r="K554">
            <v>1</v>
          </cell>
          <cell r="L554">
            <v>10183</v>
          </cell>
          <cell r="M554">
            <v>2977</v>
          </cell>
          <cell r="N554">
            <v>1.05</v>
          </cell>
          <cell r="O554">
            <v>21071</v>
          </cell>
          <cell r="P554">
            <v>3133</v>
          </cell>
          <cell r="Q554">
            <v>258195.24342105261</v>
          </cell>
          <cell r="R554">
            <v>295559.24342105258</v>
          </cell>
        </row>
        <row r="555">
          <cell r="A555" t="str">
            <v>M112.2402</v>
          </cell>
          <cell r="B555" t="str">
            <v>15 kW</v>
          </cell>
          <cell r="C555">
            <v>156600000</v>
          </cell>
          <cell r="D555">
            <v>240</v>
          </cell>
          <cell r="E555">
            <v>13</v>
          </cell>
          <cell r="F555">
            <v>3.9</v>
          </cell>
          <cell r="G555">
            <v>4</v>
          </cell>
          <cell r="H555">
            <v>27</v>
          </cell>
          <cell r="I555" t="str">
            <v>kWh</v>
          </cell>
          <cell r="J555" t="str">
            <v>1x3/7</v>
          </cell>
          <cell r="K555">
            <v>0.9</v>
          </cell>
          <cell r="L555">
            <v>76343</v>
          </cell>
          <cell r="M555">
            <v>25448</v>
          </cell>
          <cell r="N555">
            <v>1.05</v>
          </cell>
          <cell r="O555">
            <v>56892</v>
          </cell>
          <cell r="P555">
            <v>26100</v>
          </cell>
          <cell r="Q555">
            <v>258195.24342105261</v>
          </cell>
          <cell r="R555">
            <v>442978.24342105258</v>
          </cell>
        </row>
        <row r="556">
          <cell r="A556" t="str">
            <v>M112.2500</v>
          </cell>
          <cell r="B556" t="str">
            <v>Máy cắt đột - công suất:</v>
          </cell>
          <cell r="K556">
            <v>1</v>
          </cell>
        </row>
        <row r="557">
          <cell r="A557" t="str">
            <v>M112.2501</v>
          </cell>
          <cell r="B557" t="str">
            <v>2,8 kW</v>
          </cell>
          <cell r="C557">
            <v>41700000</v>
          </cell>
          <cell r="D557">
            <v>240</v>
          </cell>
          <cell r="E557">
            <v>14</v>
          </cell>
          <cell r="F557">
            <v>4.0999999999999996</v>
          </cell>
          <cell r="G557">
            <v>4</v>
          </cell>
          <cell r="H557">
            <v>5</v>
          </cell>
          <cell r="I557" t="str">
            <v>kWh</v>
          </cell>
          <cell r="J557" t="str">
            <v>1x3/7</v>
          </cell>
          <cell r="K557">
            <v>0.9</v>
          </cell>
          <cell r="L557">
            <v>21893</v>
          </cell>
          <cell r="M557">
            <v>7124</v>
          </cell>
          <cell r="N557">
            <v>1.05</v>
          </cell>
          <cell r="O557">
            <v>10536</v>
          </cell>
          <cell r="P557">
            <v>6950</v>
          </cell>
          <cell r="Q557">
            <v>258195.24342105261</v>
          </cell>
          <cell r="R557">
            <v>304698.24342105258</v>
          </cell>
        </row>
        <row r="558">
          <cell r="A558" t="str">
            <v>M112.2600</v>
          </cell>
          <cell r="B558" t="str">
            <v>Máy cắt uốn cốt thép - công suất:</v>
          </cell>
          <cell r="K558">
            <v>1</v>
          </cell>
        </row>
        <row r="559">
          <cell r="A559" t="str">
            <v>M112.2601</v>
          </cell>
          <cell r="B559" t="str">
            <v>5 kW</v>
          </cell>
          <cell r="C559">
            <v>18200000</v>
          </cell>
          <cell r="D559">
            <v>240</v>
          </cell>
          <cell r="E559">
            <v>14</v>
          </cell>
          <cell r="F559">
            <v>4.0999999999999996</v>
          </cell>
          <cell r="G559">
            <v>4</v>
          </cell>
          <cell r="H559">
            <v>9</v>
          </cell>
          <cell r="I559" t="str">
            <v>kWh</v>
          </cell>
          <cell r="J559" t="str">
            <v>1x3/7</v>
          </cell>
          <cell r="K559">
            <v>1</v>
          </cell>
          <cell r="L559">
            <v>10617</v>
          </cell>
          <cell r="M559">
            <v>3109</v>
          </cell>
          <cell r="N559">
            <v>1.05</v>
          </cell>
          <cell r="O559">
            <v>18964</v>
          </cell>
          <cell r="P559">
            <v>3033</v>
          </cell>
          <cell r="Q559">
            <v>258195.24342105261</v>
          </cell>
          <cell r="R559">
            <v>293918.24342105258</v>
          </cell>
        </row>
        <row r="560">
          <cell r="A560" t="str">
            <v>M112.2700</v>
          </cell>
          <cell r="B560" t="str">
            <v>Máy cắt cỏ cầm tay - công suất:</v>
          </cell>
          <cell r="K560">
            <v>1</v>
          </cell>
        </row>
        <row r="561">
          <cell r="A561" t="str">
            <v>M112.2701</v>
          </cell>
          <cell r="B561" t="str">
            <v>0,8 kW</v>
          </cell>
          <cell r="C561">
            <v>4600000</v>
          </cell>
          <cell r="D561">
            <v>190</v>
          </cell>
          <cell r="E561">
            <v>20.5</v>
          </cell>
          <cell r="F561">
            <v>10.5</v>
          </cell>
          <cell r="G561">
            <v>4</v>
          </cell>
          <cell r="H561">
            <v>2</v>
          </cell>
          <cell r="I561" t="str">
            <v>kWh</v>
          </cell>
          <cell r="K561">
            <v>1</v>
          </cell>
          <cell r="L561">
            <v>4963</v>
          </cell>
          <cell r="M561">
            <v>2542</v>
          </cell>
          <cell r="N561">
            <v>1.05</v>
          </cell>
          <cell r="O561">
            <v>4214</v>
          </cell>
          <cell r="P561">
            <v>968</v>
          </cell>
          <cell r="R561">
            <v>12687</v>
          </cell>
        </row>
        <row r="562">
          <cell r="A562" t="str">
            <v>M112.2801</v>
          </cell>
          <cell r="B562" t="str">
            <v>Máy cắt thép Plasma</v>
          </cell>
          <cell r="C562">
            <v>68900000</v>
          </cell>
          <cell r="D562">
            <v>230</v>
          </cell>
          <cell r="E562">
            <v>13</v>
          </cell>
          <cell r="F562">
            <v>3.8</v>
          </cell>
          <cell r="G562">
            <v>4</v>
          </cell>
          <cell r="H562">
            <v>13</v>
          </cell>
          <cell r="I562" t="str">
            <v>kWh</v>
          </cell>
          <cell r="J562" t="str">
            <v>1x3/7</v>
          </cell>
          <cell r="K562">
            <v>0.9</v>
          </cell>
          <cell r="L562">
            <v>35049</v>
          </cell>
          <cell r="M562">
            <v>11383</v>
          </cell>
          <cell r="N562">
            <v>1.05</v>
          </cell>
          <cell r="O562">
            <v>27393</v>
          </cell>
          <cell r="P562">
            <v>11983</v>
          </cell>
          <cell r="Q562">
            <v>258195.24342105261</v>
          </cell>
          <cell r="R562">
            <v>344003.24342105258</v>
          </cell>
        </row>
        <row r="563">
          <cell r="A563" t="str">
            <v>M112.2900</v>
          </cell>
          <cell r="B563" t="str">
            <v>Búa căn khí nén (chưa tính khí nén) - tiêu hao khí nén:</v>
          </cell>
          <cell r="K563">
            <v>1</v>
          </cell>
        </row>
        <row r="564">
          <cell r="A564" t="str">
            <v>M112.2901</v>
          </cell>
          <cell r="B564" t="str">
            <v>1,5 m3/ph</v>
          </cell>
          <cell r="C564">
            <v>5400000</v>
          </cell>
          <cell r="D564">
            <v>120</v>
          </cell>
          <cell r="E564">
            <v>30</v>
          </cell>
          <cell r="F564">
            <v>6.6</v>
          </cell>
          <cell r="G564">
            <v>5</v>
          </cell>
          <cell r="K564">
            <v>1</v>
          </cell>
          <cell r="L564">
            <v>13500</v>
          </cell>
          <cell r="M564">
            <v>2970</v>
          </cell>
          <cell r="P564">
            <v>2250</v>
          </cell>
          <cell r="R564">
            <v>18720</v>
          </cell>
        </row>
        <row r="565">
          <cell r="A565" t="str">
            <v>M112.2902</v>
          </cell>
          <cell r="B565" t="str">
            <v>3,0 m3/ph</v>
          </cell>
          <cell r="C565">
            <v>6100000</v>
          </cell>
          <cell r="D565">
            <v>120</v>
          </cell>
          <cell r="E565">
            <v>30</v>
          </cell>
          <cell r="F565">
            <v>6.6</v>
          </cell>
          <cell r="G565">
            <v>5</v>
          </cell>
          <cell r="K565">
            <v>1</v>
          </cell>
          <cell r="L565">
            <v>15250</v>
          </cell>
          <cell r="M565">
            <v>3355</v>
          </cell>
          <cell r="P565">
            <v>2542</v>
          </cell>
          <cell r="R565">
            <v>21147</v>
          </cell>
        </row>
        <row r="566">
          <cell r="A566" t="str">
            <v>M112.3000</v>
          </cell>
          <cell r="B566" t="str">
            <v>Máy uốn ống - công suất:</v>
          </cell>
          <cell r="K566">
            <v>1</v>
          </cell>
        </row>
        <row r="567">
          <cell r="A567" t="str">
            <v>M112.3001</v>
          </cell>
          <cell r="B567" t="str">
            <v>2,8 kW</v>
          </cell>
          <cell r="C567">
            <v>28200000</v>
          </cell>
          <cell r="D567">
            <v>230</v>
          </cell>
          <cell r="E567">
            <v>14</v>
          </cell>
          <cell r="F567">
            <v>4.5</v>
          </cell>
          <cell r="G567">
            <v>4</v>
          </cell>
          <cell r="H567">
            <v>5</v>
          </cell>
          <cell r="I567" t="str">
            <v>kWh</v>
          </cell>
          <cell r="J567" t="str">
            <v>1x3/7</v>
          </cell>
          <cell r="K567">
            <v>1</v>
          </cell>
          <cell r="L567">
            <v>17165</v>
          </cell>
          <cell r="M567">
            <v>5517</v>
          </cell>
          <cell r="N567">
            <v>1.05</v>
          </cell>
          <cell r="O567">
            <v>10536</v>
          </cell>
          <cell r="P567">
            <v>4904</v>
          </cell>
          <cell r="Q567">
            <v>258195.24342105261</v>
          </cell>
          <cell r="R567">
            <v>296317.24342105258</v>
          </cell>
        </row>
        <row r="568">
          <cell r="A568" t="str">
            <v>M112.3100</v>
          </cell>
          <cell r="B568" t="str">
            <v>Máy lốc tôn - công suất:</v>
          </cell>
          <cell r="K568">
            <v>1</v>
          </cell>
        </row>
        <row r="569">
          <cell r="A569" t="str">
            <v>M112.3101</v>
          </cell>
          <cell r="B569" t="str">
            <v>5 kW</v>
          </cell>
          <cell r="C569">
            <v>54800000</v>
          </cell>
          <cell r="D569">
            <v>230</v>
          </cell>
          <cell r="E569">
            <v>13</v>
          </cell>
          <cell r="F569">
            <v>3.9</v>
          </cell>
          <cell r="G569">
            <v>4</v>
          </cell>
          <cell r="H569">
            <v>10</v>
          </cell>
          <cell r="I569" t="str">
            <v>kWh</v>
          </cell>
          <cell r="J569" t="str">
            <v>1x3/7</v>
          </cell>
          <cell r="K569">
            <v>0.9</v>
          </cell>
          <cell r="L569">
            <v>27877</v>
          </cell>
          <cell r="M569">
            <v>9292</v>
          </cell>
          <cell r="N569">
            <v>1.05</v>
          </cell>
          <cell r="O569">
            <v>21071</v>
          </cell>
          <cell r="P569">
            <v>9530</v>
          </cell>
          <cell r="Q569">
            <v>258195.24342105261</v>
          </cell>
          <cell r="R569">
            <v>325965.24342105258</v>
          </cell>
        </row>
        <row r="570">
          <cell r="A570" t="str">
            <v>M112.3200</v>
          </cell>
          <cell r="B570" t="str">
            <v>Máy cưa kim loại - công suất:</v>
          </cell>
          <cell r="K570">
            <v>1</v>
          </cell>
        </row>
        <row r="571">
          <cell r="A571" t="str">
            <v>M112.3201</v>
          </cell>
          <cell r="B571" t="str">
            <v>1,7 kW</v>
          </cell>
          <cell r="C571">
            <v>22700000</v>
          </cell>
          <cell r="D571">
            <v>230</v>
          </cell>
          <cell r="E571">
            <v>14</v>
          </cell>
          <cell r="F571">
            <v>4.0999999999999996</v>
          </cell>
          <cell r="G571">
            <v>4</v>
          </cell>
          <cell r="H571">
            <v>4</v>
          </cell>
          <cell r="I571" t="str">
            <v>kWh</v>
          </cell>
          <cell r="K571">
            <v>1</v>
          </cell>
          <cell r="L571">
            <v>13817</v>
          </cell>
          <cell r="M571">
            <v>4047</v>
          </cell>
          <cell r="N571">
            <v>1.05</v>
          </cell>
          <cell r="O571">
            <v>8429</v>
          </cell>
          <cell r="P571">
            <v>3948</v>
          </cell>
          <cell r="R571">
            <v>30241</v>
          </cell>
        </row>
        <row r="572">
          <cell r="A572" t="str">
            <v>M112.3202</v>
          </cell>
          <cell r="B572" t="str">
            <v>2,7 kW</v>
          </cell>
          <cell r="C572">
            <v>27300000</v>
          </cell>
          <cell r="D572">
            <v>230</v>
          </cell>
          <cell r="E572">
            <v>14</v>
          </cell>
          <cell r="F572">
            <v>4.0999999999999996</v>
          </cell>
          <cell r="G572">
            <v>4</v>
          </cell>
          <cell r="H572">
            <v>6</v>
          </cell>
          <cell r="I572" t="str">
            <v>kWh</v>
          </cell>
          <cell r="K572">
            <v>1</v>
          </cell>
          <cell r="L572">
            <v>16617</v>
          </cell>
          <cell r="M572">
            <v>4867</v>
          </cell>
          <cell r="N572">
            <v>1.05</v>
          </cell>
          <cell r="O572">
            <v>12643</v>
          </cell>
          <cell r="P572">
            <v>4748</v>
          </cell>
          <cell r="R572">
            <v>38875</v>
          </cell>
        </row>
        <row r="573">
          <cell r="A573" t="str">
            <v>M112.3300</v>
          </cell>
          <cell r="B573" t="str">
            <v>Máy tiện - công suất:</v>
          </cell>
          <cell r="K573">
            <v>1</v>
          </cell>
        </row>
        <row r="574">
          <cell r="A574" t="str">
            <v>M112.3301</v>
          </cell>
          <cell r="B574" t="str">
            <v>10 kW</v>
          </cell>
          <cell r="C574">
            <v>111400000</v>
          </cell>
          <cell r="D574">
            <v>230</v>
          </cell>
          <cell r="E574">
            <v>14</v>
          </cell>
          <cell r="F574">
            <v>4.0999999999999996</v>
          </cell>
          <cell r="G574">
            <v>4</v>
          </cell>
          <cell r="H574">
            <v>19</v>
          </cell>
          <cell r="I574" t="str">
            <v>kWh</v>
          </cell>
          <cell r="J574" t="str">
            <v>1x3/7</v>
          </cell>
          <cell r="K574">
            <v>0.9</v>
          </cell>
          <cell r="L574">
            <v>61028</v>
          </cell>
          <cell r="M574">
            <v>19858</v>
          </cell>
          <cell r="N574">
            <v>1.05</v>
          </cell>
          <cell r="O574">
            <v>40035</v>
          </cell>
          <cell r="P574">
            <v>19374</v>
          </cell>
          <cell r="Q574">
            <v>258195.24342105261</v>
          </cell>
          <cell r="R574">
            <v>398490.24342105258</v>
          </cell>
        </row>
        <row r="575">
          <cell r="A575" t="str">
            <v>M112.3400</v>
          </cell>
          <cell r="B575" t="str">
            <v>Máy bào thép - công suất:</v>
          </cell>
          <cell r="K575">
            <v>1</v>
          </cell>
        </row>
        <row r="576">
          <cell r="A576" t="str">
            <v>M112.3401</v>
          </cell>
          <cell r="B576" t="str">
            <v>7,5 kW</v>
          </cell>
          <cell r="C576">
            <v>72900000</v>
          </cell>
          <cell r="D576">
            <v>230</v>
          </cell>
          <cell r="E576">
            <v>14</v>
          </cell>
          <cell r="F576">
            <v>4.0999999999999996</v>
          </cell>
          <cell r="G576">
            <v>4</v>
          </cell>
          <cell r="H576">
            <v>16</v>
          </cell>
          <cell r="I576" t="str">
            <v>kWh</v>
          </cell>
          <cell r="J576" t="str">
            <v>1x3/7</v>
          </cell>
          <cell r="K576">
            <v>0.9</v>
          </cell>
          <cell r="L576">
            <v>39937</v>
          </cell>
          <cell r="M576">
            <v>12995</v>
          </cell>
          <cell r="N576">
            <v>1.05</v>
          </cell>
          <cell r="O576">
            <v>33714</v>
          </cell>
          <cell r="P576">
            <v>12678</v>
          </cell>
          <cell r="Q576">
            <v>258195.24342105261</v>
          </cell>
          <cell r="R576">
            <v>357519.24342105258</v>
          </cell>
        </row>
        <row r="577">
          <cell r="A577" t="str">
            <v>M112.3500</v>
          </cell>
          <cell r="B577" t="str">
            <v>Máy phay - công suất:</v>
          </cell>
          <cell r="K577">
            <v>1</v>
          </cell>
        </row>
        <row r="578">
          <cell r="A578" t="str">
            <v>M112.3501</v>
          </cell>
          <cell r="B578" t="str">
            <v>7 kW</v>
          </cell>
          <cell r="C578">
            <v>89100000</v>
          </cell>
          <cell r="D578">
            <v>230</v>
          </cell>
          <cell r="E578">
            <v>14</v>
          </cell>
          <cell r="F578">
            <v>4.0999999999999996</v>
          </cell>
          <cell r="G578">
            <v>4</v>
          </cell>
          <cell r="H578">
            <v>15</v>
          </cell>
          <cell r="I578" t="str">
            <v>kWh</v>
          </cell>
          <cell r="J578" t="str">
            <v>1x3/7</v>
          </cell>
          <cell r="K578">
            <v>0.9</v>
          </cell>
          <cell r="L578">
            <v>48811</v>
          </cell>
          <cell r="M578">
            <v>15883</v>
          </cell>
          <cell r="N578">
            <v>1.05</v>
          </cell>
          <cell r="O578">
            <v>31607</v>
          </cell>
          <cell r="P578">
            <v>15496</v>
          </cell>
          <cell r="Q578">
            <v>258195.24342105261</v>
          </cell>
          <cell r="R578">
            <v>369992.24342105258</v>
          </cell>
        </row>
        <row r="579">
          <cell r="A579" t="str">
            <v>M112.3600</v>
          </cell>
          <cell r="B579" t="str">
            <v>Máy ghép mí - công suất:</v>
          </cell>
          <cell r="K579">
            <v>1</v>
          </cell>
        </row>
        <row r="580">
          <cell r="A580" t="str">
            <v>M112.3601</v>
          </cell>
          <cell r="B580" t="str">
            <v>1,1 kW</v>
          </cell>
          <cell r="C580">
            <v>6100000</v>
          </cell>
          <cell r="D580">
            <v>220</v>
          </cell>
          <cell r="E580">
            <v>14</v>
          </cell>
          <cell r="F580">
            <v>4.0999999999999996</v>
          </cell>
          <cell r="G580">
            <v>4</v>
          </cell>
          <cell r="H580">
            <v>2</v>
          </cell>
          <cell r="I580" t="str">
            <v>kWh</v>
          </cell>
          <cell r="J580" t="str">
            <v>1x3/7</v>
          </cell>
          <cell r="K580">
            <v>1</v>
          </cell>
          <cell r="L580">
            <v>3882</v>
          </cell>
          <cell r="M580">
            <v>1137</v>
          </cell>
          <cell r="N580">
            <v>1.05</v>
          </cell>
          <cell r="O580">
            <v>4214</v>
          </cell>
          <cell r="P580">
            <v>1109</v>
          </cell>
          <cell r="Q580">
            <v>258195.24342105261</v>
          </cell>
          <cell r="R580">
            <v>268537.24342105258</v>
          </cell>
        </row>
        <row r="581">
          <cell r="A581" t="str">
            <v>M112.3700</v>
          </cell>
          <cell r="B581" t="str">
            <v>Máy mài - công suất:</v>
          </cell>
          <cell r="K581">
            <v>1</v>
          </cell>
        </row>
        <row r="582">
          <cell r="A582" t="str">
            <v>M112.3701</v>
          </cell>
          <cell r="B582" t="str">
            <v>1 kW</v>
          </cell>
          <cell r="C582">
            <v>3500000</v>
          </cell>
          <cell r="D582">
            <v>220</v>
          </cell>
          <cell r="E582">
            <v>14</v>
          </cell>
          <cell r="F582">
            <v>4.9000000000000004</v>
          </cell>
          <cell r="G582">
            <v>4</v>
          </cell>
          <cell r="H582">
            <v>2</v>
          </cell>
          <cell r="I582" t="str">
            <v>kWh</v>
          </cell>
          <cell r="K582">
            <v>1</v>
          </cell>
          <cell r="L582">
            <v>2227</v>
          </cell>
          <cell r="M582">
            <v>780</v>
          </cell>
          <cell r="N582">
            <v>1.05</v>
          </cell>
          <cell r="O582">
            <v>4214</v>
          </cell>
          <cell r="P582">
            <v>636</v>
          </cell>
          <cell r="R582">
            <v>7857</v>
          </cell>
        </row>
        <row r="583">
          <cell r="A583" t="str">
            <v>M112.3702</v>
          </cell>
          <cell r="B583" t="str">
            <v>2,7 kW</v>
          </cell>
          <cell r="C583">
            <v>11200000</v>
          </cell>
          <cell r="D583">
            <v>230</v>
          </cell>
          <cell r="E583">
            <v>14</v>
          </cell>
          <cell r="F583">
            <v>4.9000000000000004</v>
          </cell>
          <cell r="G583">
            <v>4</v>
          </cell>
          <cell r="H583">
            <v>4</v>
          </cell>
          <cell r="I583" t="str">
            <v>kWh</v>
          </cell>
          <cell r="K583">
            <v>1</v>
          </cell>
          <cell r="L583">
            <v>6817</v>
          </cell>
          <cell r="M583">
            <v>2386</v>
          </cell>
          <cell r="N583">
            <v>1.05</v>
          </cell>
          <cell r="O583">
            <v>8429</v>
          </cell>
          <cell r="P583">
            <v>1948</v>
          </cell>
          <cell r="R583">
            <v>19580</v>
          </cell>
        </row>
        <row r="584">
          <cell r="A584" t="str">
            <v>M112.3800</v>
          </cell>
          <cell r="B584" t="str">
            <v>Máy cưa gỗ cầm tay - công suất:</v>
          </cell>
          <cell r="K584">
            <v>1</v>
          </cell>
        </row>
        <row r="585">
          <cell r="A585" t="str">
            <v>M112.3801</v>
          </cell>
          <cell r="B585" t="str">
            <v>1,3 kW</v>
          </cell>
          <cell r="C585">
            <v>7600000</v>
          </cell>
          <cell r="D585">
            <v>180</v>
          </cell>
          <cell r="E585">
            <v>30</v>
          </cell>
          <cell r="F585">
            <v>10.5</v>
          </cell>
          <cell r="G585">
            <v>4</v>
          </cell>
          <cell r="H585">
            <v>3</v>
          </cell>
          <cell r="I585" t="str">
            <v>kWh</v>
          </cell>
          <cell r="K585">
            <v>1</v>
          </cell>
          <cell r="L585">
            <v>12667</v>
          </cell>
          <cell r="M585">
            <v>4433</v>
          </cell>
          <cell r="N585">
            <v>1.05</v>
          </cell>
          <cell r="O585">
            <v>6321</v>
          </cell>
          <cell r="P585">
            <v>1689</v>
          </cell>
          <cell r="R585">
            <v>25110</v>
          </cell>
        </row>
        <row r="586">
          <cell r="A586" t="str">
            <v>M112.3900</v>
          </cell>
          <cell r="B586" t="str">
            <v>Máy biến thế hàn một chiều - công suất:</v>
          </cell>
          <cell r="K586">
            <v>1</v>
          </cell>
        </row>
        <row r="587">
          <cell r="A587" t="str">
            <v>M112.3901</v>
          </cell>
          <cell r="B587" t="str">
            <v>50 kW</v>
          </cell>
          <cell r="C587">
            <v>26000000</v>
          </cell>
          <cell r="D587">
            <v>200</v>
          </cell>
          <cell r="E587">
            <v>24</v>
          </cell>
          <cell r="F587">
            <v>4.5</v>
          </cell>
          <cell r="G587">
            <v>5</v>
          </cell>
          <cell r="H587">
            <v>105</v>
          </cell>
          <cell r="I587" t="str">
            <v>kWh</v>
          </cell>
          <cell r="J587" t="str">
            <v>1x4/7</v>
          </cell>
          <cell r="K587">
            <v>1</v>
          </cell>
          <cell r="L587">
            <v>31200</v>
          </cell>
          <cell r="M587">
            <v>5850</v>
          </cell>
          <cell r="N587">
            <v>1.05</v>
          </cell>
          <cell r="O587">
            <v>221249</v>
          </cell>
          <cell r="P587">
            <v>6500</v>
          </cell>
          <cell r="Q587">
            <v>306490.75657894736</v>
          </cell>
          <cell r="R587">
            <v>571289.75657894742</v>
          </cell>
        </row>
        <row r="588">
          <cell r="A588" t="str">
            <v>M112.4000</v>
          </cell>
          <cell r="B588" t="str">
            <v>Biến thế hàn xoay chiều - công suất:</v>
          </cell>
          <cell r="K588">
            <v>1</v>
          </cell>
        </row>
        <row r="589">
          <cell r="A589" t="str">
            <v>M112.4001</v>
          </cell>
          <cell r="B589" t="str">
            <v>7 kW</v>
          </cell>
          <cell r="C589">
            <v>4300000</v>
          </cell>
          <cell r="D589">
            <v>200</v>
          </cell>
          <cell r="E589">
            <v>21</v>
          </cell>
          <cell r="F589">
            <v>4.8</v>
          </cell>
          <cell r="G589">
            <v>5</v>
          </cell>
          <cell r="H589">
            <v>15</v>
          </cell>
          <cell r="I589" t="str">
            <v>kWh</v>
          </cell>
          <cell r="J589" t="str">
            <v>1x4/7</v>
          </cell>
          <cell r="K589">
            <v>1</v>
          </cell>
          <cell r="L589">
            <v>4515</v>
          </cell>
          <cell r="M589">
            <v>1032</v>
          </cell>
          <cell r="N589">
            <v>1.05</v>
          </cell>
          <cell r="O589">
            <v>31607</v>
          </cell>
          <cell r="P589">
            <v>1075</v>
          </cell>
          <cell r="Q589">
            <v>306490.75657894736</v>
          </cell>
          <cell r="R589">
            <v>344719.75657894736</v>
          </cell>
        </row>
        <row r="590">
          <cell r="A590" t="str">
            <v>M112.4002</v>
          </cell>
          <cell r="B590" t="str">
            <v>14 kW</v>
          </cell>
          <cell r="C590">
            <v>8600000</v>
          </cell>
          <cell r="D590">
            <v>200</v>
          </cell>
          <cell r="E590">
            <v>21</v>
          </cell>
          <cell r="F590">
            <v>4.8</v>
          </cell>
          <cell r="G590">
            <v>5</v>
          </cell>
          <cell r="H590">
            <v>29</v>
          </cell>
          <cell r="I590" t="str">
            <v>kWh</v>
          </cell>
          <cell r="J590" t="str">
            <v>1x4/7</v>
          </cell>
          <cell r="K590">
            <v>1</v>
          </cell>
          <cell r="L590">
            <v>9030</v>
          </cell>
          <cell r="M590">
            <v>2064</v>
          </cell>
          <cell r="N590">
            <v>1.05</v>
          </cell>
          <cell r="O590">
            <v>61107</v>
          </cell>
          <cell r="P590">
            <v>2150</v>
          </cell>
          <cell r="Q590">
            <v>306490.75657894736</v>
          </cell>
          <cell r="R590">
            <v>380841.75657894736</v>
          </cell>
        </row>
        <row r="591">
          <cell r="A591" t="str">
            <v>M112.4003</v>
          </cell>
          <cell r="B591" t="str">
            <v>23 kW</v>
          </cell>
          <cell r="C591">
            <v>16000000</v>
          </cell>
          <cell r="D591">
            <v>200</v>
          </cell>
          <cell r="E591">
            <v>21</v>
          </cell>
          <cell r="F591">
            <v>4.8</v>
          </cell>
          <cell r="G591">
            <v>5</v>
          </cell>
          <cell r="H591">
            <v>48</v>
          </cell>
          <cell r="I591" t="str">
            <v>kWh</v>
          </cell>
          <cell r="J591" t="str">
            <v>1x4/7</v>
          </cell>
          <cell r="K591">
            <v>1</v>
          </cell>
          <cell r="L591">
            <v>16800</v>
          </cell>
          <cell r="M591">
            <v>3840</v>
          </cell>
          <cell r="N591">
            <v>1.05</v>
          </cell>
          <cell r="O591">
            <v>101142</v>
          </cell>
          <cell r="P591">
            <v>4000</v>
          </cell>
          <cell r="Q591">
            <v>306490.75657894736</v>
          </cell>
          <cell r="R591">
            <v>432272.75657894736</v>
          </cell>
        </row>
        <row r="592">
          <cell r="A592" t="str">
            <v>M112.4004</v>
          </cell>
          <cell r="B592" t="str">
            <v>27,5 kW</v>
          </cell>
          <cell r="C592">
            <v>18700000</v>
          </cell>
          <cell r="D592">
            <v>200</v>
          </cell>
          <cell r="E592">
            <v>21</v>
          </cell>
          <cell r="F592">
            <v>4.8</v>
          </cell>
          <cell r="G592">
            <v>5</v>
          </cell>
          <cell r="H592">
            <v>58</v>
          </cell>
          <cell r="I592" t="str">
            <v>kWh</v>
          </cell>
          <cell r="J592" t="str">
            <v>1x4/7</v>
          </cell>
          <cell r="K592">
            <v>1</v>
          </cell>
          <cell r="L592">
            <v>19635</v>
          </cell>
          <cell r="M592">
            <v>4488</v>
          </cell>
          <cell r="N592">
            <v>1.05</v>
          </cell>
          <cell r="O592">
            <v>122214</v>
          </cell>
          <cell r="P592">
            <v>4675</v>
          </cell>
          <cell r="Q592">
            <v>306490.75657894736</v>
          </cell>
          <cell r="R592">
            <v>457502.75657894736</v>
          </cell>
        </row>
        <row r="593">
          <cell r="A593" t="str">
            <v>M112.4100</v>
          </cell>
          <cell r="B593" t="str">
            <v>Máy hàn hơi - công suất:</v>
          </cell>
          <cell r="K593">
            <v>1</v>
          </cell>
        </row>
        <row r="594">
          <cell r="A594" t="str">
            <v>M112.4101</v>
          </cell>
          <cell r="B594" t="str">
            <v>1000 l/h</v>
          </cell>
          <cell r="C594">
            <v>3400000</v>
          </cell>
          <cell r="D594">
            <v>160</v>
          </cell>
          <cell r="E594">
            <v>21</v>
          </cell>
          <cell r="F594">
            <v>4.8</v>
          </cell>
          <cell r="G594">
            <v>5</v>
          </cell>
          <cell r="J594" t="str">
            <v>1x4/7</v>
          </cell>
          <cell r="K594">
            <v>1</v>
          </cell>
          <cell r="L594">
            <v>4463</v>
          </cell>
          <cell r="M594">
            <v>1020</v>
          </cell>
          <cell r="P594">
            <v>1063</v>
          </cell>
          <cell r="Q594">
            <v>306490.75657894736</v>
          </cell>
          <cell r="R594">
            <v>313036.75657894736</v>
          </cell>
        </row>
        <row r="595">
          <cell r="A595" t="str">
            <v>M112.4102</v>
          </cell>
          <cell r="B595" t="str">
            <v>2000 l/h</v>
          </cell>
          <cell r="C595">
            <v>5200000</v>
          </cell>
          <cell r="D595">
            <v>160</v>
          </cell>
          <cell r="E595">
            <v>21</v>
          </cell>
          <cell r="F595">
            <v>4.8</v>
          </cell>
          <cell r="G595">
            <v>5</v>
          </cell>
          <cell r="J595" t="str">
            <v>1x4/7</v>
          </cell>
          <cell r="K595">
            <v>1</v>
          </cell>
          <cell r="L595">
            <v>6825</v>
          </cell>
          <cell r="M595">
            <v>1560</v>
          </cell>
          <cell r="P595">
            <v>1625</v>
          </cell>
          <cell r="Q595">
            <v>306490.75657894736</v>
          </cell>
          <cell r="R595">
            <v>316500.75657894736</v>
          </cell>
        </row>
        <row r="596">
          <cell r="A596" t="str">
            <v>M112.4201</v>
          </cell>
          <cell r="B596" t="str">
            <v>Máy hàn cắt dưới nước</v>
          </cell>
          <cell r="C596">
            <v>106900000</v>
          </cell>
          <cell r="D596">
            <v>90</v>
          </cell>
          <cell r="E596">
            <v>21</v>
          </cell>
          <cell r="F596">
            <v>10</v>
          </cell>
          <cell r="G596">
            <v>5</v>
          </cell>
          <cell r="J596" t="str">
            <v>1 thợ lặn cấp I 1/2 + 1 thợ lặn 2/4</v>
          </cell>
          <cell r="K596">
            <v>0.9</v>
          </cell>
          <cell r="L596">
            <v>224490</v>
          </cell>
          <cell r="M596">
            <v>118778</v>
          </cell>
          <cell r="P596">
            <v>59389</v>
          </cell>
          <cell r="Q596">
            <v>1337142</v>
          </cell>
          <cell r="R596">
            <v>1739799</v>
          </cell>
        </row>
        <row r="597">
          <cell r="A597" t="str">
            <v>M112.4300</v>
          </cell>
          <cell r="B597" t="str">
            <v>Máy hàn nối ống nhựa:</v>
          </cell>
          <cell r="K597">
            <v>1</v>
          </cell>
        </row>
        <row r="598">
          <cell r="A598" t="str">
            <v>M112.4301</v>
          </cell>
          <cell r="B598" t="str">
            <v>Máy hàn nhiệt</v>
          </cell>
          <cell r="C598">
            <v>1532000</v>
          </cell>
          <cell r="D598">
            <v>200</v>
          </cell>
          <cell r="E598">
            <v>21</v>
          </cell>
          <cell r="F598">
            <v>6.5</v>
          </cell>
          <cell r="G598">
            <v>5</v>
          </cell>
          <cell r="H598">
            <v>6</v>
          </cell>
          <cell r="I598" t="str">
            <v>kWh</v>
          </cell>
          <cell r="K598">
            <v>1</v>
          </cell>
          <cell r="L598">
            <v>1609</v>
          </cell>
          <cell r="M598">
            <v>498</v>
          </cell>
          <cell r="N598">
            <v>1.05</v>
          </cell>
          <cell r="O598">
            <v>12643</v>
          </cell>
          <cell r="P598">
            <v>383</v>
          </cell>
          <cell r="R598">
            <v>15133</v>
          </cell>
        </row>
        <row r="599">
          <cell r="A599" t="str">
            <v>M112.4302</v>
          </cell>
          <cell r="B599" t="str">
            <v>Máy gia nhiệt D315mm</v>
          </cell>
          <cell r="C599">
            <v>50000000</v>
          </cell>
          <cell r="D599">
            <v>200</v>
          </cell>
          <cell r="E599">
            <v>21</v>
          </cell>
          <cell r="F599">
            <v>6.5</v>
          </cell>
          <cell r="G599">
            <v>5</v>
          </cell>
          <cell r="H599">
            <v>8</v>
          </cell>
          <cell r="I599" t="str">
            <v>kWh</v>
          </cell>
          <cell r="J599" t="str">
            <v>1x4/7</v>
          </cell>
          <cell r="K599">
            <v>0.9</v>
          </cell>
          <cell r="L599">
            <v>47250</v>
          </cell>
          <cell r="M599">
            <v>16250</v>
          </cell>
          <cell r="N599">
            <v>1.05</v>
          </cell>
          <cell r="O599">
            <v>16857</v>
          </cell>
          <cell r="P599">
            <v>12500</v>
          </cell>
          <cell r="Q599">
            <v>306490.75657894736</v>
          </cell>
          <cell r="R599">
            <v>399347.75657894736</v>
          </cell>
        </row>
        <row r="600">
          <cell r="A600" t="str">
            <v>M112.4303</v>
          </cell>
          <cell r="B600" t="str">
            <v>Máy gia nhiệt D630mm</v>
          </cell>
          <cell r="C600">
            <v>122727000</v>
          </cell>
          <cell r="D600">
            <v>200</v>
          </cell>
          <cell r="E600">
            <v>21</v>
          </cell>
          <cell r="F600">
            <v>6.5</v>
          </cell>
          <cell r="G600">
            <v>5</v>
          </cell>
          <cell r="H600">
            <v>12</v>
          </cell>
          <cell r="I600" t="str">
            <v>kWh</v>
          </cell>
          <cell r="J600" t="str">
            <v>1x4/7</v>
          </cell>
          <cell r="K600">
            <v>0.9</v>
          </cell>
          <cell r="L600">
            <v>115977</v>
          </cell>
          <cell r="M600">
            <v>39886</v>
          </cell>
          <cell r="N600">
            <v>1.05</v>
          </cell>
          <cell r="O600">
            <v>25286</v>
          </cell>
          <cell r="P600">
            <v>30682</v>
          </cell>
          <cell r="Q600">
            <v>306490.75657894736</v>
          </cell>
          <cell r="R600">
            <v>518321.75657894736</v>
          </cell>
        </row>
        <row r="601">
          <cell r="A601" t="str">
            <v>M112.4304</v>
          </cell>
          <cell r="B601" t="str">
            <v>Máy gia nhiệt D1200mm</v>
          </cell>
          <cell r="C601">
            <v>170909000</v>
          </cell>
          <cell r="D601">
            <v>200</v>
          </cell>
          <cell r="E601">
            <v>21</v>
          </cell>
          <cell r="F601">
            <v>6.5</v>
          </cell>
          <cell r="G601">
            <v>5</v>
          </cell>
          <cell r="H601">
            <v>18</v>
          </cell>
          <cell r="I601" t="str">
            <v>kWh</v>
          </cell>
          <cell r="J601" t="str">
            <v>1x4/7</v>
          </cell>
          <cell r="K601">
            <v>0.9</v>
          </cell>
          <cell r="L601">
            <v>161509</v>
          </cell>
          <cell r="M601">
            <v>55545</v>
          </cell>
          <cell r="N601">
            <v>1.05</v>
          </cell>
          <cell r="O601">
            <v>37928</v>
          </cell>
          <cell r="P601">
            <v>42727</v>
          </cell>
          <cell r="Q601">
            <v>306490.75657894736</v>
          </cell>
          <cell r="R601">
            <v>604199.75657894742</v>
          </cell>
        </row>
        <row r="602">
          <cell r="A602" t="str">
            <v>M112.4400</v>
          </cell>
          <cell r="B602" t="str">
            <v>Máy quạt gió - công suất:</v>
          </cell>
          <cell r="K602">
            <v>1</v>
          </cell>
        </row>
        <row r="603">
          <cell r="A603" t="str">
            <v>M112.4401</v>
          </cell>
          <cell r="B603" t="str">
            <v>2,5 kW</v>
          </cell>
          <cell r="C603">
            <v>3600000</v>
          </cell>
          <cell r="D603">
            <v>160</v>
          </cell>
          <cell r="E603">
            <v>19</v>
          </cell>
          <cell r="F603">
            <v>1.7</v>
          </cell>
          <cell r="G603">
            <v>5</v>
          </cell>
          <cell r="H603">
            <v>16</v>
          </cell>
          <cell r="I603" t="str">
            <v>kWh</v>
          </cell>
          <cell r="K603">
            <v>1</v>
          </cell>
          <cell r="L603">
            <v>4275</v>
          </cell>
          <cell r="M603">
            <v>383</v>
          </cell>
          <cell r="N603">
            <v>1.05</v>
          </cell>
          <cell r="O603">
            <v>33714</v>
          </cell>
          <cell r="P603">
            <v>1125</v>
          </cell>
          <cell r="R603">
            <v>39497</v>
          </cell>
        </row>
        <row r="604">
          <cell r="A604" t="str">
            <v>M112.4402</v>
          </cell>
          <cell r="B604" t="str">
            <v>4,5 kW</v>
          </cell>
          <cell r="C604">
            <v>7900000</v>
          </cell>
          <cell r="D604">
            <v>160</v>
          </cell>
          <cell r="E604">
            <v>19</v>
          </cell>
          <cell r="F604">
            <v>1.7</v>
          </cell>
          <cell r="G604">
            <v>5</v>
          </cell>
          <cell r="H604">
            <v>29</v>
          </cell>
          <cell r="I604" t="str">
            <v>kWh</v>
          </cell>
          <cell r="K604">
            <v>1</v>
          </cell>
          <cell r="L604">
            <v>9381</v>
          </cell>
          <cell r="M604">
            <v>839</v>
          </cell>
          <cell r="N604">
            <v>1.05</v>
          </cell>
          <cell r="O604">
            <v>61107</v>
          </cell>
          <cell r="P604">
            <v>2469</v>
          </cell>
          <cell r="R604">
            <v>73796</v>
          </cell>
        </row>
        <row r="605">
          <cell r="A605" t="str">
            <v>M112.4500</v>
          </cell>
          <cell r="B605" t="str">
            <v>Máy khoan giếng khai thác nước ngầm, khoan đập cáp - công suất:</v>
          </cell>
          <cell r="K605">
            <v>1</v>
          </cell>
        </row>
        <row r="606">
          <cell r="A606" t="str">
            <v>M112.4501</v>
          </cell>
          <cell r="B606" t="str">
            <v>40 kW</v>
          </cell>
          <cell r="C606">
            <v>630000000</v>
          </cell>
          <cell r="D606">
            <v>200</v>
          </cell>
          <cell r="E606">
            <v>14</v>
          </cell>
          <cell r="F606">
            <v>6.4</v>
          </cell>
          <cell r="G606">
            <v>5</v>
          </cell>
          <cell r="H606">
            <v>144</v>
          </cell>
          <cell r="I606" t="str">
            <v>kWh</v>
          </cell>
          <cell r="J606" t="str">
            <v>1x4/7</v>
          </cell>
          <cell r="K606">
            <v>0.9</v>
          </cell>
          <cell r="L606">
            <v>396900</v>
          </cell>
          <cell r="M606">
            <v>201600</v>
          </cell>
          <cell r="N606">
            <v>1.05</v>
          </cell>
          <cell r="O606">
            <v>303427</v>
          </cell>
          <cell r="P606">
            <v>157500</v>
          </cell>
          <cell r="Q606">
            <v>306490.75657894736</v>
          </cell>
          <cell r="R606">
            <v>1365917.7565789474</v>
          </cell>
        </row>
        <row r="607">
          <cell r="A607" t="str">
            <v>M112.4600</v>
          </cell>
          <cell r="B607" t="str">
            <v>Máy khoan giếng khai thác nước ngầm, khoan xoay - công suất:</v>
          </cell>
          <cell r="K607">
            <v>1</v>
          </cell>
        </row>
        <row r="608">
          <cell r="A608" t="str">
            <v>M112.4601</v>
          </cell>
          <cell r="B608" t="str">
            <v>54 cv</v>
          </cell>
          <cell r="C608">
            <v>1117200000</v>
          </cell>
          <cell r="D608">
            <v>230</v>
          </cell>
          <cell r="E608">
            <v>14</v>
          </cell>
          <cell r="F608">
            <v>6.5</v>
          </cell>
          <cell r="G608">
            <v>5</v>
          </cell>
          <cell r="H608">
            <v>19</v>
          </cell>
          <cell r="I608" t="str">
            <v>lít diezel</v>
          </cell>
          <cell r="J608" t="str">
            <v>1x4/7</v>
          </cell>
          <cell r="K608">
            <v>0.9</v>
          </cell>
          <cell r="L608">
            <v>612031</v>
          </cell>
          <cell r="M608">
            <v>315730</v>
          </cell>
          <cell r="N608">
            <v>1.03</v>
          </cell>
          <cell r="O608">
            <v>338209</v>
          </cell>
          <cell r="P608">
            <v>242870</v>
          </cell>
          <cell r="Q608">
            <v>306490.75657894736</v>
          </cell>
          <cell r="R608">
            <v>1815330.7565789474</v>
          </cell>
        </row>
        <row r="609">
          <cell r="A609" t="str">
            <v>M112.4602</v>
          </cell>
          <cell r="B609" t="str">
            <v>300 cv</v>
          </cell>
          <cell r="C609">
            <v>7036900000</v>
          </cell>
          <cell r="D609">
            <v>230</v>
          </cell>
          <cell r="E609">
            <v>13</v>
          </cell>
          <cell r="F609">
            <v>3.9</v>
          </cell>
          <cell r="G609">
            <v>5</v>
          </cell>
          <cell r="H609">
            <v>97</v>
          </cell>
          <cell r="I609" t="str">
            <v>lít diezel</v>
          </cell>
          <cell r="J609" t="str">
            <v>1x6/7</v>
          </cell>
          <cell r="K609">
            <v>0.9</v>
          </cell>
          <cell r="L609">
            <v>3579640</v>
          </cell>
          <cell r="M609">
            <v>1193213</v>
          </cell>
          <cell r="N609">
            <v>1.03</v>
          </cell>
          <cell r="O609">
            <v>1726645</v>
          </cell>
          <cell r="P609">
            <v>1529761</v>
          </cell>
          <cell r="Q609">
            <v>427229.53947368416</v>
          </cell>
          <cell r="R609">
            <v>8456488.5394736845</v>
          </cell>
        </row>
        <row r="610">
          <cell r="A610" t="str">
            <v>M112.4700</v>
          </cell>
          <cell r="B610" t="str">
            <v>Bộ kích chuyên dùng:</v>
          </cell>
          <cell r="K610">
            <v>1</v>
          </cell>
        </row>
        <row r="611">
          <cell r="A611" t="str">
            <v>M112.4701</v>
          </cell>
          <cell r="B611" t="str">
            <v>Bộ thiết bị trượt (60 kích loại 6 t)</v>
          </cell>
          <cell r="C611">
            <v>550300000</v>
          </cell>
          <cell r="D611">
            <v>200</v>
          </cell>
          <cell r="E611">
            <v>18</v>
          </cell>
          <cell r="F611">
            <v>4.5</v>
          </cell>
          <cell r="G611">
            <v>5</v>
          </cell>
          <cell r="H611">
            <v>65</v>
          </cell>
          <cell r="I611" t="str">
            <v>kWh</v>
          </cell>
          <cell r="J611" t="str">
            <v>1x4/7+1x7/7</v>
          </cell>
          <cell r="K611">
            <v>0.9</v>
          </cell>
          <cell r="L611">
            <v>445743</v>
          </cell>
          <cell r="M611">
            <v>123818</v>
          </cell>
          <cell r="N611">
            <v>1.05</v>
          </cell>
          <cell r="O611">
            <v>136963</v>
          </cell>
          <cell r="P611">
            <v>137575</v>
          </cell>
          <cell r="Q611">
            <v>809878.60526315798</v>
          </cell>
          <cell r="R611">
            <v>1653977.605263158</v>
          </cell>
        </row>
        <row r="612">
          <cell r="A612" t="str">
            <v>M112.4702</v>
          </cell>
          <cell r="B612" t="str">
            <v>Bộ kích lắp dựng, tháo dỡ ván khuôn 50-60 t</v>
          </cell>
          <cell r="C612">
            <v>91300000</v>
          </cell>
          <cell r="D612">
            <v>200</v>
          </cell>
          <cell r="E612">
            <v>13</v>
          </cell>
          <cell r="F612">
            <v>2.2000000000000002</v>
          </cell>
          <cell r="G612">
            <v>5</v>
          </cell>
          <cell r="H612">
            <v>14</v>
          </cell>
          <cell r="I612" t="str">
            <v>kWh</v>
          </cell>
          <cell r="J612" t="str">
            <v>1x4/7</v>
          </cell>
          <cell r="K612">
            <v>0.9</v>
          </cell>
          <cell r="L612">
            <v>53411</v>
          </cell>
          <cell r="M612">
            <v>10043</v>
          </cell>
          <cell r="N612">
            <v>1.05</v>
          </cell>
          <cell r="O612">
            <v>29500</v>
          </cell>
          <cell r="P612">
            <v>22825</v>
          </cell>
          <cell r="Q612">
            <v>306490.75657894736</v>
          </cell>
          <cell r="R612">
            <v>422269.75657894736</v>
          </cell>
        </row>
        <row r="613">
          <cell r="A613" t="str">
            <v>M112.4800</v>
          </cell>
          <cell r="B613" t="str">
            <v>Xe ép rác - trọng tải:</v>
          </cell>
          <cell r="K613">
            <v>1</v>
          </cell>
        </row>
        <row r="614">
          <cell r="A614" t="str">
            <v>M112.4801</v>
          </cell>
          <cell r="B614" t="str">
            <v>1,5 t</v>
          </cell>
          <cell r="C614">
            <v>393300000</v>
          </cell>
          <cell r="D614">
            <v>280</v>
          </cell>
          <cell r="E614">
            <v>17</v>
          </cell>
          <cell r="F614">
            <v>9</v>
          </cell>
          <cell r="G614">
            <v>6</v>
          </cell>
          <cell r="H614">
            <v>18</v>
          </cell>
          <cell r="I614" t="str">
            <v>lít diezel</v>
          </cell>
          <cell r="J614" t="str">
            <v>1x2/4 lái xe nhóm IV</v>
          </cell>
          <cell r="K614">
            <v>0.9</v>
          </cell>
          <cell r="L614">
            <v>214910</v>
          </cell>
          <cell r="M614">
            <v>126418</v>
          </cell>
          <cell r="N614">
            <v>1.03</v>
          </cell>
          <cell r="O614">
            <v>320408</v>
          </cell>
          <cell r="P614">
            <v>84279</v>
          </cell>
          <cell r="Q614">
            <v>282343</v>
          </cell>
          <cell r="R614">
            <v>1028358</v>
          </cell>
        </row>
        <row r="615">
          <cell r="A615" t="str">
            <v>M112.4802</v>
          </cell>
          <cell r="B615" t="str">
            <v>2 t</v>
          </cell>
          <cell r="C615">
            <v>544650000</v>
          </cell>
          <cell r="D615">
            <v>280</v>
          </cell>
          <cell r="E615">
            <v>17</v>
          </cell>
          <cell r="F615">
            <v>9</v>
          </cell>
          <cell r="G615">
            <v>6</v>
          </cell>
          <cell r="H615">
            <v>21</v>
          </cell>
          <cell r="I615" t="str">
            <v>lít diezel</v>
          </cell>
          <cell r="J615" t="str">
            <v>1x2/4 lái xe nhóm IV</v>
          </cell>
          <cell r="K615">
            <v>0.9</v>
          </cell>
          <cell r="L615">
            <v>297612</v>
          </cell>
          <cell r="M615">
            <v>175066</v>
          </cell>
          <cell r="N615">
            <v>1.03</v>
          </cell>
          <cell r="O615">
            <v>373810</v>
          </cell>
          <cell r="P615">
            <v>116711</v>
          </cell>
          <cell r="Q615">
            <v>282343</v>
          </cell>
          <cell r="R615">
            <v>1245542</v>
          </cell>
        </row>
        <row r="616">
          <cell r="A616" t="str">
            <v>M112.4803</v>
          </cell>
          <cell r="B616" t="str">
            <v>4 t</v>
          </cell>
          <cell r="C616">
            <v>638800000</v>
          </cell>
          <cell r="D616">
            <v>280</v>
          </cell>
          <cell r="E616">
            <v>17</v>
          </cell>
          <cell r="F616">
            <v>9</v>
          </cell>
          <cell r="G616">
            <v>6</v>
          </cell>
          <cell r="H616">
            <v>41</v>
          </cell>
          <cell r="I616" t="str">
            <v>lít diezel</v>
          </cell>
          <cell r="J616" t="str">
            <v>1x2/4 lái xe nhóm IV</v>
          </cell>
          <cell r="K616">
            <v>0.9</v>
          </cell>
          <cell r="L616">
            <v>349059</v>
          </cell>
          <cell r="M616">
            <v>205329</v>
          </cell>
          <cell r="N616">
            <v>1.03</v>
          </cell>
          <cell r="O616">
            <v>729819</v>
          </cell>
          <cell r="P616">
            <v>136886</v>
          </cell>
          <cell r="Q616">
            <v>282343</v>
          </cell>
          <cell r="R616">
            <v>1703436</v>
          </cell>
        </row>
        <row r="617">
          <cell r="A617" t="str">
            <v>M112.4804</v>
          </cell>
          <cell r="B617" t="str">
            <v>7 t</v>
          </cell>
          <cell r="C617">
            <v>733200000</v>
          </cell>
          <cell r="D617">
            <v>280</v>
          </cell>
          <cell r="E617">
            <v>17</v>
          </cell>
          <cell r="F617">
            <v>8.5</v>
          </cell>
          <cell r="G617">
            <v>6</v>
          </cell>
          <cell r="H617">
            <v>51</v>
          </cell>
          <cell r="I617" t="str">
            <v>lít diezel</v>
          </cell>
          <cell r="J617" t="str">
            <v>1x2/4 lái xe nhóm IV</v>
          </cell>
          <cell r="K617">
            <v>0.9</v>
          </cell>
          <cell r="L617">
            <v>400641</v>
          </cell>
          <cell r="M617">
            <v>222579</v>
          </cell>
          <cell r="N617">
            <v>1.03</v>
          </cell>
          <cell r="O617">
            <v>907823</v>
          </cell>
          <cell r="P617">
            <v>157114</v>
          </cell>
          <cell r="Q617">
            <v>282343</v>
          </cell>
          <cell r="R617">
            <v>1970500</v>
          </cell>
        </row>
        <row r="618">
          <cell r="A618" t="str">
            <v>M112.4805</v>
          </cell>
          <cell r="B618" t="str">
            <v>10 t</v>
          </cell>
          <cell r="C618">
            <v>817250000</v>
          </cell>
          <cell r="D618">
            <v>280</v>
          </cell>
          <cell r="E618">
            <v>17</v>
          </cell>
          <cell r="F618">
            <v>8.5</v>
          </cell>
          <cell r="G618">
            <v>6</v>
          </cell>
          <cell r="H618">
            <v>65</v>
          </cell>
          <cell r="I618" t="str">
            <v>lít diezel</v>
          </cell>
          <cell r="J618" t="str">
            <v>1x3/4 lái xe nhóm IV</v>
          </cell>
          <cell r="K618">
            <v>0.9</v>
          </cell>
          <cell r="L618">
            <v>446569</v>
          </cell>
          <cell r="M618">
            <v>248094</v>
          </cell>
          <cell r="N618">
            <v>1.03</v>
          </cell>
          <cell r="O618">
            <v>1157030</v>
          </cell>
          <cell r="P618">
            <v>175125</v>
          </cell>
          <cell r="Q618">
            <v>334983.22033898305</v>
          </cell>
          <cell r="R618">
            <v>2361801.220338983</v>
          </cell>
        </row>
        <row r="619">
          <cell r="A619" t="str">
            <v>M112.4901</v>
          </cell>
          <cell r="B619" t="str">
            <v>Xe ép rác kín (xe hooklip)</v>
          </cell>
          <cell r="C619">
            <v>953500000</v>
          </cell>
          <cell r="D619">
            <v>280</v>
          </cell>
          <cell r="E619">
            <v>17</v>
          </cell>
          <cell r="F619">
            <v>8.5</v>
          </cell>
          <cell r="G619">
            <v>6</v>
          </cell>
          <cell r="H619">
            <v>65</v>
          </cell>
          <cell r="I619" t="str">
            <v>lít diezel</v>
          </cell>
          <cell r="J619" t="str">
            <v>1x3/4 lái xe nhóm IV</v>
          </cell>
          <cell r="K619">
            <v>0.9</v>
          </cell>
          <cell r="L619">
            <v>521020</v>
          </cell>
          <cell r="M619">
            <v>289455</v>
          </cell>
          <cell r="N619">
            <v>1.03</v>
          </cell>
          <cell r="O619">
            <v>1157030</v>
          </cell>
          <cell r="P619">
            <v>204321</v>
          </cell>
          <cell r="Q619">
            <v>334983.22033898305</v>
          </cell>
          <cell r="R619">
            <v>2506809.220338983</v>
          </cell>
        </row>
        <row r="620">
          <cell r="A620" t="str">
            <v>M112.5001</v>
          </cell>
          <cell r="B620" t="str">
            <v> Xe nhặt xác</v>
          </cell>
          <cell r="C620">
            <v>555500000</v>
          </cell>
          <cell r="D620">
            <v>120</v>
          </cell>
          <cell r="E620">
            <v>17</v>
          </cell>
          <cell r="F620">
            <v>4.5</v>
          </cell>
          <cell r="G620">
            <v>6</v>
          </cell>
          <cell r="H620">
            <v>15</v>
          </cell>
          <cell r="I620" t="str">
            <v>lít diezel</v>
          </cell>
          <cell r="J620" t="str">
            <v>1x2/4 lái xe nhóm IV</v>
          </cell>
          <cell r="K620">
            <v>0.9</v>
          </cell>
          <cell r="L620">
            <v>708263</v>
          </cell>
          <cell r="M620">
            <v>208313</v>
          </cell>
          <cell r="N620">
            <v>1.03</v>
          </cell>
          <cell r="O620">
            <v>267007</v>
          </cell>
          <cell r="P620">
            <v>277750</v>
          </cell>
          <cell r="Q620">
            <v>282343</v>
          </cell>
          <cell r="R620">
            <v>1743676</v>
          </cell>
        </row>
        <row r="621">
          <cell r="A621" t="str">
            <v>M112.5100</v>
          </cell>
          <cell r="B621" t="str">
            <v> Xe hút chân không - trọng tải:</v>
          </cell>
          <cell r="K621">
            <v>1</v>
          </cell>
        </row>
        <row r="622">
          <cell r="A622" t="str">
            <v>M112.5101</v>
          </cell>
          <cell r="B622" t="str">
            <v> 4 t</v>
          </cell>
          <cell r="D622">
            <v>280</v>
          </cell>
          <cell r="E622">
            <v>17</v>
          </cell>
          <cell r="F622">
            <v>9</v>
          </cell>
          <cell r="G622">
            <v>6</v>
          </cell>
          <cell r="H622">
            <v>45</v>
          </cell>
          <cell r="I622" t="str">
            <v>lít diezel</v>
          </cell>
          <cell r="J622" t="str">
            <v>1x2/4 lái xe nhóm IV</v>
          </cell>
          <cell r="K622">
            <v>1</v>
          </cell>
          <cell r="L622">
            <v>0</v>
          </cell>
          <cell r="M622">
            <v>0</v>
          </cell>
          <cell r="N622">
            <v>1.03</v>
          </cell>
          <cell r="O622">
            <v>801021</v>
          </cell>
          <cell r="P622">
            <v>0</v>
          </cell>
          <cell r="Q622">
            <v>282343</v>
          </cell>
          <cell r="R622">
            <v>1083364</v>
          </cell>
        </row>
        <row r="623">
          <cell r="A623" t="str">
            <v>M112.5102</v>
          </cell>
          <cell r="B623" t="str">
            <v> 8 t</v>
          </cell>
          <cell r="D623">
            <v>280</v>
          </cell>
          <cell r="E623">
            <v>17</v>
          </cell>
          <cell r="F623">
            <v>8.5</v>
          </cell>
          <cell r="G623">
            <v>6</v>
          </cell>
          <cell r="H623">
            <v>52</v>
          </cell>
          <cell r="I623" t="str">
            <v>lít diezel</v>
          </cell>
          <cell r="J623" t="str">
            <v>1x3/4 lái xe nhóm IV</v>
          </cell>
          <cell r="K623">
            <v>1</v>
          </cell>
          <cell r="L623">
            <v>0</v>
          </cell>
          <cell r="M623">
            <v>0</v>
          </cell>
          <cell r="N623">
            <v>1.03</v>
          </cell>
          <cell r="O623">
            <v>925624</v>
          </cell>
          <cell r="P623">
            <v>0</v>
          </cell>
          <cell r="Q623">
            <v>334983.22033898305</v>
          </cell>
          <cell r="R623">
            <v>1260607.220338983</v>
          </cell>
        </row>
        <row r="624">
          <cell r="A624" t="str">
            <v>M112.5200</v>
          </cell>
          <cell r="B624" t="str">
            <v> Xuồng vớt rác - công suất:</v>
          </cell>
          <cell r="K624">
            <v>1</v>
          </cell>
        </row>
        <row r="625">
          <cell r="A625" t="str">
            <v>M112.5201</v>
          </cell>
          <cell r="B625" t="str">
            <v> 4 cv</v>
          </cell>
          <cell r="C625">
            <v>9900000</v>
          </cell>
          <cell r="D625">
            <v>280</v>
          </cell>
          <cell r="E625">
            <v>20</v>
          </cell>
          <cell r="F625">
            <v>9</v>
          </cell>
          <cell r="G625">
            <v>6</v>
          </cell>
          <cell r="H625">
            <v>3</v>
          </cell>
          <cell r="I625" t="str">
            <v>lít xăng</v>
          </cell>
          <cell r="J625" t="str">
            <v>1x3/7+1x4/7</v>
          </cell>
          <cell r="K625">
            <v>1</v>
          </cell>
          <cell r="L625">
            <v>7071</v>
          </cell>
          <cell r="M625">
            <v>3182</v>
          </cell>
          <cell r="N625">
            <v>1.02</v>
          </cell>
          <cell r="O625">
            <v>57054</v>
          </cell>
          <cell r="P625">
            <v>2121</v>
          </cell>
          <cell r="Q625">
            <v>564686</v>
          </cell>
          <cell r="R625">
            <v>634114</v>
          </cell>
        </row>
        <row r="626">
          <cell r="A626" t="str">
            <v>M112.5202</v>
          </cell>
          <cell r="B626" t="str">
            <v> 24 cv</v>
          </cell>
          <cell r="C626">
            <v>92500000</v>
          </cell>
          <cell r="D626">
            <v>280</v>
          </cell>
          <cell r="E626">
            <v>17</v>
          </cell>
          <cell r="F626">
            <v>7</v>
          </cell>
          <cell r="G626">
            <v>6</v>
          </cell>
          <cell r="H626">
            <v>11</v>
          </cell>
          <cell r="I626" t="str">
            <v>lít xăng</v>
          </cell>
          <cell r="J626" t="str">
            <v>1x3/7+1x5/7</v>
          </cell>
          <cell r="K626">
            <v>0.9</v>
          </cell>
          <cell r="L626">
            <v>50545</v>
          </cell>
          <cell r="M626">
            <v>23125</v>
          </cell>
          <cell r="N626">
            <v>1.02</v>
          </cell>
          <cell r="O626">
            <v>209197</v>
          </cell>
          <cell r="P626">
            <v>19821</v>
          </cell>
          <cell r="Q626">
            <v>618554.07236842101</v>
          </cell>
          <cell r="R626">
            <v>921242.07236842101</v>
          </cell>
        </row>
        <row r="627">
          <cell r="A627" t="str">
            <v>M112.5300</v>
          </cell>
          <cell r="B627" t="str">
            <v> Lò đốt rác y tế bằng gas (chưa tính gas) - công suất:</v>
          </cell>
          <cell r="K627">
            <v>1</v>
          </cell>
        </row>
        <row r="628">
          <cell r="A628" t="str">
            <v>M112.5301</v>
          </cell>
          <cell r="B628" t="str">
            <v> 7 tấn/ngày</v>
          </cell>
          <cell r="C628">
            <v>9935900000</v>
          </cell>
          <cell r="D628">
            <v>280</v>
          </cell>
          <cell r="E628">
            <v>14</v>
          </cell>
          <cell r="F628">
            <v>5.5</v>
          </cell>
          <cell r="G628">
            <v>6</v>
          </cell>
          <cell r="J628" t="str">
            <v>3x4/7+1x5/7</v>
          </cell>
          <cell r="K628">
            <v>0.9</v>
          </cell>
          <cell r="L628">
            <v>4471155</v>
          </cell>
          <cell r="M628">
            <v>1951695</v>
          </cell>
          <cell r="P628">
            <v>2129121</v>
          </cell>
          <cell r="Q628">
            <v>1279831.0986842103</v>
          </cell>
          <cell r="R628">
            <v>9831802.0986842103</v>
          </cell>
        </row>
        <row r="629">
          <cell r="A629" t="str">
            <v>M179</v>
          </cell>
          <cell r="B629" t="str">
            <v>Máy kéo bánh xích 75CV</v>
          </cell>
          <cell r="C629">
            <v>271600000</v>
          </cell>
          <cell r="D629">
            <v>200</v>
          </cell>
          <cell r="E629">
            <v>18</v>
          </cell>
          <cell r="F629">
            <v>5.04</v>
          </cell>
          <cell r="G629">
            <v>5</v>
          </cell>
          <cell r="H629">
            <v>32.4</v>
          </cell>
          <cell r="I629" t="str">
            <v>lít diezel</v>
          </cell>
          <cell r="J629" t="str">
            <v>1x4/7</v>
          </cell>
          <cell r="K629">
            <v>0.9</v>
          </cell>
          <cell r="L629">
            <v>219996</v>
          </cell>
          <cell r="M629">
            <v>68443</v>
          </cell>
          <cell r="N629">
            <v>1.03</v>
          </cell>
          <cell r="O629">
            <v>576735</v>
          </cell>
          <cell r="P629">
            <v>67900</v>
          </cell>
          <cell r="Q629">
            <v>306490.75657894736</v>
          </cell>
          <cell r="R629">
            <v>1239564.7565789474</v>
          </cell>
        </row>
        <row r="630">
          <cell r="A630" t="str">
            <v>M180</v>
          </cell>
          <cell r="B630" t="str">
            <v>Máy kéo bánh xích 110CV</v>
          </cell>
          <cell r="C630">
            <v>338400000</v>
          </cell>
          <cell r="D630">
            <v>200</v>
          </cell>
          <cell r="E630">
            <v>17</v>
          </cell>
          <cell r="F630">
            <v>4.76</v>
          </cell>
          <cell r="G630">
            <v>5</v>
          </cell>
          <cell r="H630">
            <v>41.47</v>
          </cell>
          <cell r="I630" t="str">
            <v>lít diezel</v>
          </cell>
          <cell r="J630" t="str">
            <v>1x4/7</v>
          </cell>
          <cell r="K630">
            <v>0.9</v>
          </cell>
          <cell r="L630">
            <v>258876</v>
          </cell>
          <cell r="M630">
            <v>80539</v>
          </cell>
          <cell r="N630">
            <v>1.03</v>
          </cell>
          <cell r="O630">
            <v>738185</v>
          </cell>
          <cell r="P630">
            <v>84600</v>
          </cell>
          <cell r="Q630">
            <v>306490.75657894736</v>
          </cell>
          <cell r="R630">
            <v>1468690.7565789474</v>
          </cell>
        </row>
        <row r="631">
          <cell r="B631" t="str">
            <v>MÁY THIÍ NGHIỆM CHUYÊN NGÀNH ĐIỆN</v>
          </cell>
          <cell r="K631">
            <v>1</v>
          </cell>
        </row>
        <row r="632">
          <cell r="A632" t="str">
            <v>M203.0001</v>
          </cell>
          <cell r="B632" t="str">
            <v>Bộ tạo nguồn 3 fa</v>
          </cell>
          <cell r="C632">
            <v>508246000</v>
          </cell>
          <cell r="D632">
            <v>220</v>
          </cell>
          <cell r="E632">
            <v>10</v>
          </cell>
          <cell r="F632">
            <v>3.5</v>
          </cell>
          <cell r="G632">
            <v>5</v>
          </cell>
          <cell r="K632">
            <v>0.9</v>
          </cell>
          <cell r="L632">
            <v>207919</v>
          </cell>
          <cell r="M632">
            <v>80857</v>
          </cell>
          <cell r="P632">
            <v>115510</v>
          </cell>
          <cell r="R632">
            <v>404286</v>
          </cell>
        </row>
        <row r="633">
          <cell r="A633" t="str">
            <v>M203.0002</v>
          </cell>
          <cell r="B633" t="str">
            <v>Bộ tạo nguồn AC-DC</v>
          </cell>
          <cell r="C633">
            <v>49988000</v>
          </cell>
          <cell r="D633">
            <v>220</v>
          </cell>
          <cell r="E633">
            <v>10</v>
          </cell>
          <cell r="F633">
            <v>3.5</v>
          </cell>
          <cell r="G633">
            <v>5</v>
          </cell>
          <cell r="K633">
            <v>0.9</v>
          </cell>
          <cell r="L633">
            <v>20450</v>
          </cell>
          <cell r="M633">
            <v>7953</v>
          </cell>
          <cell r="P633">
            <v>11361</v>
          </cell>
          <cell r="R633">
            <v>39764</v>
          </cell>
        </row>
        <row r="634">
          <cell r="A634" t="str">
            <v>M203.0003</v>
          </cell>
          <cell r="B634" t="str">
            <v>Công tơ mẫu xách tay</v>
          </cell>
          <cell r="C634">
            <v>210613000</v>
          </cell>
          <cell r="D634">
            <v>220</v>
          </cell>
          <cell r="E634">
            <v>10</v>
          </cell>
          <cell r="F634">
            <v>3.5</v>
          </cell>
          <cell r="G634">
            <v>5</v>
          </cell>
          <cell r="K634">
            <v>0.9</v>
          </cell>
          <cell r="L634">
            <v>86160</v>
          </cell>
          <cell r="M634">
            <v>33507</v>
          </cell>
          <cell r="P634">
            <v>47867</v>
          </cell>
          <cell r="R634">
            <v>167534</v>
          </cell>
        </row>
        <row r="635">
          <cell r="A635" t="str">
            <v>M203.0004</v>
          </cell>
          <cell r="B635" t="str">
            <v>Hộp bộ đo tgd Delta</v>
          </cell>
          <cell r="C635">
            <v>1000900000</v>
          </cell>
          <cell r="D635">
            <v>220</v>
          </cell>
          <cell r="E635">
            <v>10</v>
          </cell>
          <cell r="F635">
            <v>3.5</v>
          </cell>
          <cell r="G635">
            <v>5</v>
          </cell>
          <cell r="K635">
            <v>0.9</v>
          </cell>
          <cell r="L635">
            <v>409459</v>
          </cell>
          <cell r="M635">
            <v>159234</v>
          </cell>
          <cell r="P635">
            <v>227477</v>
          </cell>
          <cell r="R635">
            <v>796170</v>
          </cell>
        </row>
        <row r="636">
          <cell r="A636" t="str">
            <v>M203.0005</v>
          </cell>
          <cell r="B636" t="str">
            <v>Hộp bộ đo lường</v>
          </cell>
          <cell r="C636">
            <v>946212000</v>
          </cell>
          <cell r="D636">
            <v>220</v>
          </cell>
          <cell r="E636">
            <v>10</v>
          </cell>
          <cell r="F636">
            <v>3.5</v>
          </cell>
          <cell r="G636">
            <v>5</v>
          </cell>
          <cell r="K636">
            <v>0.9</v>
          </cell>
          <cell r="L636">
            <v>387087</v>
          </cell>
          <cell r="M636">
            <v>150534</v>
          </cell>
          <cell r="P636">
            <v>215048</v>
          </cell>
          <cell r="R636">
            <v>752669</v>
          </cell>
        </row>
        <row r="637">
          <cell r="A637" t="str">
            <v>M203.0006</v>
          </cell>
          <cell r="B637" t="str">
            <v>Hộp bộ phân tích hàm lượng khí</v>
          </cell>
          <cell r="C637">
            <v>1618868000</v>
          </cell>
          <cell r="D637">
            <v>220</v>
          </cell>
          <cell r="E637">
            <v>10</v>
          </cell>
          <cell r="F637">
            <v>3.5</v>
          </cell>
          <cell r="G637">
            <v>5</v>
          </cell>
          <cell r="K637">
            <v>0.9</v>
          </cell>
          <cell r="L637">
            <v>662264</v>
          </cell>
          <cell r="M637">
            <v>257547</v>
          </cell>
          <cell r="P637">
            <v>367925</v>
          </cell>
          <cell r="R637">
            <v>1287736</v>
          </cell>
        </row>
        <row r="638">
          <cell r="A638" t="str">
            <v>M203.0007</v>
          </cell>
          <cell r="B638" t="str">
            <v>Hộp bộ thí nghiệm cao áp</v>
          </cell>
          <cell r="C638">
            <v>507559000</v>
          </cell>
          <cell r="D638">
            <v>220</v>
          </cell>
          <cell r="E638">
            <v>10</v>
          </cell>
          <cell r="F638">
            <v>3.5</v>
          </cell>
          <cell r="G638">
            <v>5</v>
          </cell>
          <cell r="K638">
            <v>0.9</v>
          </cell>
          <cell r="L638">
            <v>207638</v>
          </cell>
          <cell r="M638">
            <v>80748</v>
          </cell>
          <cell r="P638">
            <v>115354</v>
          </cell>
          <cell r="R638">
            <v>403740</v>
          </cell>
        </row>
        <row r="639">
          <cell r="A639" t="str">
            <v>M203.0008</v>
          </cell>
          <cell r="B639" t="str">
            <v>Hộp bộ thí nghiệm rơle</v>
          </cell>
          <cell r="C639">
            <v>955957000</v>
          </cell>
          <cell r="D639">
            <v>220</v>
          </cell>
          <cell r="E639">
            <v>10</v>
          </cell>
          <cell r="F639">
            <v>3.5</v>
          </cell>
          <cell r="G639">
            <v>5</v>
          </cell>
          <cell r="K639">
            <v>0.9</v>
          </cell>
          <cell r="L639">
            <v>391073</v>
          </cell>
          <cell r="M639">
            <v>152084</v>
          </cell>
          <cell r="P639">
            <v>217263</v>
          </cell>
          <cell r="R639">
            <v>760420</v>
          </cell>
        </row>
        <row r="640">
          <cell r="A640" t="str">
            <v>M203.0009</v>
          </cell>
          <cell r="B640" t="str">
            <v>Máy điều chỉnh điện áp 1 fa</v>
          </cell>
          <cell r="C640">
            <v>19835000</v>
          </cell>
          <cell r="D640">
            <v>220</v>
          </cell>
          <cell r="E640">
            <v>10</v>
          </cell>
          <cell r="F640">
            <v>3.5</v>
          </cell>
          <cell r="G640">
            <v>5</v>
          </cell>
          <cell r="K640">
            <v>1</v>
          </cell>
          <cell r="L640">
            <v>9016</v>
          </cell>
          <cell r="M640">
            <v>3156</v>
          </cell>
          <cell r="P640">
            <v>4508</v>
          </cell>
          <cell r="R640">
            <v>16680</v>
          </cell>
        </row>
        <row r="641">
          <cell r="A641" t="str">
            <v>M203.0010</v>
          </cell>
          <cell r="B641" t="str">
            <v>Máy đo độ Axit</v>
          </cell>
          <cell r="C641">
            <v>182524000</v>
          </cell>
          <cell r="D641">
            <v>220</v>
          </cell>
          <cell r="E641">
            <v>10</v>
          </cell>
          <cell r="F641">
            <v>3.5</v>
          </cell>
          <cell r="G641">
            <v>5</v>
          </cell>
          <cell r="K641">
            <v>0.9</v>
          </cell>
          <cell r="L641">
            <v>74669</v>
          </cell>
          <cell r="M641">
            <v>29038</v>
          </cell>
          <cell r="P641">
            <v>41483</v>
          </cell>
          <cell r="R641">
            <v>145190</v>
          </cell>
        </row>
        <row r="642">
          <cell r="A642" t="str">
            <v>M203.0011</v>
          </cell>
          <cell r="B642" t="str">
            <v>Máy đo độ chớp nháy kín</v>
          </cell>
          <cell r="C642">
            <v>174957000</v>
          </cell>
          <cell r="D642">
            <v>220</v>
          </cell>
          <cell r="E642">
            <v>10</v>
          </cell>
          <cell r="F642">
            <v>3.5</v>
          </cell>
          <cell r="G642">
            <v>5</v>
          </cell>
          <cell r="K642">
            <v>0.9</v>
          </cell>
          <cell r="L642">
            <v>71573</v>
          </cell>
          <cell r="M642">
            <v>27834</v>
          </cell>
          <cell r="P642">
            <v>39763</v>
          </cell>
          <cell r="R642">
            <v>139170</v>
          </cell>
        </row>
        <row r="643">
          <cell r="A643" t="str">
            <v>M203.0012</v>
          </cell>
          <cell r="B643" t="str">
            <v>Máy đo độ nhớt</v>
          </cell>
          <cell r="C643">
            <v>150307000</v>
          </cell>
          <cell r="D643">
            <v>220</v>
          </cell>
          <cell r="E643">
            <v>10</v>
          </cell>
          <cell r="F643">
            <v>3.5</v>
          </cell>
          <cell r="G643">
            <v>5</v>
          </cell>
          <cell r="K643">
            <v>0.9</v>
          </cell>
          <cell r="L643">
            <v>61489</v>
          </cell>
          <cell r="M643">
            <v>23912</v>
          </cell>
          <cell r="P643">
            <v>34161</v>
          </cell>
          <cell r="R643">
            <v>119562</v>
          </cell>
        </row>
        <row r="644">
          <cell r="A644" t="str">
            <v>M203.0013</v>
          </cell>
          <cell r="B644" t="str">
            <v>Máy đo điện áp xuyên thủng</v>
          </cell>
          <cell r="C644">
            <v>36574000</v>
          </cell>
          <cell r="D644">
            <v>220</v>
          </cell>
          <cell r="E644">
            <v>10</v>
          </cell>
          <cell r="F644">
            <v>3.5</v>
          </cell>
          <cell r="G644">
            <v>5</v>
          </cell>
          <cell r="K644">
            <v>0.9</v>
          </cell>
          <cell r="L644">
            <v>14962</v>
          </cell>
          <cell r="M644">
            <v>5819</v>
          </cell>
          <cell r="P644">
            <v>8312</v>
          </cell>
          <cell r="R644">
            <v>29093</v>
          </cell>
        </row>
        <row r="645">
          <cell r="A645" t="str">
            <v>M203.0014</v>
          </cell>
          <cell r="B645" t="str">
            <v>Máy đo điện trở 1 chiều</v>
          </cell>
          <cell r="C645">
            <v>179658000</v>
          </cell>
          <cell r="D645">
            <v>220</v>
          </cell>
          <cell r="E645">
            <v>10</v>
          </cell>
          <cell r="F645">
            <v>3.5</v>
          </cell>
          <cell r="G645">
            <v>5</v>
          </cell>
          <cell r="K645">
            <v>0.9</v>
          </cell>
          <cell r="L645">
            <v>73496</v>
          </cell>
          <cell r="M645">
            <v>28582</v>
          </cell>
          <cell r="P645">
            <v>40831</v>
          </cell>
          <cell r="R645">
            <v>142909</v>
          </cell>
        </row>
        <row r="646">
          <cell r="A646" t="str">
            <v>M203.0015</v>
          </cell>
          <cell r="B646" t="str">
            <v>Máy đo điện trở tiếp địa</v>
          </cell>
          <cell r="C646">
            <v>61109000</v>
          </cell>
          <cell r="D646">
            <v>220</v>
          </cell>
          <cell r="E646">
            <v>10</v>
          </cell>
          <cell r="F646">
            <v>3.5</v>
          </cell>
          <cell r="G646">
            <v>5</v>
          </cell>
          <cell r="K646">
            <v>0.9</v>
          </cell>
          <cell r="L646">
            <v>24999</v>
          </cell>
          <cell r="M646">
            <v>9722</v>
          </cell>
          <cell r="P646">
            <v>13888</v>
          </cell>
          <cell r="R646">
            <v>48609</v>
          </cell>
        </row>
        <row r="647">
          <cell r="A647" t="str">
            <v>M203.0016</v>
          </cell>
          <cell r="B647" t="str">
            <v>Máy đo điện trở tiếp xúc</v>
          </cell>
          <cell r="C647">
            <v>104905000</v>
          </cell>
          <cell r="D647">
            <v>220</v>
          </cell>
          <cell r="E647">
            <v>10</v>
          </cell>
          <cell r="F647">
            <v>3.5</v>
          </cell>
          <cell r="G647">
            <v>5</v>
          </cell>
          <cell r="K647">
            <v>0.9</v>
          </cell>
          <cell r="L647">
            <v>42916</v>
          </cell>
          <cell r="M647">
            <v>16689</v>
          </cell>
          <cell r="P647">
            <v>23842</v>
          </cell>
          <cell r="R647">
            <v>83447</v>
          </cell>
        </row>
        <row r="648">
          <cell r="A648" t="str">
            <v>M203.0017</v>
          </cell>
          <cell r="B648" t="str">
            <v>Cầu đo tang dầu cách điện</v>
          </cell>
          <cell r="C648">
            <v>365277000</v>
          </cell>
          <cell r="D648">
            <v>220</v>
          </cell>
          <cell r="E648">
            <v>10</v>
          </cell>
          <cell r="F648">
            <v>3.5</v>
          </cell>
          <cell r="G648">
            <v>5</v>
          </cell>
          <cell r="K648">
            <v>0.9</v>
          </cell>
          <cell r="L648">
            <v>149432</v>
          </cell>
          <cell r="M648">
            <v>58112</v>
          </cell>
          <cell r="P648">
            <v>83018</v>
          </cell>
          <cell r="R648">
            <v>290562</v>
          </cell>
        </row>
        <row r="649">
          <cell r="A649" t="str">
            <v>M203.0018</v>
          </cell>
          <cell r="B649" t="str">
            <v>Máy đo tỷ trọng</v>
          </cell>
          <cell r="C649">
            <v>73491000</v>
          </cell>
          <cell r="D649">
            <v>220</v>
          </cell>
          <cell r="E649">
            <v>10</v>
          </cell>
          <cell r="F649">
            <v>3.5</v>
          </cell>
          <cell r="G649">
            <v>5</v>
          </cell>
          <cell r="K649">
            <v>0.9</v>
          </cell>
          <cell r="L649">
            <v>30065</v>
          </cell>
          <cell r="M649">
            <v>11692</v>
          </cell>
          <cell r="P649">
            <v>16703</v>
          </cell>
          <cell r="R649">
            <v>58460</v>
          </cell>
        </row>
        <row r="650">
          <cell r="A650" t="str">
            <v>M203.0019</v>
          </cell>
          <cell r="B650" t="str">
            <v>Máy đo vạn năng</v>
          </cell>
          <cell r="C650">
            <v>151224000</v>
          </cell>
          <cell r="D650">
            <v>220</v>
          </cell>
          <cell r="E650">
            <v>10</v>
          </cell>
          <cell r="F650">
            <v>3.5</v>
          </cell>
          <cell r="G650">
            <v>5</v>
          </cell>
          <cell r="K650">
            <v>0.9</v>
          </cell>
          <cell r="L650">
            <v>61864</v>
          </cell>
          <cell r="M650">
            <v>24058</v>
          </cell>
          <cell r="P650">
            <v>34369</v>
          </cell>
          <cell r="R650">
            <v>120291</v>
          </cell>
        </row>
        <row r="651">
          <cell r="A651" t="str">
            <v>M203.0020</v>
          </cell>
          <cell r="B651" t="str">
            <v>Máy chụp sóng</v>
          </cell>
          <cell r="C651">
            <v>521317000</v>
          </cell>
          <cell r="D651">
            <v>220</v>
          </cell>
          <cell r="E651">
            <v>10</v>
          </cell>
          <cell r="F651">
            <v>3.5</v>
          </cell>
          <cell r="G651">
            <v>5</v>
          </cell>
          <cell r="K651">
            <v>0.9</v>
          </cell>
          <cell r="L651">
            <v>213266</v>
          </cell>
          <cell r="M651">
            <v>82937</v>
          </cell>
          <cell r="P651">
            <v>118481</v>
          </cell>
          <cell r="R651">
            <v>414684</v>
          </cell>
        </row>
        <row r="652">
          <cell r="A652" t="str">
            <v>M203.0021</v>
          </cell>
          <cell r="B652" t="str">
            <v>Máy đo độ tra độ ổn định ô xy hóa dầu</v>
          </cell>
          <cell r="C652">
            <v>374105000</v>
          </cell>
          <cell r="D652">
            <v>220</v>
          </cell>
          <cell r="E652">
            <v>10</v>
          </cell>
          <cell r="F652">
            <v>3.5</v>
          </cell>
          <cell r="G652">
            <v>5</v>
          </cell>
          <cell r="K652">
            <v>0.9</v>
          </cell>
          <cell r="L652">
            <v>153043</v>
          </cell>
          <cell r="M652">
            <v>59517</v>
          </cell>
          <cell r="P652">
            <v>85024</v>
          </cell>
          <cell r="R652">
            <v>297584</v>
          </cell>
        </row>
        <row r="653">
          <cell r="A653" t="str">
            <v>M203.0022</v>
          </cell>
          <cell r="B653" t="str">
            <v>Máy phát tần số</v>
          </cell>
          <cell r="C653">
            <v>133224000</v>
          </cell>
          <cell r="D653">
            <v>220</v>
          </cell>
          <cell r="E653">
            <v>10</v>
          </cell>
          <cell r="F653">
            <v>3.5</v>
          </cell>
          <cell r="G653">
            <v>5</v>
          </cell>
          <cell r="K653">
            <v>0.9</v>
          </cell>
          <cell r="L653">
            <v>54501</v>
          </cell>
          <cell r="M653">
            <v>21195</v>
          </cell>
          <cell r="P653">
            <v>30278</v>
          </cell>
          <cell r="R653">
            <v>105974</v>
          </cell>
        </row>
        <row r="654">
          <cell r="A654" t="str">
            <v>M203.0023</v>
          </cell>
          <cell r="B654" t="str">
            <v>Máy phân tích độ ẩm khí SF6</v>
          </cell>
          <cell r="C654">
            <v>184244000</v>
          </cell>
          <cell r="D654">
            <v>220</v>
          </cell>
          <cell r="E654">
            <v>10</v>
          </cell>
          <cell r="F654">
            <v>3.5</v>
          </cell>
          <cell r="G654">
            <v>5</v>
          </cell>
          <cell r="K654">
            <v>0.9</v>
          </cell>
          <cell r="L654">
            <v>75373</v>
          </cell>
          <cell r="M654">
            <v>29312</v>
          </cell>
          <cell r="P654">
            <v>41874</v>
          </cell>
          <cell r="R654">
            <v>146559</v>
          </cell>
        </row>
        <row r="655">
          <cell r="A655" t="str">
            <v>M202.0165</v>
          </cell>
          <cell r="B655" t="str">
            <v>Máy tính xách tay</v>
          </cell>
          <cell r="C655">
            <v>18917000</v>
          </cell>
          <cell r="D655">
            <v>220</v>
          </cell>
          <cell r="E655">
            <v>13</v>
          </cell>
          <cell r="F655">
            <v>3.5</v>
          </cell>
          <cell r="G655">
            <v>4</v>
          </cell>
          <cell r="K655">
            <v>1</v>
          </cell>
          <cell r="L655">
            <v>11178</v>
          </cell>
          <cell r="M655">
            <v>3010</v>
          </cell>
          <cell r="P655">
            <v>3439</v>
          </cell>
          <cell r="R655">
            <v>17627</v>
          </cell>
        </row>
        <row r="656">
          <cell r="A656" t="str">
            <v>M203.0024</v>
          </cell>
          <cell r="B656" t="str">
            <v>Máy đo vi lượng ẩm</v>
          </cell>
          <cell r="C656">
            <v>166702000</v>
          </cell>
          <cell r="D656">
            <v>220</v>
          </cell>
          <cell r="E656">
            <v>10</v>
          </cell>
          <cell r="F656">
            <v>3.5</v>
          </cell>
          <cell r="G656">
            <v>5</v>
          </cell>
          <cell r="K656">
            <v>0.9</v>
          </cell>
          <cell r="L656">
            <v>68196</v>
          </cell>
          <cell r="M656">
            <v>26521</v>
          </cell>
          <cell r="P656">
            <v>37887</v>
          </cell>
          <cell r="R656">
            <v>132604</v>
          </cell>
        </row>
        <row r="657">
          <cell r="A657" t="str">
            <v>M203.0025</v>
          </cell>
          <cell r="B657" t="str">
            <v>Mê gôm mét</v>
          </cell>
          <cell r="C657">
            <v>50446000</v>
          </cell>
          <cell r="D657">
            <v>220</v>
          </cell>
          <cell r="E657">
            <v>10</v>
          </cell>
          <cell r="F657">
            <v>3.5</v>
          </cell>
          <cell r="G657">
            <v>5</v>
          </cell>
          <cell r="K657">
            <v>0.9</v>
          </cell>
          <cell r="L657">
            <v>20637</v>
          </cell>
          <cell r="M657">
            <v>8026</v>
          </cell>
          <cell r="P657">
            <v>11465</v>
          </cell>
          <cell r="R657">
            <v>40128</v>
          </cell>
        </row>
        <row r="658">
          <cell r="A658" t="str">
            <v>M203.0026</v>
          </cell>
          <cell r="B658" t="str">
            <v>Thiết bị kiểm tra áp lực</v>
          </cell>
          <cell r="C658">
            <v>86332000</v>
          </cell>
          <cell r="D658">
            <v>220</v>
          </cell>
          <cell r="E658">
            <v>10</v>
          </cell>
          <cell r="F658">
            <v>3.5</v>
          </cell>
          <cell r="G658">
            <v>5</v>
          </cell>
          <cell r="K658">
            <v>0.9</v>
          </cell>
          <cell r="L658">
            <v>35318</v>
          </cell>
          <cell r="M658">
            <v>13735</v>
          </cell>
          <cell r="P658">
            <v>19621</v>
          </cell>
          <cell r="R658">
            <v>68674</v>
          </cell>
        </row>
        <row r="659">
          <cell r="A659" t="str">
            <v>M203.0027</v>
          </cell>
          <cell r="B659" t="str">
            <v>Thiết bị tạo dòng điện</v>
          </cell>
          <cell r="C659">
            <v>499762000</v>
          </cell>
          <cell r="D659">
            <v>220</v>
          </cell>
          <cell r="E659">
            <v>10</v>
          </cell>
          <cell r="F659">
            <v>3.5</v>
          </cell>
          <cell r="G659">
            <v>5</v>
          </cell>
          <cell r="K659">
            <v>0.9</v>
          </cell>
          <cell r="L659">
            <v>204448</v>
          </cell>
          <cell r="M659">
            <v>79508</v>
          </cell>
          <cell r="P659">
            <v>113582</v>
          </cell>
          <cell r="R659">
            <v>397538</v>
          </cell>
        </row>
        <row r="660">
          <cell r="B660" t="str">
            <v>Máy Bổ sung so với file SVĐT 169</v>
          </cell>
        </row>
        <row r="661">
          <cell r="A661" t="str">
            <v>M202.0163</v>
          </cell>
          <cell r="B661" t="str">
            <v>Máy tính</v>
          </cell>
          <cell r="C661">
            <v>10089000</v>
          </cell>
          <cell r="D661">
            <v>220</v>
          </cell>
          <cell r="E661">
            <v>13</v>
          </cell>
          <cell r="F661">
            <v>4</v>
          </cell>
          <cell r="G661">
            <v>4</v>
          </cell>
          <cell r="K661">
            <v>1</v>
          </cell>
          <cell r="L661">
            <v>5962</v>
          </cell>
          <cell r="M661">
            <v>1834</v>
          </cell>
          <cell r="P661">
            <v>1834</v>
          </cell>
          <cell r="R661">
            <v>9630</v>
          </cell>
        </row>
        <row r="663">
          <cell r="A663">
            <v>1</v>
          </cell>
          <cell r="B663">
            <v>2</v>
          </cell>
          <cell r="C663">
            <v>3</v>
          </cell>
          <cell r="D663">
            <v>4</v>
          </cell>
          <cell r="E663">
            <v>5</v>
          </cell>
          <cell r="F663">
            <v>6</v>
          </cell>
          <cell r="G663">
            <v>7</v>
          </cell>
          <cell r="H663">
            <v>8</v>
          </cell>
          <cell r="I663">
            <v>9</v>
          </cell>
          <cell r="J663">
            <v>10</v>
          </cell>
          <cell r="K663">
            <v>11</v>
          </cell>
          <cell r="L663">
            <v>12</v>
          </cell>
          <cell r="M663">
            <v>13</v>
          </cell>
          <cell r="N663">
            <v>14</v>
          </cell>
          <cell r="O663">
            <v>15</v>
          </cell>
          <cell r="P663">
            <v>16</v>
          </cell>
          <cell r="Q663">
            <v>17</v>
          </cell>
          <cell r="R663">
            <v>18</v>
          </cell>
        </row>
      </sheetData>
      <sheetData sheetId="11" refreshError="1"/>
      <sheetData sheetId="12" refreshError="1"/>
      <sheetData sheetId="13" refreshError="1"/>
      <sheetData sheetId="14" refreshError="1"/>
      <sheetData sheetId="15" refreshError="1"/>
      <sheetData sheetId="16" refreshError="1"/>
      <sheetData sheetId="17">
        <row r="4">
          <cell r="G4">
            <v>1900000</v>
          </cell>
        </row>
      </sheetData>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lieu mong..."/>
      <sheetName val="Bia"/>
      <sheetName val="VTTB"/>
      <sheetName val="TH Gia VTTB-V1"/>
    </sheetNames>
    <sheetDataSet>
      <sheetData sheetId="0"/>
      <sheetData sheetId="1"/>
      <sheetData sheetId="2">
        <row r="7">
          <cell r="C7"/>
        </row>
        <row r="8">
          <cell r="C8"/>
          <cell r="D8"/>
          <cell r="E8"/>
          <cell r="F8"/>
          <cell r="G8"/>
          <cell r="H8"/>
          <cell r="I8"/>
          <cell r="J8"/>
          <cell r="K8"/>
          <cell r="L8"/>
          <cell r="M8"/>
        </row>
        <row r="9">
          <cell r="C9" t="str">
            <v>AC-35</v>
          </cell>
          <cell r="D9" t="str">
            <v>m</v>
          </cell>
          <cell r="E9">
            <v>10261.333333333332</v>
          </cell>
          <cell r="F9" t="str">
            <v>VB số: 203/TB-EVNHANOI ngày 31/03/2021 về giá VTTB EVN Hà Nội</v>
          </cell>
          <cell r="G9">
            <v>8394.2564102564102</v>
          </cell>
          <cell r="H9" t="str">
            <v>VB số 2847/EVNCPC-VT ngày 25/04/2017 thông báo đơn giá VTTB QI/2017 (Tổng CTĐL miền Trung)</v>
          </cell>
          <cell r="I9"/>
          <cell r="J9"/>
          <cell r="K9">
            <v>8939.1999999999989</v>
          </cell>
          <cell r="L9" t="str">
            <v>Cadivi 01/01/2017</v>
          </cell>
          <cell r="M9">
            <v>10774.4</v>
          </cell>
        </row>
        <row r="10">
          <cell r="C10" t="str">
            <v>AC-50</v>
          </cell>
          <cell r="D10" t="str">
            <v>m</v>
          </cell>
          <cell r="E10">
            <v>17060</v>
          </cell>
          <cell r="F10" t="str">
            <v>VB số: 900/TB-EVNHANOI ngày 15/10/2021 về giá VTTB EVN Hà Nội</v>
          </cell>
          <cell r="G10">
            <v>11060</v>
          </cell>
          <cell r="H10" t="str">
            <v>VB số 2847/EVNCPC-VT ngày 25/04/2017 thông báo đơn giá VTTB QI/2017 (Tổng CTĐL miền Trung)</v>
          </cell>
          <cell r="I10"/>
          <cell r="J10"/>
          <cell r="K10">
            <v>11700</v>
          </cell>
          <cell r="L10" t="str">
            <v>Cadivi 01/01/2017</v>
          </cell>
          <cell r="M10">
            <v>17913</v>
          </cell>
        </row>
        <row r="11">
          <cell r="C11" t="str">
            <v>AC-70</v>
          </cell>
          <cell r="D11" t="str">
            <v>m</v>
          </cell>
          <cell r="E11">
            <v>24050</v>
          </cell>
          <cell r="F11" t="str">
            <v>VB số: 900/TB-EVNHANOI ngày 15/10/2021 về giá VTTB EVN Hà Nội</v>
          </cell>
          <cell r="G11">
            <v>15550</v>
          </cell>
          <cell r="H11" t="str">
            <v>VB số 2847/EVNCPC-VT ngày 25/04/2017 thông báo đơn giá VTTB QI/2017 (Tổng CTĐL miền Trung)</v>
          </cell>
          <cell r="I11"/>
          <cell r="J11"/>
          <cell r="K11">
            <v>16560</v>
          </cell>
          <cell r="L11" t="str">
            <v>Cadivi 01/01/2017</v>
          </cell>
          <cell r="M11">
            <v>25252.5</v>
          </cell>
        </row>
        <row r="12">
          <cell r="C12" t="str">
            <v>AC-95</v>
          </cell>
          <cell r="D12" t="str">
            <v>m</v>
          </cell>
          <cell r="E12">
            <v>33730</v>
          </cell>
          <cell r="F12" t="str">
            <v>VB số: 900/TB-EVNHANOI ngày 15/10/2021 về giá VTTB EVN Hà Nội</v>
          </cell>
          <cell r="G12">
            <v>21810</v>
          </cell>
          <cell r="H12" t="str">
            <v>VB số 2847/EVNCPC-VT ngày 25/04/2017 thông báo đơn giá VTTB QI/2017 (Tổng CTĐL miền Trung)</v>
          </cell>
          <cell r="I12"/>
          <cell r="J12"/>
          <cell r="K12">
            <v>23040</v>
          </cell>
          <cell r="L12" t="str">
            <v>Cadivi 01/01/2017</v>
          </cell>
          <cell r="M12">
            <v>35416.5</v>
          </cell>
        </row>
        <row r="13">
          <cell r="C13" t="str">
            <v>AC-120</v>
          </cell>
          <cell r="D13" t="str">
            <v>m</v>
          </cell>
          <cell r="E13">
            <v>41530</v>
          </cell>
          <cell r="F13" t="str">
            <v>VB số: 900/TB-EVNHANOI ngày 15/10/2021 về giá VTTB EVN Hà Nội</v>
          </cell>
          <cell r="G13">
            <v>27070</v>
          </cell>
          <cell r="H13" t="str">
            <v>VB số 2847/EVNCPC-VT ngày 25/04/2017 thông báo đơn giá VTTB QI/2017 (Tổng CTĐL miền Trung)</v>
          </cell>
          <cell r="I13"/>
          <cell r="J13"/>
          <cell r="K13">
            <v>29154.899999999998</v>
          </cell>
          <cell r="L13" t="str">
            <v>Cadivi 01/01/2017</v>
          </cell>
          <cell r="M13">
            <v>43606.5</v>
          </cell>
        </row>
        <row r="14">
          <cell r="C14" t="str">
            <v>AC-150</v>
          </cell>
          <cell r="D14" t="str">
            <v>m</v>
          </cell>
          <cell r="E14">
            <v>50590</v>
          </cell>
          <cell r="F14" t="str">
            <v>VB số: 900/TB-EVNHANOI ngày 15/10/2021 về giá VTTB EVN Hà Nội</v>
          </cell>
          <cell r="G14">
            <v>32790</v>
          </cell>
          <cell r="H14" t="str">
            <v>VB số 2847/EVNCPC-VT ngày 25/04/2017 thông báo đơn giá VTTB QI/2017 (Tổng CTĐL miền Trung)</v>
          </cell>
          <cell r="I14"/>
          <cell r="J14"/>
          <cell r="K14">
            <v>34292.600000000006</v>
          </cell>
          <cell r="L14" t="str">
            <v>Cadivi 01/01/2017</v>
          </cell>
          <cell r="M14">
            <v>53119.5</v>
          </cell>
        </row>
        <row r="15">
          <cell r="C15" t="str">
            <v>AC-185</v>
          </cell>
          <cell r="D15" t="str">
            <v>m</v>
          </cell>
          <cell r="E15">
            <v>64170</v>
          </cell>
          <cell r="F15" t="str">
            <v>VB số: 900/TB-EVNHANOI ngày 15/10/2021 về giá VTTB EVN Hà Nội</v>
          </cell>
          <cell r="G15">
            <v>41050</v>
          </cell>
          <cell r="H15" t="str">
            <v>VB số 2847/EVNCPC-VT ngày 25/04/2017 thông báo đơn giá VTTB QI/2017 (Tổng CTĐL miền Trung)</v>
          </cell>
          <cell r="I15"/>
          <cell r="J15"/>
          <cell r="K15">
            <v>45063.199999999997</v>
          </cell>
          <cell r="L15" t="str">
            <v>Cadivi 01/01/2017</v>
          </cell>
          <cell r="M15">
            <v>67378.5</v>
          </cell>
        </row>
        <row r="16">
          <cell r="C16" t="str">
            <v>AC-240</v>
          </cell>
          <cell r="D16" t="str">
            <v>m</v>
          </cell>
          <cell r="E16">
            <v>83820</v>
          </cell>
          <cell r="F16" t="str">
            <v>VB số: 900/TB-EVNHANOI ngày 15/10/2021 về giá VTTB EVN Hà Nội</v>
          </cell>
          <cell r="G16">
            <v>53910</v>
          </cell>
          <cell r="H16" t="str">
            <v>VB số 2847/EVNCPC-VT ngày 25/04/2017 thông báo đơn giá VTTB QI/2017 (Tổng CTĐL miền Trung)</v>
          </cell>
          <cell r="I16"/>
          <cell r="J16"/>
          <cell r="K16">
            <v>57009.9</v>
          </cell>
          <cell r="L16" t="str">
            <v>Cadivi 01/01/2017</v>
          </cell>
          <cell r="M16">
            <v>88011</v>
          </cell>
        </row>
        <row r="17">
          <cell r="C17" t="str">
            <v>AV-50</v>
          </cell>
          <cell r="D17" t="str">
            <v>m</v>
          </cell>
          <cell r="E17">
            <v>40450</v>
          </cell>
          <cell r="F17" t="str">
            <v>VKT Quý IV/2021</v>
          </cell>
          <cell r="G17">
            <v>23426</v>
          </cell>
          <cell r="H17" t="str">
            <v>VB số 2847/EVNCPC-VT ngày 25/04/2017 thông báo đơn giá VTTB QI/2017 (Tổng CTĐL miền Trung)</v>
          </cell>
          <cell r="I17"/>
          <cell r="J17"/>
          <cell r="K17">
            <v>20500</v>
          </cell>
          <cell r="L17" t="str">
            <v>Cadivi 01/01/2017</v>
          </cell>
          <cell r="M17">
            <v>42472.5</v>
          </cell>
        </row>
        <row r="18">
          <cell r="C18" t="str">
            <v>AV-70</v>
          </cell>
          <cell r="D18" t="str">
            <v>m</v>
          </cell>
          <cell r="E18">
            <v>49823</v>
          </cell>
          <cell r="F18" t="str">
            <v>VKT Quý IV/2021</v>
          </cell>
          <cell r="G18">
            <v>31980</v>
          </cell>
          <cell r="H18" t="str">
            <v>VB số 2847/EVNCPC-VT ngày 25/04/2017 thông báo đơn giá VTTB QI/2017 (Tổng CTĐL miền Trung)</v>
          </cell>
          <cell r="I18"/>
          <cell r="J18"/>
          <cell r="K18">
            <v>29867.272727272724</v>
          </cell>
          <cell r="L18" t="str">
            <v>Cadivi 01/01/2017</v>
          </cell>
          <cell r="M18">
            <v>52314.15</v>
          </cell>
        </row>
        <row r="19">
          <cell r="C19" t="str">
            <v>AV-95</v>
          </cell>
          <cell r="D19" t="str">
            <v>m</v>
          </cell>
          <cell r="E19">
            <v>62104</v>
          </cell>
          <cell r="F19" t="str">
            <v>VKT Quý IV/2021</v>
          </cell>
          <cell r="G19">
            <v>36397</v>
          </cell>
          <cell r="H19" t="str">
            <v>VB số 2847/EVNCPC-VT ngày 25/04/2017 thông báo đơn giá VTTB QI/2017 (Tổng CTĐL miền Trung)</v>
          </cell>
          <cell r="I19"/>
          <cell r="J19"/>
          <cell r="K19">
            <v>36400.909090909088</v>
          </cell>
          <cell r="L19" t="str">
            <v>Cadivi 01/01/2017</v>
          </cell>
          <cell r="M19">
            <v>65209.200000000004</v>
          </cell>
        </row>
        <row r="20">
          <cell r="C20" t="str">
            <v>AV-120</v>
          </cell>
          <cell r="D20" t="str">
            <v>m</v>
          </cell>
          <cell r="E20">
            <v>70711</v>
          </cell>
          <cell r="F20" t="str">
            <v>VKT Quý IV/2021</v>
          </cell>
          <cell r="G20">
            <v>43173</v>
          </cell>
          <cell r="H20" t="str">
            <v>VB số 2847/EVNCPC-VT ngày 25/04/2017 thông báo đơn giá VTTB QI/2017 (Tổng CTĐL miền Trung)</v>
          </cell>
          <cell r="I20"/>
          <cell r="J20"/>
          <cell r="K20">
            <v>44510.909090909088</v>
          </cell>
          <cell r="L20" t="str">
            <v>Cadivi 01/01/2017</v>
          </cell>
          <cell r="M20">
            <v>74246.55</v>
          </cell>
        </row>
        <row r="21">
          <cell r="C21" t="str">
            <v>AV-150</v>
          </cell>
          <cell r="D21" t="str">
            <v>m</v>
          </cell>
          <cell r="E21">
            <v>81942</v>
          </cell>
          <cell r="F21" t="str">
            <v>VKT Quý IV/2021</v>
          </cell>
          <cell r="G21">
            <v>50336</v>
          </cell>
          <cell r="H21" t="str">
            <v>VB số 2847/EVNCPC-VT ngày 25/04/2017 thông báo đơn giá VTTB QI/2017 (Tổng CTĐL miền Trung)</v>
          </cell>
          <cell r="I21"/>
          <cell r="J21"/>
          <cell r="K21">
            <v>52650.909090909088</v>
          </cell>
          <cell r="L21" t="str">
            <v>Cadivi 01/01/2017</v>
          </cell>
          <cell r="M21">
            <v>86039.1</v>
          </cell>
        </row>
        <row r="22">
          <cell r="C22" t="str">
            <v>AV-185</v>
          </cell>
          <cell r="D22" t="str">
            <v>m</v>
          </cell>
          <cell r="E22">
            <v>98558</v>
          </cell>
          <cell r="F22" t="str">
            <v>VKT Quý IV/2021</v>
          </cell>
          <cell r="G22">
            <v>59725</v>
          </cell>
          <cell r="H22" t="str">
            <v>VB số 2847/EVNCPC-VT ngày 25/04/2017 thông báo đơn giá VTTB QI/2017 (Tổng CTĐL miền Trung)</v>
          </cell>
          <cell r="I22"/>
          <cell r="J22"/>
          <cell r="K22">
            <v>62759.999999999993</v>
          </cell>
          <cell r="L22" t="str">
            <v>Cadivi 01/01/2017</v>
          </cell>
          <cell r="M22">
            <v>103485.90000000001</v>
          </cell>
        </row>
        <row r="23">
          <cell r="C23" t="str">
            <v>AV-240</v>
          </cell>
          <cell r="D23" t="str">
            <v>m</v>
          </cell>
          <cell r="E23">
            <v>122550</v>
          </cell>
          <cell r="F23" t="str">
            <v>Báo giá Dây và cáp điện Đại Long, T1/2021, EVNCPC, Dây nhôm lõi thép, cách điện bán phần</v>
          </cell>
          <cell r="G23">
            <v>74730</v>
          </cell>
          <cell r="H23" t="str">
            <v>VB số 2847/EVNCPC-VT ngày 25/04/2017 thông báo đơn giá VTTB QI/2017 (Tổng CTĐL miền Trung)</v>
          </cell>
          <cell r="I23"/>
          <cell r="J23"/>
          <cell r="K23">
            <v>77815.454545454544</v>
          </cell>
          <cell r="L23" t="str">
            <v>Cadivi 01/01/2017</v>
          </cell>
          <cell r="M23">
            <v>128677.5</v>
          </cell>
        </row>
        <row r="24">
          <cell r="C24" t="str">
            <v>TK-50</v>
          </cell>
          <cell r="D24" t="str">
            <v>m</v>
          </cell>
          <cell r="E24">
            <v>15710</v>
          </cell>
          <cell r="F24" t="str">
            <v>Báo giá Dây và cáp điện Đại Long, T1/2021, EVNCPC</v>
          </cell>
          <cell r="G24">
            <v>33320</v>
          </cell>
          <cell r="H24" t="str">
            <v>VB số 2847/EVNCPC-VT ngày 25/04/2017 thông báo đơn giá VTTB QI/2017 (Tổng CTĐL miền Trung)</v>
          </cell>
          <cell r="I24"/>
          <cell r="J24"/>
          <cell r="K24"/>
          <cell r="L24"/>
          <cell r="M24">
            <v>16495.5</v>
          </cell>
        </row>
        <row r="25">
          <cell r="C25" t="str">
            <v>TK-70</v>
          </cell>
          <cell r="D25" t="str">
            <v>m</v>
          </cell>
          <cell r="E25">
            <v>21430</v>
          </cell>
          <cell r="F25" t="str">
            <v>Báo giá Dây và cáp điện Đại Long, T1/2021, EVNCPC</v>
          </cell>
          <cell r="G25">
            <v>35000</v>
          </cell>
          <cell r="H25" t="str">
            <v>VB số 2847/EVNCPC-VT ngày 25/04/2017 thông báo đơn giá VTTB QI/2017 (Tổng CTĐL miền Trung)</v>
          </cell>
          <cell r="I25"/>
          <cell r="J25"/>
          <cell r="K25"/>
          <cell r="L25"/>
          <cell r="M25">
            <v>22501.5</v>
          </cell>
        </row>
        <row r="26">
          <cell r="C26" t="str">
            <v>ABC-4x50mm2</v>
          </cell>
          <cell r="D26" t="str">
            <v>m</v>
          </cell>
          <cell r="E26">
            <v>70180</v>
          </cell>
          <cell r="F26" t="str">
            <v>VB số: 900/TB-EVNHANOI ngày 15/10/2021 về giá VTTB EVN Hà Nội</v>
          </cell>
          <cell r="G26">
            <v>53780</v>
          </cell>
          <cell r="H26" t="str">
            <v>VB số 2847/EVNCPC-VT ngày 25/04/2017 thông báo đơn giá VTTB QI/2017 (Tổng CTĐL miền Trung)</v>
          </cell>
          <cell r="I26"/>
          <cell r="J26"/>
          <cell r="K26">
            <v>61200</v>
          </cell>
          <cell r="L26" t="str">
            <v>Cadivi 01/01/2017</v>
          </cell>
          <cell r="M26">
            <v>73689</v>
          </cell>
        </row>
        <row r="27">
          <cell r="C27" t="str">
            <v>ABC-4x70mm2</v>
          </cell>
          <cell r="D27" t="str">
            <v>m</v>
          </cell>
          <cell r="E27">
            <v>97640</v>
          </cell>
          <cell r="F27" t="str">
            <v>VB số: 900/TB-EVNHANOI ngày 15/10/2021 về giá VTTB EVN Hà Nội</v>
          </cell>
          <cell r="G27">
            <v>69810</v>
          </cell>
          <cell r="H27" t="str">
            <v>VB số 2847/EVNCPC-VT ngày 25/04/2017 thông báo đơn giá VTTB QI/2017 (Tổng CTĐL miền Trung)</v>
          </cell>
          <cell r="I27"/>
          <cell r="J27"/>
          <cell r="K27">
            <v>83300</v>
          </cell>
          <cell r="L27" t="str">
            <v>Cadivi 01/01/2017</v>
          </cell>
          <cell r="M27">
            <v>102522</v>
          </cell>
        </row>
        <row r="28">
          <cell r="C28" t="str">
            <v>ABC-4x95mm2</v>
          </cell>
          <cell r="D28" t="str">
            <v>m</v>
          </cell>
          <cell r="E28">
            <v>133680</v>
          </cell>
          <cell r="F28" t="str">
            <v>VB số: 900/TB-EVNHANOI ngày 15/10/2021 về giá VTTB EVN Hà Nội</v>
          </cell>
          <cell r="G28">
            <v>96970</v>
          </cell>
          <cell r="H28" t="str">
            <v>VB số 2847/EVNCPC-VT ngày 25/04/2017 thông báo đơn giá VTTB QI/2017 (Tổng CTĐL miền Trung)</v>
          </cell>
          <cell r="I28"/>
          <cell r="J28"/>
          <cell r="K28">
            <v>111300</v>
          </cell>
          <cell r="L28" t="str">
            <v>Cadivi 01/01/2017</v>
          </cell>
          <cell r="M28">
            <v>140364</v>
          </cell>
        </row>
        <row r="29">
          <cell r="C29" t="str">
            <v>ABC-4x120mm2</v>
          </cell>
          <cell r="D29" t="str">
            <v>m</v>
          </cell>
          <cell r="E29">
            <v>165450</v>
          </cell>
          <cell r="F29" t="str">
            <v>VB số: 900/TB-EVNHANOI ngày 15/10/2021 về giá VTTB EVN Hà Nội</v>
          </cell>
          <cell r="G29">
            <v>121130</v>
          </cell>
          <cell r="H29" t="str">
            <v>VB số 2847/EVNCPC-VT ngày 25/04/2017 thông báo đơn giá VTTB QI/2017 (Tổng CTĐL miền Trung)</v>
          </cell>
          <cell r="I29"/>
          <cell r="J29"/>
          <cell r="K29">
            <v>141000</v>
          </cell>
          <cell r="L29" t="str">
            <v>Cadivi 01/01/2017</v>
          </cell>
          <cell r="M29">
            <v>173722.5</v>
          </cell>
        </row>
        <row r="30">
          <cell r="C30" t="str">
            <v>ABC-4x150mm2</v>
          </cell>
          <cell r="D30" t="str">
            <v>m</v>
          </cell>
          <cell r="E30">
            <v>199860</v>
          </cell>
          <cell r="F30" t="str">
            <v>VB số: 900/TB-EVNHANOI ngày 15/10/2021 về giá VTTB EVN Hà Nội</v>
          </cell>
          <cell r="G30">
            <v>149020</v>
          </cell>
          <cell r="H30" t="str">
            <v>VB số 2847/EVNCPC-VT ngày 25/04/2017 thông báo đơn giá VTTB QI/2017 (Tổng CTĐL miền Trung)</v>
          </cell>
          <cell r="I30"/>
          <cell r="J30"/>
          <cell r="K30">
            <v>171200</v>
          </cell>
          <cell r="L30" t="str">
            <v>Cadivi 01/01/2017</v>
          </cell>
          <cell r="M30">
            <v>209853</v>
          </cell>
        </row>
        <row r="31">
          <cell r="C31" t="str">
            <v>AV-1x50mm2</v>
          </cell>
          <cell r="D31" t="str">
            <v>m</v>
          </cell>
          <cell r="E31">
            <v>16320</v>
          </cell>
          <cell r="F31" t="str">
            <v xml:space="preserve">Báo giá Dây và cáp điện Đại Long, T1/2021, EVNCPC, Dây nhôm 1 lõi </v>
          </cell>
          <cell r="G31">
            <v>13520</v>
          </cell>
          <cell r="H31" t="str">
            <v>VB số 2847/EVNCPC-VT ngày 25/04/2017 thông báo đơn giá VTTB QI/2017 (Tổng CTĐL miền Trung)</v>
          </cell>
          <cell r="I31"/>
          <cell r="J31"/>
          <cell r="K31">
            <v>15780</v>
          </cell>
          <cell r="L31" t="str">
            <v>Cadivi 01/01/2017</v>
          </cell>
          <cell r="M31">
            <v>17136</v>
          </cell>
        </row>
        <row r="32">
          <cell r="C32" t="str">
            <v>AV-1x70mm2</v>
          </cell>
          <cell r="D32" t="str">
            <v>m</v>
          </cell>
          <cell r="E32">
            <v>21520</v>
          </cell>
          <cell r="F32" t="str">
            <v xml:space="preserve">Báo giá Dây và cáp điện Đại Long, T1/2021, EVNCPC, Dây nhôm 1 lõi </v>
          </cell>
          <cell r="G32">
            <v>18650</v>
          </cell>
          <cell r="H32" t="str">
            <v>VB số 2847/EVNCPC-VT ngày 25/04/2017 thông báo đơn giá VTTB QI/2017 (Tổng CTĐL miền Trung)</v>
          </cell>
          <cell r="I32"/>
          <cell r="J32"/>
          <cell r="K32">
            <v>20500</v>
          </cell>
          <cell r="L32" t="str">
            <v>Cadivi 01/01/2017</v>
          </cell>
          <cell r="M32">
            <v>22596</v>
          </cell>
        </row>
        <row r="33">
          <cell r="C33" t="str">
            <v>AV-1x95mm2</v>
          </cell>
          <cell r="D33" t="str">
            <v>m</v>
          </cell>
          <cell r="E33">
            <v>28690</v>
          </cell>
          <cell r="F33" t="str">
            <v xml:space="preserve">Báo giá Dây và cáp điện Đại Long, T1/2021, EVNCPC, Dây nhôm 1 lõi </v>
          </cell>
          <cell r="G33">
            <v>23440</v>
          </cell>
          <cell r="H33" t="str">
            <v>VB số 2847/EVNCPC-VT ngày 25/04/2017 thông báo đơn giá VTTB QI/2017 (Tổng CTĐL miền Trung)</v>
          </cell>
          <cell r="I33"/>
          <cell r="J33"/>
          <cell r="K33">
            <v>27300</v>
          </cell>
          <cell r="L33" t="str">
            <v>Cadivi 01/01/2017</v>
          </cell>
          <cell r="M33">
            <v>30124.5</v>
          </cell>
        </row>
        <row r="34">
          <cell r="C34" t="str">
            <v>AV-1x120mm2</v>
          </cell>
          <cell r="D34" t="str">
            <v>m</v>
          </cell>
          <cell r="E34">
            <v>36120</v>
          </cell>
          <cell r="F34" t="str">
            <v xml:space="preserve">Báo giá Dây và cáp điện Đại Long, T1/2021, EVNCPC, Dây nhôm 1 lõi </v>
          </cell>
          <cell r="G34">
            <v>45974</v>
          </cell>
          <cell r="H34" t="str">
            <v>VB số 2847/EVNCPC-VT ngày 25/04/2017 thông báo đơn giá VTTB QI/2017 (Tổng CTĐL miền Trung)</v>
          </cell>
          <cell r="I34"/>
          <cell r="J34"/>
          <cell r="K34">
            <v>33500</v>
          </cell>
          <cell r="L34" t="str">
            <v>Cadivi 01/01/2017</v>
          </cell>
          <cell r="M34">
            <v>37926</v>
          </cell>
        </row>
        <row r="35">
          <cell r="C35" t="str">
            <v>AV-1x150mm2</v>
          </cell>
          <cell r="D35" t="str">
            <v>m</v>
          </cell>
          <cell r="E35">
            <v>46160</v>
          </cell>
          <cell r="F35" t="str">
            <v xml:space="preserve">Báo giá Dây và cáp điện Đại Long, T1/2021, EVNCPC, Dây nhôm 1 lõi </v>
          </cell>
          <cell r="G35"/>
          <cell r="H35"/>
          <cell r="I35"/>
          <cell r="J35"/>
          <cell r="K35">
            <v>42300</v>
          </cell>
          <cell r="L35" t="str">
            <v>Cadivi 01/01/2017</v>
          </cell>
          <cell r="M35">
            <v>48468</v>
          </cell>
        </row>
        <row r="36">
          <cell r="C36"/>
          <cell r="D36"/>
          <cell r="E36"/>
          <cell r="F36" t="e">
            <v>#N/A</v>
          </cell>
          <cell r="G36"/>
          <cell r="H36"/>
          <cell r="I36"/>
          <cell r="J36"/>
          <cell r="K36"/>
          <cell r="L36"/>
          <cell r="M36"/>
        </row>
        <row r="37">
          <cell r="C37" t="str">
            <v>h8,5B</v>
          </cell>
          <cell r="D37" t="str">
            <v>cột</v>
          </cell>
          <cell r="E37">
            <v>1810000</v>
          </cell>
          <cell r="F37" t="str">
            <v>VB số 4186TB-EVN HANOI ngày 26/09/2017 về giá VTTB EVN Hà Nội</v>
          </cell>
          <cell r="G37"/>
          <cell r="H37"/>
          <cell r="I37">
            <v>1810000</v>
          </cell>
          <cell r="J37" t="str">
            <v>QĐPD số 1100/QĐ-BCT phê duyệt BCNCKT Tiểu dự án " Cải tạo lưới điện khu vực Nam Hà Nội " ngày  30/3/2017</v>
          </cell>
          <cell r="K37"/>
          <cell r="L37"/>
          <cell r="M37">
            <v>1900500</v>
          </cell>
        </row>
        <row r="38">
          <cell r="C38" t="str">
            <v>h8,5c</v>
          </cell>
          <cell r="D38" t="str">
            <v>cột</v>
          </cell>
          <cell r="E38">
            <v>1991000.0000000002</v>
          </cell>
          <cell r="F38" t="str">
            <v>VB số 4186TB-EVN HANOI ngày 26/09/2017 về giá VTTB EVN Hà Nội</v>
          </cell>
          <cell r="G38"/>
          <cell r="H38"/>
          <cell r="I38">
            <v>1810000</v>
          </cell>
          <cell r="J38" t="str">
            <v>QĐPD số 1100/QĐ-BCT phê duyệt BCNCKT Tiểu dự án " Cải tạo lưới điện khu vực Nam Hà Nội " ngày  30/3/2017</v>
          </cell>
          <cell r="K38"/>
          <cell r="L38"/>
          <cell r="M38">
            <v>2090550.0000000002</v>
          </cell>
        </row>
        <row r="39">
          <cell r="C39" t="str">
            <v>LT-8,5B</v>
          </cell>
          <cell r="D39" t="str">
            <v>cột</v>
          </cell>
          <cell r="E39">
            <v>3020000</v>
          </cell>
          <cell r="F39" t="str">
            <v>VB số: 900/TB-EVNHANOI ngày 15/10/2021 về giá VTTB EVN Hà Nội</v>
          </cell>
          <cell r="G39">
            <v>2040000</v>
          </cell>
          <cell r="H39" t="str">
            <v>VB số 2847/EVNCPC-VT ngày 25/04/2017 thông báo đơn giá VTTB QI/2017 (Tổng CTĐL miền Trung)</v>
          </cell>
          <cell r="I39">
            <v>2550000</v>
          </cell>
          <cell r="J39" t="str">
            <v>QĐPD số 1100/QĐ-BCT phê duyệt BCNCKT Tiểu dự án " Cải tạo lưới điện khu vực Nam Hà Nội " ngày  30/3/2017</v>
          </cell>
          <cell r="K39"/>
          <cell r="L39"/>
          <cell r="M39">
            <v>3171000</v>
          </cell>
        </row>
        <row r="40">
          <cell r="C40" t="str">
            <v>LT-10B</v>
          </cell>
          <cell r="D40" t="str">
            <v>cột</v>
          </cell>
          <cell r="E40">
            <v>3752000</v>
          </cell>
          <cell r="F40" t="str">
            <v>VB số: 900/TB-EVNHANOI ngày 15/10/2021 về giá VTTB EVN Hà Nội</v>
          </cell>
          <cell r="G40">
            <v>2876000</v>
          </cell>
          <cell r="H40" t="str">
            <v>VB số 2847/EVNCPC-VT ngày 25/04/2017 thông báo đơn giá VTTB QI/2017 (Tổng CTĐL miền Trung)</v>
          </cell>
          <cell r="I40">
            <v>2950000</v>
          </cell>
          <cell r="J40" t="str">
            <v>QĐPD số 1100/QĐ-BCT phê duyệt BCNCKT Tiểu dự án " Cải tạo lưới điện khu vực Nam Hà Nội " ngày  30/3/2017</v>
          </cell>
          <cell r="K40"/>
          <cell r="L40"/>
          <cell r="M40">
            <v>3939600</v>
          </cell>
        </row>
        <row r="41">
          <cell r="C41" t="str">
            <v>LT-12B</v>
          </cell>
          <cell r="D41" t="str">
            <v>cột</v>
          </cell>
          <cell r="E41">
            <v>5952529</v>
          </cell>
          <cell r="F41" t="str">
            <v>VB số: 900/TB-EVNHANOI ngày 15/10/2021 về giá VTTB EVN Hà Nội</v>
          </cell>
          <cell r="G41">
            <v>4783350</v>
          </cell>
          <cell r="H41" t="str">
            <v>VB số 2847/EVNCPC-VT ngày 25/04/2017 thông báo đơn giá VTTB QI/2017 (Tổng CTĐL miền Trung)</v>
          </cell>
          <cell r="I41">
            <v>5250000</v>
          </cell>
          <cell r="J41" t="str">
            <v>QĐPD số 1100/QĐ-BCT phê duyệt BCNCKT Tiểu dự án " Cải tạo lưới điện khu vực Nam Hà Nội " ngày  30/3/2017</v>
          </cell>
          <cell r="K41"/>
          <cell r="L41"/>
          <cell r="M41">
            <v>6250155.4500000002</v>
          </cell>
        </row>
        <row r="42">
          <cell r="C42" t="str">
            <v>LT-14B</v>
          </cell>
          <cell r="D42" t="str">
            <v>cột</v>
          </cell>
          <cell r="E42">
            <v>10301735</v>
          </cell>
          <cell r="F42" t="str">
            <v>VB số: 900/TB-EVNHANOI ngày 15/10/2021 về giá VTTB EVN Hà Nội</v>
          </cell>
          <cell r="G42">
            <v>7378083</v>
          </cell>
          <cell r="H42" t="str">
            <v>VB số 2847/EVNCPC-VT ngày 25/04/2017 thông báo đơn giá VTTB QI/2017 (Tổng CTĐL miền Trung)</v>
          </cell>
          <cell r="I42">
            <v>10213500</v>
          </cell>
          <cell r="J42" t="str">
            <v>QĐPD số 1061/QĐ-BCT phê duyệt BCNCKT tiểu dự án "Nâng cao hiệu quả lưới điện trung hạ áp khu vực TP Hải Phòng" ngày 29/3/2017</v>
          </cell>
          <cell r="K42"/>
          <cell r="L42"/>
          <cell r="M42">
            <v>10816821.75</v>
          </cell>
        </row>
        <row r="43">
          <cell r="C43" t="str">
            <v>LT-16B</v>
          </cell>
          <cell r="D43" t="str">
            <v>cột</v>
          </cell>
          <cell r="E43">
            <v>17500000</v>
          </cell>
          <cell r="F43" t="str">
            <v>VB số: 900/TB-EVNHANOI ngày 15/10/2021 về giá VTTB EVN Hà Nội</v>
          </cell>
          <cell r="G43">
            <v>14653365</v>
          </cell>
          <cell r="H43" t="str">
            <v>VB số 2847/EVNCPC-VT ngày 25/04/2017 thông báo đơn giá VTTB QI/2017 (Tổng CTĐL miền Trung)</v>
          </cell>
          <cell r="I43"/>
          <cell r="J43"/>
          <cell r="K43"/>
          <cell r="L43"/>
          <cell r="M43">
            <v>18375000</v>
          </cell>
        </row>
        <row r="44">
          <cell r="C44" t="str">
            <v>LT-18B</v>
          </cell>
          <cell r="D44" t="str">
            <v>cột</v>
          </cell>
          <cell r="E44">
            <v>19000000</v>
          </cell>
          <cell r="F44" t="str">
            <v>VB số: 900/TB-EVNHANOI ngày 15/10/2021 về giá VTTB EVN Hà Nội</v>
          </cell>
          <cell r="G44">
            <v>15862727</v>
          </cell>
          <cell r="H44" t="str">
            <v>VB số 2847/EVNCPC-VT ngày 25/04/2017 thông báo đơn giá VTTB QI/2017 (Tổng CTĐL miền Trung)</v>
          </cell>
          <cell r="I44">
            <v>13640000</v>
          </cell>
          <cell r="J44" t="str">
            <v>QĐPD số 1100/QĐ-BCT phê duyệt BCNCKT Tiểu dự án " Cải tạo lưới điện khu vực Nam Hà Nội " ngày  30/3/2017</v>
          </cell>
          <cell r="K44"/>
          <cell r="L44"/>
          <cell r="M44">
            <v>19950000</v>
          </cell>
        </row>
        <row r="45">
          <cell r="C45" t="str">
            <v>LT-20B</v>
          </cell>
          <cell r="D45" t="str">
            <v>cột</v>
          </cell>
          <cell r="E45">
            <v>20980000</v>
          </cell>
          <cell r="F45" t="str">
            <v>VB số: 900/TB-EVNHANOI ngày 15/10/2021 về giá VTTB EVN Hà Nội</v>
          </cell>
          <cell r="G45"/>
          <cell r="H45"/>
          <cell r="I45">
            <v>13546500</v>
          </cell>
          <cell r="J45" t="str">
            <v>QĐPD số 1061/QĐ-BCT phê duyệt BCNCKT tiểu dự án "Nâng cao hiệu quả lưới điện trung hạ áp khu vực TP Hải Phòng" ngày 29/3/2017</v>
          </cell>
          <cell r="K45"/>
          <cell r="L45"/>
          <cell r="M45">
            <v>22029000</v>
          </cell>
        </row>
        <row r="46">
          <cell r="C46" t="str">
            <v>LT-8,5c</v>
          </cell>
          <cell r="D46" t="str">
            <v>cột</v>
          </cell>
          <cell r="E46">
            <v>3040000</v>
          </cell>
          <cell r="F46" t="str">
            <v>VB số: 900/TB-EVNHANOI ngày 15/10/2021 về giá VTTB EVN Hà Nội</v>
          </cell>
          <cell r="G46">
            <v>2040000</v>
          </cell>
          <cell r="H46" t="str">
            <v>VB số 2847/EVNCPC-VT ngày 25/04/2017 thông báo đơn giá VTTB QI/2017 (Tổng CTĐL miền Trung)</v>
          </cell>
          <cell r="I46">
            <v>2550000</v>
          </cell>
          <cell r="J46" t="str">
            <v>QĐPD số 1100/QĐ-BCT phê duyệt BCNCKT Tiểu dự án " Cải tạo lưới điện khu vực Nam Hà Nội " ngày  30/3/2017</v>
          </cell>
          <cell r="K46"/>
          <cell r="L46"/>
          <cell r="M46">
            <v>3192000</v>
          </cell>
        </row>
        <row r="47">
          <cell r="C47" t="str">
            <v>LT-10c</v>
          </cell>
          <cell r="D47" t="str">
            <v>cột</v>
          </cell>
          <cell r="E47">
            <v>3860000</v>
          </cell>
          <cell r="F47" t="str">
            <v>VB số: 900/TB-EVNHANOI ngày 15/10/2021 về giá VTTB EVN Hà Nội</v>
          </cell>
          <cell r="G47">
            <v>2876000</v>
          </cell>
          <cell r="H47" t="str">
            <v>VB số 2847/EVNCPC-VT ngày 25/04/2017 thông báo đơn giá VTTB QI/2017 (Tổng CTĐL miền Trung)</v>
          </cell>
          <cell r="I47">
            <v>2950000</v>
          </cell>
          <cell r="J47" t="str">
            <v>QĐPD số 1100/QĐ-BCT phê duyệt BCNCKT Tiểu dự án " Cải tạo lưới điện khu vực Nam Hà Nội " ngày  30/3/2017</v>
          </cell>
          <cell r="K47"/>
          <cell r="L47"/>
          <cell r="M47">
            <v>4053000</v>
          </cell>
        </row>
        <row r="48">
          <cell r="C48" t="str">
            <v>LT-12c</v>
          </cell>
          <cell r="D48" t="str">
            <v>cột</v>
          </cell>
          <cell r="E48">
            <v>7190035.8916666666</v>
          </cell>
          <cell r="F48" t="str">
            <v>VB số: 900/TB-EVNHANOI ngày 15/10/2021 về giá VTTB EVN Hà Nội</v>
          </cell>
          <cell r="G48">
            <v>4783350</v>
          </cell>
          <cell r="H48" t="str">
            <v>VB số 2847/EVNCPC-VT ngày 25/04/2017 thông báo đơn giá VTTB QI/2017 (Tổng CTĐL miền Trung)</v>
          </cell>
          <cell r="I48">
            <v>5250000</v>
          </cell>
          <cell r="J48" t="str">
            <v>QĐPD số 1100/QĐ-BCT phê duyệt BCNCKT Tiểu dự án " Cải tạo lưới điện khu vực Nam Hà Nội " ngày  30/3/2017</v>
          </cell>
          <cell r="K48"/>
          <cell r="L48"/>
          <cell r="M48">
            <v>7549537.6862500003</v>
          </cell>
        </row>
        <row r="49">
          <cell r="C49" t="str">
            <v>LT-14c</v>
          </cell>
          <cell r="D49" t="str">
            <v>cột</v>
          </cell>
          <cell r="E49">
            <v>11565136</v>
          </cell>
          <cell r="F49" t="str">
            <v>VB số: 900/TB-EVNHANOI ngày 15/10/2021 về giá VTTB EVN Hà Nội</v>
          </cell>
          <cell r="G49">
            <v>7378083</v>
          </cell>
          <cell r="H49" t="str">
            <v>VB số 2847/EVNCPC-VT ngày 25/04/2017 thông báo đơn giá VTTB QI/2017 (Tổng CTĐL miền Trung)</v>
          </cell>
          <cell r="I49">
            <v>10213500</v>
          </cell>
          <cell r="J49" t="str">
            <v>QĐPD số 1061/QĐ-BCT phê duyệt BCNCKT tiểu dự án "Nâng cao hiệu quả lưới điện trung hạ áp khu vực TP Hải Phòng" ngày 29/3/2017</v>
          </cell>
          <cell r="K49"/>
          <cell r="L49"/>
          <cell r="M49">
            <v>12143392.800000001</v>
          </cell>
        </row>
        <row r="50">
          <cell r="C50" t="str">
            <v>LT-16c</v>
          </cell>
          <cell r="D50" t="str">
            <v>cột</v>
          </cell>
          <cell r="E50">
            <v>18800000</v>
          </cell>
          <cell r="F50" t="str">
            <v>VB số: 900/TB-EVNHANOI ngày 15/10/2021 về giá VTTB EVN Hà Nội</v>
          </cell>
          <cell r="G50">
            <v>14653365</v>
          </cell>
          <cell r="H50" t="str">
            <v>VB số 2847/EVNCPC-VT ngày 25/04/2017 thông báo đơn giá VTTB QI/2017 (Tổng CTĐL miền Trung)</v>
          </cell>
          <cell r="I50"/>
          <cell r="J50"/>
          <cell r="K50"/>
          <cell r="L50"/>
          <cell r="M50">
            <v>19740000</v>
          </cell>
        </row>
        <row r="51">
          <cell r="C51" t="str">
            <v>LT-18c</v>
          </cell>
          <cell r="D51" t="str">
            <v>cột</v>
          </cell>
          <cell r="E51">
            <v>20140000</v>
          </cell>
          <cell r="F51" t="str">
            <v>VB số: 900/TB-EVNHANOI ngày 15/10/2021 về giá VTTB EVN Hà Nội</v>
          </cell>
          <cell r="G51">
            <v>15862727</v>
          </cell>
          <cell r="H51" t="str">
            <v>VB số 2847/EVNCPC-VT ngày 25/04/2017 thông báo đơn giá VTTB QI/2017 (Tổng CTĐL miền Trung)</v>
          </cell>
          <cell r="I51">
            <v>13640000</v>
          </cell>
          <cell r="J51" t="str">
            <v>QĐPD số 1100/QĐ-BCT phê duyệt BCNCKT Tiểu dự án " Cải tạo lưới điện khu vực Nam Hà Nội " ngày  30/3/2017</v>
          </cell>
          <cell r="K51"/>
          <cell r="L51"/>
          <cell r="M51">
            <v>21147000</v>
          </cell>
        </row>
        <row r="52">
          <cell r="C52" t="str">
            <v>LT-20c</v>
          </cell>
          <cell r="D52" t="str">
            <v>cột</v>
          </cell>
          <cell r="E52">
            <v>23424000</v>
          </cell>
          <cell r="F52" t="str">
            <v>VB số: 900/TB-EVNHANOI ngày 15/10/2021 về giá VTTB EVN Hà Nội</v>
          </cell>
          <cell r="G52"/>
          <cell r="H52"/>
          <cell r="I52">
            <v>13546500</v>
          </cell>
          <cell r="J52" t="str">
            <v>QĐPD số 1061/QĐ-BCT phê duyệt BCNCKT tiểu dự án "Nâng cao hiệu quả lưới điện trung hạ áp khu vực TP Hải Phòng" ngày 29/3/2017</v>
          </cell>
          <cell r="K52"/>
          <cell r="L52"/>
          <cell r="M52">
            <v>24595200</v>
          </cell>
        </row>
        <row r="53">
          <cell r="C53" t="str">
            <v>N3-18</v>
          </cell>
          <cell r="D53" t="str">
            <v>kg</v>
          </cell>
          <cell r="E53">
            <v>0</v>
          </cell>
          <cell r="F53">
            <v>0</v>
          </cell>
          <cell r="G53"/>
          <cell r="H53"/>
          <cell r="I53"/>
          <cell r="J53"/>
          <cell r="K53"/>
          <cell r="L53"/>
          <cell r="M53">
            <v>0</v>
          </cell>
        </row>
        <row r="54">
          <cell r="C54" t="str">
            <v>N3-20</v>
          </cell>
          <cell r="D54" t="str">
            <v>kg</v>
          </cell>
          <cell r="E54">
            <v>0</v>
          </cell>
          <cell r="F54">
            <v>0</v>
          </cell>
          <cell r="G54"/>
          <cell r="H54"/>
          <cell r="I54"/>
          <cell r="J54"/>
          <cell r="K54"/>
          <cell r="L54"/>
          <cell r="M54">
            <v>0</v>
          </cell>
        </row>
        <row r="55">
          <cell r="C55" t="str">
            <v>N4-18</v>
          </cell>
          <cell r="D55" t="str">
            <v>kg</v>
          </cell>
          <cell r="E55">
            <v>0</v>
          </cell>
          <cell r="F55">
            <v>0</v>
          </cell>
          <cell r="G55"/>
          <cell r="H55"/>
          <cell r="I55"/>
          <cell r="J55"/>
          <cell r="K55"/>
          <cell r="L55"/>
          <cell r="M55">
            <v>0</v>
          </cell>
        </row>
        <row r="56">
          <cell r="C56" t="str">
            <v>N4-20</v>
          </cell>
          <cell r="D56" t="str">
            <v>kg</v>
          </cell>
          <cell r="E56">
            <v>0</v>
          </cell>
          <cell r="F56">
            <v>0</v>
          </cell>
          <cell r="G56"/>
          <cell r="H56"/>
          <cell r="I56"/>
          <cell r="J56"/>
          <cell r="K56"/>
          <cell r="L56"/>
          <cell r="M56">
            <v>0</v>
          </cell>
        </row>
        <row r="57">
          <cell r="C57"/>
          <cell r="D57"/>
          <cell r="E57"/>
          <cell r="F57"/>
          <cell r="G57"/>
          <cell r="H57"/>
          <cell r="I57"/>
          <cell r="J57"/>
          <cell r="K57"/>
          <cell r="L57"/>
          <cell r="M57"/>
        </row>
        <row r="58">
          <cell r="C58" t="str">
            <v>CN-35</v>
          </cell>
          <cell r="D58" t="str">
            <v>chuỗi</v>
          </cell>
          <cell r="E58">
            <v>559000</v>
          </cell>
          <cell r="F58" t="str">
            <v>Báo giá Cty phân phối biến thế &amp; TBĐ miền Bắc, T9/2020, EVN CPC</v>
          </cell>
          <cell r="G58">
            <v>506500</v>
          </cell>
          <cell r="H58" t="str">
            <v>VB số 2847/EVNCPC-VT ngày 25/04/2017 thông báo đơn giá VTTB QI/2017 (Tổng CTĐL miền Trung)</v>
          </cell>
          <cell r="I58">
            <v>545000</v>
          </cell>
          <cell r="J58" t="str">
            <v>QĐPD số 1100/QĐ-BCT phê duyệt BCNCKT Tiểu dự án " Cải tạo lưới điện khu vực Nam Hà Nội " ngày  30/3/2017</v>
          </cell>
          <cell r="K58"/>
          <cell r="L58"/>
          <cell r="M58">
            <v>586950</v>
          </cell>
        </row>
        <row r="59">
          <cell r="C59" t="str">
            <v>CĐ-35</v>
          </cell>
          <cell r="D59" t="str">
            <v>chuỗi</v>
          </cell>
          <cell r="E59">
            <v>554400</v>
          </cell>
          <cell r="F59" t="str">
            <v>Báo giá Cty phân phối biến thế &amp; TBĐ miền Bắc, T9/2020, EVN CPC</v>
          </cell>
          <cell r="G59">
            <v>506500</v>
          </cell>
          <cell r="H59" t="str">
            <v>VB số 2847/EVNCPC-VT ngày 25/04/2017 thông báo đơn giá VTTB QI/2017 (Tổng CTĐL miền Trung)</v>
          </cell>
          <cell r="I59"/>
          <cell r="J59"/>
          <cell r="K59"/>
          <cell r="L59"/>
          <cell r="M59">
            <v>582120</v>
          </cell>
        </row>
        <row r="60">
          <cell r="C60" t="str">
            <v>SĐ-22</v>
          </cell>
          <cell r="D60" t="str">
            <v>quả</v>
          </cell>
          <cell r="E60">
            <v>418000.00000000006</v>
          </cell>
          <cell r="F60" t="str">
            <v>Báo giá Cty phân phối biến thế &amp; TBĐ miền Bắc, T9/2020, EVN CPC</v>
          </cell>
          <cell r="G60">
            <v>256000</v>
          </cell>
          <cell r="H60" t="str">
            <v>VB số 2847/EVNCPC-VT ngày 25/04/2017 thông báo đơn giá VTTB QI/2017 (Tổng CTĐL miền Trung)</v>
          </cell>
          <cell r="I60">
            <v>217000</v>
          </cell>
          <cell r="J60" t="str">
            <v>QĐPD số 1100/QĐ-BCT phê duyệt BCNCKT Tiểu dự án " Cải tạo lưới điện khu vực Nam Hà Nội " ngày  30/3/2017</v>
          </cell>
          <cell r="K60"/>
          <cell r="L60"/>
          <cell r="M60">
            <v>438900.00000000006</v>
          </cell>
        </row>
        <row r="61">
          <cell r="C61" t="str">
            <v>SĐ-35</v>
          </cell>
          <cell r="D61" t="str">
            <v>quả</v>
          </cell>
          <cell r="E61">
            <v>550000</v>
          </cell>
          <cell r="F61" t="str">
            <v>Báo giá Cty phân phối biến thế &amp; TBĐ miền Bắc, T9/2020, EVN CPC</v>
          </cell>
          <cell r="G61">
            <v>320000</v>
          </cell>
          <cell r="H61" t="str">
            <v>VB số 2847/EVNCPC-VT ngày 25/04/2017 thông báo đơn giá VTTB QI/2017 (Tổng CTĐL miền Trung)</v>
          </cell>
          <cell r="I61">
            <v>341000</v>
          </cell>
          <cell r="J61" t="str">
            <v>QĐPD số 1100/QĐ-BCT phê duyệt BCNCKT Tiểu dự án " Cải tạo lưới điện khu vực Nam Hà Nội " ngày  30/3/2017</v>
          </cell>
          <cell r="K61"/>
          <cell r="L61"/>
          <cell r="M61">
            <v>577500</v>
          </cell>
        </row>
        <row r="62">
          <cell r="C62" t="str">
            <v>SHT</v>
          </cell>
          <cell r="D62" t="str">
            <v>quả</v>
          </cell>
          <cell r="E62">
            <v>14000</v>
          </cell>
          <cell r="F62" t="str">
            <v>Báo giá Cty phân phối biến thế &amp; TBĐ miền Bắc, T9/2020, EVN CPC</v>
          </cell>
          <cell r="G62">
            <v>14000</v>
          </cell>
          <cell r="H62" t="str">
            <v>VB số 2847/EVNCPC-VT ngày 25/04/2017 thông báo đơn giá VTTB QI/2017 (Tổng CTĐL miền Trung)</v>
          </cell>
          <cell r="I62">
            <v>15000</v>
          </cell>
          <cell r="J62" t="str">
            <v>QĐPD số 1100/QĐ-BCT phê duyệt BCNCKT Tiểu dự án " Cải tạo lưới điện khu vực Nam Hà Nội " ngày  30/3/2017</v>
          </cell>
          <cell r="K62"/>
          <cell r="L62"/>
          <cell r="M62">
            <v>14700</v>
          </cell>
        </row>
        <row r="63">
          <cell r="C63" t="str">
            <v>CN-22</v>
          </cell>
          <cell r="D63" t="str">
            <v>chuỗi</v>
          </cell>
          <cell r="E63">
            <v>442000</v>
          </cell>
          <cell r="F63" t="str">
            <v>Báo giá Cty phân phối biến thế &amp; TBĐ miền Bắc, T9/2020, EVN CPC</v>
          </cell>
          <cell r="G63">
            <v>506500</v>
          </cell>
          <cell r="H63" t="str">
            <v>VB số 2847/EVNCPC-VT ngày 25/04/2017 thông báo đơn giá VTTB QI/2017 (Tổng CTĐL miền Trung)</v>
          </cell>
          <cell r="I63">
            <v>507000</v>
          </cell>
          <cell r="J63" t="str">
            <v>QĐPD số 1100/QĐ-BCT phê duyệt BCNCKT Tiểu dự án " Cải tạo lưới điện khu vực Nam Hà Nội " ngày  30/3/2017</v>
          </cell>
          <cell r="K63"/>
          <cell r="L63"/>
          <cell r="M63">
            <v>464100</v>
          </cell>
        </row>
        <row r="64">
          <cell r="C64" t="str">
            <v>CĐ-22</v>
          </cell>
          <cell r="D64" t="str">
            <v>chuỗi</v>
          </cell>
          <cell r="E64">
            <v>527800</v>
          </cell>
          <cell r="F64" t="str">
            <v>Báo giá Cty phân phối biến thế &amp; TBĐ miền Bắc, T9/2020, EVN CPC</v>
          </cell>
          <cell r="G64">
            <v>506500</v>
          </cell>
          <cell r="H64" t="str">
            <v>VB số 2847/EVNCPC-VT ngày 25/04/2017 thông báo đơn giá VTTB QI/2017 (Tổng CTĐL miền Trung)</v>
          </cell>
          <cell r="I64"/>
          <cell r="J64"/>
          <cell r="K64"/>
          <cell r="L64"/>
          <cell r="M64">
            <v>554190</v>
          </cell>
        </row>
        <row r="65">
          <cell r="C65" t="str">
            <v>CN-22K</v>
          </cell>
          <cell r="D65" t="str">
            <v>chuỗi</v>
          </cell>
          <cell r="E65">
            <v>884000</v>
          </cell>
          <cell r="F65" t="str">
            <v>Báo giá Cty phân phối biến thế &amp; TBĐ miền Bắc, T9/2020, EVN CPC</v>
          </cell>
          <cell r="G65">
            <v>1013000</v>
          </cell>
          <cell r="H65" t="str">
            <v>VB số 2847/EVNCPC-VT ngày 25/04/2017 thông báo đơn giá VTTB QI/2017 (Tổng CTĐL miền Trung)</v>
          </cell>
          <cell r="I65">
            <v>760500</v>
          </cell>
          <cell r="J65" t="str">
            <v>QĐPD số 1100/QĐ-BCT phê duyệt BCNCKT Tiểu dự án " Cải tạo lưới điện khu vực Nam Hà Nội " ngày  30/3/2017</v>
          </cell>
          <cell r="K65"/>
          <cell r="L65"/>
          <cell r="M65">
            <v>928200</v>
          </cell>
        </row>
        <row r="66">
          <cell r="C66" t="str">
            <v>CĐ-22K</v>
          </cell>
          <cell r="D66" t="str">
            <v>chuỗi</v>
          </cell>
          <cell r="E66">
            <v>884000</v>
          </cell>
          <cell r="F66" t="str">
            <v>Báo giá Cty phân phối biến thế &amp; TBĐ miền Bắc, T9/2020, EVN CPC</v>
          </cell>
          <cell r="G66">
            <v>1013000</v>
          </cell>
          <cell r="H66" t="str">
            <v>VB số 2847/EVNCPC-VT ngày 25/04/2017 thông báo đơn giá VTTB QI/2017 (Tổng CTĐL miền Trung)</v>
          </cell>
          <cell r="I66">
            <v>760500</v>
          </cell>
          <cell r="J66" t="str">
            <v>QĐPD số 1100/QĐ-BCT phê duyệt BCNCKT Tiểu dự án " Cải tạo lưới điện khu vực Nam Hà Nội " ngày  30/3/2017</v>
          </cell>
          <cell r="K66"/>
          <cell r="L66"/>
          <cell r="M66">
            <v>928200</v>
          </cell>
        </row>
        <row r="67">
          <cell r="C67" t="str">
            <v>CN-35K</v>
          </cell>
          <cell r="D67" t="str">
            <v>chuỗi</v>
          </cell>
          <cell r="E67">
            <v>884000</v>
          </cell>
          <cell r="F67" t="str">
            <v>Báo giá Cty phân phối biến thế &amp; TBĐ miền Bắc, T9/2020, EVN CPC</v>
          </cell>
          <cell r="G67">
            <v>1013000</v>
          </cell>
          <cell r="H67"/>
          <cell r="I67">
            <v>817500</v>
          </cell>
          <cell r="J67" t="str">
            <v>QĐPD số 1100/QĐ-BCT phê duyệt BCNCKT Tiểu dự án " Cải tạo lưới điện khu vực Nam Hà Nội " ngày  30/3/2017</v>
          </cell>
          <cell r="K67"/>
          <cell r="L67"/>
          <cell r="M67">
            <v>928200</v>
          </cell>
        </row>
        <row r="68">
          <cell r="C68" t="str">
            <v>CĐ-35K</v>
          </cell>
          <cell r="D68" t="str">
            <v>chuỗi</v>
          </cell>
          <cell r="E68">
            <v>884000</v>
          </cell>
          <cell r="F68" t="str">
            <v>Báo giá Cty phân phối biến thế &amp; TBĐ miền Bắc, T9/2020, EVN CPC</v>
          </cell>
          <cell r="G68">
            <v>1013000</v>
          </cell>
          <cell r="H68"/>
          <cell r="I68">
            <v>817500</v>
          </cell>
          <cell r="J68" t="str">
            <v>QĐPD số 1100/QĐ-BCT phê duyệt BCNCKT Tiểu dự án " Cải tạo lưới điện khu vực Nam Hà Nội " ngày  30/3/2017</v>
          </cell>
          <cell r="K68"/>
          <cell r="L68"/>
          <cell r="M68">
            <v>928200</v>
          </cell>
        </row>
        <row r="69">
          <cell r="C69"/>
          <cell r="D69"/>
          <cell r="E69"/>
          <cell r="F69" t="e">
            <v>#N/A</v>
          </cell>
          <cell r="G69"/>
          <cell r="H69"/>
          <cell r="I69"/>
          <cell r="J69"/>
          <cell r="K69"/>
          <cell r="L69"/>
          <cell r="M69">
            <v>0</v>
          </cell>
        </row>
        <row r="70">
          <cell r="C70" t="str">
            <v>KN</v>
          </cell>
          <cell r="D70" t="str">
            <v>cái</v>
          </cell>
          <cell r="E70">
            <v>82000</v>
          </cell>
          <cell r="F70" t="str">
            <v>Báo giá Cty CP thiết bị điện Tuấn Ân, T2/2021. EVN CPC</v>
          </cell>
          <cell r="G70">
            <v>82000</v>
          </cell>
          <cell r="H70" t="str">
            <v>VB số 2847/EVNCPC-VT ngày 25/04/2017 thông báo đơn giá VTTB QI/2017 (Tổng CTĐL miền Trung)</v>
          </cell>
          <cell r="I70"/>
          <cell r="J70"/>
          <cell r="K70">
            <v>260000</v>
          </cell>
          <cell r="L70" t="str">
            <v>BG Công ty cổ phần cáp điện Hà Nội ngày 15/04/2016</v>
          </cell>
          <cell r="M70">
            <v>86100</v>
          </cell>
        </row>
        <row r="71">
          <cell r="C71" t="str">
            <v>KĐ</v>
          </cell>
          <cell r="D71" t="str">
            <v>cái</v>
          </cell>
          <cell r="E71">
            <v>32700</v>
          </cell>
          <cell r="F71" t="str">
            <v>Báo giá Cty CP thiết bị điện Tuấn Ân, T2/2021. EVN CPC</v>
          </cell>
          <cell r="G71">
            <v>32700</v>
          </cell>
          <cell r="H71" t="str">
            <v>VB số 2847/EVNCPC-VT ngày 25/04/2017 thông báo đơn giá VTTB QI/2017 (Tổng CTĐL miền Trung)</v>
          </cell>
          <cell r="I71"/>
          <cell r="J71"/>
          <cell r="K71">
            <v>195000</v>
          </cell>
          <cell r="L71" t="str">
            <v>BG Công ty cổ phần cáp điện Hà Nội ngày 15/04/2016</v>
          </cell>
          <cell r="M71">
            <v>34335</v>
          </cell>
        </row>
        <row r="72">
          <cell r="C72"/>
          <cell r="D72"/>
          <cell r="E72"/>
          <cell r="F72" t="e">
            <v>#N/A</v>
          </cell>
          <cell r="G72"/>
          <cell r="H72"/>
          <cell r="I72"/>
          <cell r="J72"/>
          <cell r="K72"/>
          <cell r="L72"/>
          <cell r="M72"/>
        </row>
        <row r="73">
          <cell r="C73" t="str">
            <v>Rh2-5</v>
          </cell>
          <cell r="D73" t="str">
            <v>kg</v>
          </cell>
          <cell r="E73">
            <v>29926.244344045896</v>
          </cell>
          <cell r="F73" t="str">
            <v>Báo giá Quý IV/2021</v>
          </cell>
          <cell r="G73"/>
          <cell r="H73"/>
          <cell r="I73"/>
          <cell r="J73"/>
          <cell r="K73"/>
          <cell r="L73"/>
          <cell r="M73">
            <v>31422.556561248191</v>
          </cell>
        </row>
        <row r="74">
          <cell r="C74" t="str">
            <v>Rh2-6,5</v>
          </cell>
          <cell r="D74" t="str">
            <v>kg</v>
          </cell>
          <cell r="E74">
            <v>29926.244344045896</v>
          </cell>
          <cell r="F74" t="str">
            <v>Báo giá Quý IV/2021</v>
          </cell>
          <cell r="G74"/>
          <cell r="H74"/>
          <cell r="I74"/>
          <cell r="J74"/>
          <cell r="K74"/>
          <cell r="L74"/>
          <cell r="M74">
            <v>31422.556561248191</v>
          </cell>
        </row>
        <row r="75">
          <cell r="C75" t="str">
            <v>Rh2-7,5</v>
          </cell>
          <cell r="D75" t="str">
            <v>kg</v>
          </cell>
          <cell r="E75">
            <v>29926.244344045896</v>
          </cell>
          <cell r="F75" t="str">
            <v>Báo giá Quý IV/2021</v>
          </cell>
          <cell r="G75"/>
          <cell r="H75"/>
          <cell r="I75"/>
          <cell r="J75"/>
          <cell r="K75"/>
          <cell r="L75"/>
          <cell r="M75">
            <v>31422.556561248191</v>
          </cell>
        </row>
        <row r="76">
          <cell r="C76" t="str">
            <v>Rh2-8,5</v>
          </cell>
          <cell r="D76" t="str">
            <v>kg</v>
          </cell>
          <cell r="E76">
            <v>29926.244344045896</v>
          </cell>
          <cell r="F76" t="str">
            <v>Báo giá Quý IV/2021</v>
          </cell>
          <cell r="G76"/>
          <cell r="H76"/>
          <cell r="I76"/>
          <cell r="J76"/>
          <cell r="K76"/>
          <cell r="L76"/>
          <cell r="M76">
            <v>31422.556561248191</v>
          </cell>
        </row>
        <row r="77">
          <cell r="C77" t="str">
            <v>Rh2-10</v>
          </cell>
          <cell r="D77" t="str">
            <v>kg</v>
          </cell>
          <cell r="E77">
            <v>29926.244344045896</v>
          </cell>
          <cell r="F77" t="str">
            <v>Báo giá Quý IV/2021</v>
          </cell>
          <cell r="G77"/>
          <cell r="H77"/>
          <cell r="I77"/>
          <cell r="J77"/>
          <cell r="K77"/>
          <cell r="L77"/>
          <cell r="M77">
            <v>31422.556561248191</v>
          </cell>
        </row>
        <row r="78">
          <cell r="C78" t="str">
            <v>Rh2-12</v>
          </cell>
          <cell r="D78" t="str">
            <v>kg</v>
          </cell>
          <cell r="E78">
            <v>29926.244344045896</v>
          </cell>
          <cell r="F78" t="str">
            <v>Báo giá Quý IV/2021</v>
          </cell>
          <cell r="G78"/>
          <cell r="H78"/>
          <cell r="I78"/>
          <cell r="J78"/>
          <cell r="K78"/>
          <cell r="L78"/>
          <cell r="M78">
            <v>31422.556561248191</v>
          </cell>
        </row>
        <row r="79">
          <cell r="C79" t="str">
            <v>Rh2-14</v>
          </cell>
          <cell r="D79" t="str">
            <v>kg</v>
          </cell>
          <cell r="E79">
            <v>29926.244344045896</v>
          </cell>
          <cell r="F79" t="str">
            <v>Báo giá Quý IV/2021</v>
          </cell>
          <cell r="G79"/>
          <cell r="H79"/>
          <cell r="I79"/>
          <cell r="J79"/>
          <cell r="K79"/>
          <cell r="L79"/>
          <cell r="M79">
            <v>31422.556561248191</v>
          </cell>
        </row>
        <row r="80">
          <cell r="C80" t="str">
            <v>Rh2-16</v>
          </cell>
          <cell r="D80" t="str">
            <v>kg</v>
          </cell>
          <cell r="E80">
            <v>29926.244344045896</v>
          </cell>
          <cell r="F80" t="str">
            <v>Báo giá Quý IV/2021</v>
          </cell>
          <cell r="G80"/>
          <cell r="H80"/>
          <cell r="I80"/>
          <cell r="J80"/>
          <cell r="K80"/>
          <cell r="L80"/>
          <cell r="M80">
            <v>31422.556561248191</v>
          </cell>
        </row>
        <row r="81">
          <cell r="C81" t="str">
            <v>RC-2</v>
          </cell>
          <cell r="D81" t="str">
            <v>kg</v>
          </cell>
          <cell r="E81">
            <v>29926.244344045896</v>
          </cell>
          <cell r="F81" t="str">
            <v>Báo giá Quý IV/2021</v>
          </cell>
          <cell r="G81"/>
          <cell r="H81"/>
          <cell r="I81"/>
          <cell r="J81"/>
          <cell r="K81"/>
          <cell r="L81"/>
          <cell r="M81">
            <v>31422.556561248191</v>
          </cell>
        </row>
        <row r="82">
          <cell r="C82" t="str">
            <v>RC-3</v>
          </cell>
          <cell r="D82" t="str">
            <v>kg</v>
          </cell>
          <cell r="E82">
            <v>29926.244344045896</v>
          </cell>
          <cell r="F82" t="str">
            <v>Báo giá Quý IV/2021</v>
          </cell>
          <cell r="G82"/>
          <cell r="H82"/>
          <cell r="I82"/>
          <cell r="J82"/>
          <cell r="K82"/>
          <cell r="L82"/>
          <cell r="M82">
            <v>31422.556561248191</v>
          </cell>
        </row>
        <row r="83">
          <cell r="C83" t="str">
            <v>RC-4</v>
          </cell>
          <cell r="D83" t="str">
            <v>kg</v>
          </cell>
          <cell r="E83">
            <v>29926.244344045896</v>
          </cell>
          <cell r="F83" t="str">
            <v>Báo giá Quý IV/2021</v>
          </cell>
          <cell r="G83"/>
          <cell r="H83"/>
          <cell r="I83"/>
          <cell r="J83"/>
          <cell r="K83"/>
          <cell r="L83"/>
          <cell r="M83">
            <v>31422.556561248191</v>
          </cell>
        </row>
        <row r="84">
          <cell r="C84" t="str">
            <v>RT</v>
          </cell>
          <cell r="D84" t="str">
            <v>kg</v>
          </cell>
          <cell r="E84">
            <v>29926.244344045896</v>
          </cell>
          <cell r="F84" t="str">
            <v>Báo giá Quý IV/2021</v>
          </cell>
          <cell r="G84"/>
          <cell r="H84"/>
          <cell r="I84"/>
          <cell r="J84"/>
          <cell r="K84"/>
          <cell r="L84"/>
          <cell r="M84">
            <v>31422.556561248191</v>
          </cell>
        </row>
        <row r="85">
          <cell r="C85" t="str">
            <v>Rh2-5-XD</v>
          </cell>
          <cell r="D85" t="str">
            <v>kg</v>
          </cell>
          <cell r="E85">
            <v>29926.244344045896</v>
          </cell>
          <cell r="F85" t="str">
            <v>Báo giá Quý IV/2021</v>
          </cell>
          <cell r="G85"/>
          <cell r="H85"/>
          <cell r="I85"/>
          <cell r="J85"/>
          <cell r="K85"/>
          <cell r="L85"/>
          <cell r="M85">
            <v>31422.556561248191</v>
          </cell>
        </row>
        <row r="86">
          <cell r="C86" t="str">
            <v>Rh2-6,5-XD</v>
          </cell>
          <cell r="D86" t="str">
            <v>kg</v>
          </cell>
          <cell r="E86">
            <v>29926.244344045896</v>
          </cell>
          <cell r="F86" t="str">
            <v>Báo giá Quý IV/2021</v>
          </cell>
          <cell r="G86"/>
          <cell r="H86"/>
          <cell r="I86"/>
          <cell r="J86"/>
          <cell r="K86"/>
          <cell r="L86"/>
          <cell r="M86">
            <v>31422.556561248191</v>
          </cell>
        </row>
        <row r="87">
          <cell r="C87" t="str">
            <v>Rh2-7,5-XD</v>
          </cell>
          <cell r="D87" t="str">
            <v>kg</v>
          </cell>
          <cell r="E87">
            <v>29926.244344045896</v>
          </cell>
          <cell r="F87" t="str">
            <v>Báo giá Quý IV/2021</v>
          </cell>
          <cell r="G87"/>
          <cell r="H87"/>
          <cell r="I87"/>
          <cell r="J87"/>
          <cell r="K87"/>
          <cell r="L87"/>
          <cell r="M87">
            <v>31422.556561248191</v>
          </cell>
        </row>
        <row r="88">
          <cell r="C88" t="str">
            <v>Rh2-8,5-XD</v>
          </cell>
          <cell r="D88" t="str">
            <v>kg</v>
          </cell>
          <cell r="E88">
            <v>29926.244344045896</v>
          </cell>
          <cell r="F88" t="str">
            <v>Báo giá Quý IV/2021</v>
          </cell>
          <cell r="G88"/>
          <cell r="H88"/>
          <cell r="I88"/>
          <cell r="J88"/>
          <cell r="K88"/>
          <cell r="L88"/>
          <cell r="M88">
            <v>31422.556561248191</v>
          </cell>
        </row>
        <row r="89">
          <cell r="C89" t="str">
            <v>Rh2-10-XD</v>
          </cell>
          <cell r="D89" t="str">
            <v>kg</v>
          </cell>
          <cell r="E89">
            <v>29926.244344045896</v>
          </cell>
          <cell r="F89" t="str">
            <v>Báo giá Quý IV/2021</v>
          </cell>
          <cell r="G89"/>
          <cell r="H89"/>
          <cell r="I89"/>
          <cell r="J89"/>
          <cell r="K89"/>
          <cell r="L89"/>
          <cell r="M89">
            <v>31422.556561248191</v>
          </cell>
        </row>
        <row r="90">
          <cell r="C90" t="str">
            <v>Rh2-12-XD</v>
          </cell>
          <cell r="D90" t="str">
            <v>kg</v>
          </cell>
          <cell r="E90">
            <v>29926.244344045896</v>
          </cell>
          <cell r="F90" t="str">
            <v>Báo giá Quý IV/2021</v>
          </cell>
          <cell r="G90"/>
          <cell r="H90"/>
          <cell r="I90"/>
          <cell r="J90"/>
          <cell r="K90"/>
          <cell r="L90"/>
          <cell r="M90">
            <v>31422.556561248191</v>
          </cell>
        </row>
        <row r="91">
          <cell r="C91" t="str">
            <v>Rh2-14-XD</v>
          </cell>
          <cell r="D91" t="str">
            <v>kg</v>
          </cell>
          <cell r="E91">
            <v>29926.244344045896</v>
          </cell>
          <cell r="F91" t="str">
            <v>Báo giá Quý IV/2021</v>
          </cell>
          <cell r="G91"/>
          <cell r="H91"/>
          <cell r="I91"/>
          <cell r="J91"/>
          <cell r="K91"/>
          <cell r="L91"/>
          <cell r="M91">
            <v>31422.556561248191</v>
          </cell>
        </row>
        <row r="92">
          <cell r="C92" t="str">
            <v>RC-2-XD</v>
          </cell>
          <cell r="D92" t="str">
            <v>kg</v>
          </cell>
          <cell r="E92">
            <v>29926.244344045896</v>
          </cell>
          <cell r="F92" t="str">
            <v>Báo giá Quý IV/2021</v>
          </cell>
          <cell r="G92"/>
          <cell r="H92"/>
          <cell r="I92"/>
          <cell r="J92"/>
          <cell r="K92"/>
          <cell r="L92"/>
          <cell r="M92">
            <v>31422.556561248191</v>
          </cell>
        </row>
        <row r="93">
          <cell r="C93" t="str">
            <v>RC-3-XD</v>
          </cell>
          <cell r="D93" t="str">
            <v>kg</v>
          </cell>
          <cell r="E93">
            <v>29926.244344045896</v>
          </cell>
          <cell r="F93" t="str">
            <v>Báo giá Quý IV/2021</v>
          </cell>
          <cell r="G93"/>
          <cell r="H93"/>
          <cell r="I93"/>
          <cell r="J93"/>
          <cell r="K93"/>
          <cell r="L93"/>
          <cell r="M93">
            <v>31422.556561248191</v>
          </cell>
        </row>
        <row r="94">
          <cell r="C94" t="str">
            <v>RC-4-XD</v>
          </cell>
          <cell r="D94" t="str">
            <v>kg</v>
          </cell>
          <cell r="E94">
            <v>29926.244344045896</v>
          </cell>
          <cell r="F94" t="str">
            <v>Báo giá Quý IV/2021</v>
          </cell>
          <cell r="G94"/>
          <cell r="H94"/>
          <cell r="I94"/>
          <cell r="J94"/>
          <cell r="K94"/>
          <cell r="L94"/>
          <cell r="M94">
            <v>31422.556561248191</v>
          </cell>
        </row>
        <row r="95">
          <cell r="C95" t="str">
            <v>RT-XD</v>
          </cell>
          <cell r="D95" t="str">
            <v>kg</v>
          </cell>
          <cell r="E95">
            <v>29926.244344045896</v>
          </cell>
          <cell r="F95" t="str">
            <v>Báo giá Quý IV/2021</v>
          </cell>
          <cell r="G95"/>
          <cell r="H95"/>
          <cell r="I95"/>
          <cell r="J95"/>
          <cell r="K95"/>
          <cell r="L95"/>
          <cell r="M95">
            <v>31422.556561248191</v>
          </cell>
        </row>
        <row r="96">
          <cell r="C96"/>
          <cell r="D96"/>
          <cell r="E96"/>
          <cell r="F96"/>
          <cell r="G96"/>
          <cell r="H96"/>
          <cell r="I96"/>
          <cell r="J96"/>
          <cell r="K96"/>
          <cell r="L96"/>
          <cell r="M96"/>
        </row>
        <row r="97">
          <cell r="C97" t="str">
            <v>XN1F-T</v>
          </cell>
          <cell r="D97" t="str">
            <v>kg</v>
          </cell>
          <cell r="E97">
            <v>31976.963129825064</v>
          </cell>
          <cell r="F97" t="str">
            <v>Báo giá Quý IV/2021</v>
          </cell>
          <cell r="G97"/>
          <cell r="H97"/>
          <cell r="I97"/>
          <cell r="J97"/>
          <cell r="K97"/>
          <cell r="L97"/>
          <cell r="M97">
            <v>33575.811286316319</v>
          </cell>
        </row>
        <row r="98">
          <cell r="C98" t="str">
            <v>XN3F-T</v>
          </cell>
          <cell r="D98" t="str">
            <v>kg</v>
          </cell>
          <cell r="E98">
            <v>31976.963129825064</v>
          </cell>
          <cell r="F98" t="str">
            <v>Báo giá Quý IV/2021</v>
          </cell>
          <cell r="G98"/>
          <cell r="H98"/>
          <cell r="I98"/>
          <cell r="J98"/>
          <cell r="K98"/>
          <cell r="L98"/>
          <cell r="M98">
            <v>33575.811286316319</v>
          </cell>
        </row>
        <row r="99">
          <cell r="C99" t="str">
            <v>XN-B</v>
          </cell>
          <cell r="D99" t="str">
            <v>kg</v>
          </cell>
          <cell r="E99">
            <v>31976.963129825064</v>
          </cell>
          <cell r="F99" t="str">
            <v>Báo giá Quý IV/2021</v>
          </cell>
          <cell r="G99"/>
          <cell r="H99"/>
          <cell r="I99"/>
          <cell r="J99"/>
          <cell r="K99"/>
          <cell r="L99"/>
          <cell r="M99">
            <v>33575.811286316319</v>
          </cell>
        </row>
        <row r="100">
          <cell r="C100" t="str">
            <v>XĐ1F-T</v>
          </cell>
          <cell r="D100" t="str">
            <v>kg</v>
          </cell>
          <cell r="E100">
            <v>31976.963129825064</v>
          </cell>
          <cell r="F100" t="str">
            <v>Báo giá Quý IV/2021</v>
          </cell>
          <cell r="G100"/>
          <cell r="H100"/>
          <cell r="I100"/>
          <cell r="J100"/>
          <cell r="K100"/>
          <cell r="L100"/>
          <cell r="M100">
            <v>33575.811286316319</v>
          </cell>
        </row>
        <row r="101">
          <cell r="C101" t="str">
            <v>XĐ3F-T</v>
          </cell>
          <cell r="D101" t="str">
            <v>kg</v>
          </cell>
          <cell r="E101">
            <v>31976.963129825064</v>
          </cell>
          <cell r="F101" t="str">
            <v>Báo giá Quý IV/2021</v>
          </cell>
          <cell r="G101"/>
          <cell r="H101"/>
          <cell r="I101"/>
          <cell r="J101"/>
          <cell r="K101"/>
          <cell r="L101"/>
          <cell r="M101">
            <v>33575.811286316319</v>
          </cell>
        </row>
        <row r="102">
          <cell r="C102" t="str">
            <v>XĐ-B</v>
          </cell>
          <cell r="D102" t="str">
            <v>kg</v>
          </cell>
          <cell r="E102">
            <v>31976.963129825064</v>
          </cell>
          <cell r="F102" t="str">
            <v>Báo giá Quý IV/2021</v>
          </cell>
          <cell r="G102"/>
          <cell r="H102"/>
          <cell r="I102"/>
          <cell r="J102"/>
          <cell r="K102"/>
          <cell r="L102"/>
          <cell r="M102">
            <v>33575.811286316319</v>
          </cell>
        </row>
        <row r="103">
          <cell r="C103" t="str">
            <v>RACK-V</v>
          </cell>
          <cell r="D103" t="str">
            <v>kg</v>
          </cell>
          <cell r="E103">
            <v>31976.963129825064</v>
          </cell>
          <cell r="F103" t="str">
            <v>Báo giá Quý IV/2021</v>
          </cell>
          <cell r="G103"/>
          <cell r="H103"/>
          <cell r="I103"/>
          <cell r="J103"/>
          <cell r="K103"/>
          <cell r="L103"/>
          <cell r="M103">
            <v>33575.811286316319</v>
          </cell>
        </row>
        <row r="104">
          <cell r="C104" t="str">
            <v>RACK-LT</v>
          </cell>
          <cell r="D104" t="str">
            <v>kg</v>
          </cell>
          <cell r="E104">
            <v>31976.963129825064</v>
          </cell>
          <cell r="F104" t="str">
            <v>Báo giá Quý IV/2021</v>
          </cell>
          <cell r="G104"/>
          <cell r="H104"/>
          <cell r="I104"/>
          <cell r="J104"/>
          <cell r="K104"/>
          <cell r="L104"/>
          <cell r="M104">
            <v>33575.811286316319</v>
          </cell>
        </row>
        <row r="105">
          <cell r="C105" t="str">
            <v>DN</v>
          </cell>
          <cell r="D105" t="str">
            <v>kg</v>
          </cell>
          <cell r="E105">
            <v>31383.682686565891</v>
          </cell>
          <cell r="F105" t="str">
            <v>Báo giá Quý IV/2021</v>
          </cell>
          <cell r="G105"/>
          <cell r="H105"/>
          <cell r="I105"/>
          <cell r="J105"/>
          <cell r="K105"/>
          <cell r="L105"/>
          <cell r="M105">
            <v>32952.866820894189</v>
          </cell>
        </row>
        <row r="106">
          <cell r="C106"/>
          <cell r="D106"/>
          <cell r="E106"/>
          <cell r="F106"/>
          <cell r="G106"/>
          <cell r="H106"/>
          <cell r="I106"/>
          <cell r="J106"/>
          <cell r="K106"/>
          <cell r="L106"/>
          <cell r="M106"/>
        </row>
        <row r="107">
          <cell r="C107"/>
          <cell r="D107"/>
          <cell r="E107"/>
          <cell r="F107"/>
          <cell r="G107"/>
          <cell r="H107"/>
          <cell r="I107"/>
          <cell r="J107"/>
          <cell r="K107"/>
          <cell r="L107"/>
          <cell r="M107"/>
        </row>
        <row r="108">
          <cell r="C108"/>
          <cell r="D108"/>
          <cell r="E108"/>
          <cell r="F108"/>
          <cell r="G108"/>
          <cell r="H108"/>
          <cell r="I108"/>
          <cell r="J108"/>
          <cell r="K108"/>
          <cell r="L108"/>
          <cell r="M108"/>
        </row>
        <row r="109">
          <cell r="C109" t="str">
            <v>100KVA-35(22)/0,4KV</v>
          </cell>
          <cell r="D109" t="str">
            <v>cái</v>
          </cell>
          <cell r="E109">
            <v>121866872</v>
          </cell>
          <cell r="F109" t="str">
            <v>VB số: 900/TB-EVNHANOI ngày 15/10/2021 về giá VTTB EVN Hà Nội</v>
          </cell>
          <cell r="G109">
            <v>144202000</v>
          </cell>
          <cell r="H109" t="str">
            <v>VB số 2847/EVNCPC-VT ngày 25/04/2017 thông báo đơn giá VTTB QI/2017 (Tổng CTĐL miền Trung)</v>
          </cell>
          <cell r="I109"/>
          <cell r="J109"/>
          <cell r="K109">
            <v>102000000</v>
          </cell>
          <cell r="L109" t="str">
            <v>Báo giá số 07/EEMC-BG Công ty thiết bị điện Đông Anh ngày 03/03/2016</v>
          </cell>
          <cell r="M109">
            <v>127960215.60000001</v>
          </cell>
        </row>
        <row r="110">
          <cell r="C110" t="str">
            <v>160KVA-35(22)/0,4KV</v>
          </cell>
          <cell r="D110" t="str">
            <v>cái</v>
          </cell>
          <cell r="E110">
            <v>140314235</v>
          </cell>
          <cell r="F110" t="str">
            <v>VB số: 900/TB-EVNHANOI ngày 15/10/2021 về giá VTTB EVN Hà Nội</v>
          </cell>
          <cell r="G110"/>
          <cell r="H110"/>
          <cell r="I110"/>
          <cell r="J110"/>
          <cell r="K110">
            <v>129000000</v>
          </cell>
          <cell r="L110"/>
          <cell r="M110">
            <v>147329946.75</v>
          </cell>
        </row>
        <row r="111">
          <cell r="C111" t="str">
            <v>250KVA-35(22)/0,4KV</v>
          </cell>
          <cell r="D111" t="str">
            <v>cái</v>
          </cell>
          <cell r="E111">
            <v>192881057</v>
          </cell>
          <cell r="F111" t="str">
            <v>VB số: 900/TB-EVNHANOI ngày 15/10/2021 về giá VTTB EVN Hà Nội</v>
          </cell>
          <cell r="G111">
            <v>193320000</v>
          </cell>
          <cell r="H111" t="str">
            <v>VB số 2847/EVNCPC-VT ngày 25/04/2017 thông báo đơn giá VTTB QI/2017 (Tổng CTĐL miền Trung)</v>
          </cell>
          <cell r="I111">
            <v>126959000</v>
          </cell>
          <cell r="J111" t="str">
            <v>QĐPD số 1100/QĐ-BCT phê duyệt BCNCKT Tiểu dự án " Cải tạo lưới điện khu vực Nam Hà Nội " ngày  30/3/2017</v>
          </cell>
          <cell r="K111">
            <v>155000000</v>
          </cell>
          <cell r="L111" t="str">
            <v>Báo giá số 07/EEMC-BG Công ty thiết bị điện Đông Anh ngày 03/03/2016</v>
          </cell>
          <cell r="M111">
            <v>202525109.84999999</v>
          </cell>
        </row>
        <row r="112">
          <cell r="C112" t="str">
            <v>320KVA-35(22)/0,4KV</v>
          </cell>
          <cell r="D112" t="str">
            <v>cái</v>
          </cell>
          <cell r="E112">
            <v>238917839</v>
          </cell>
          <cell r="F112" t="str">
            <v>VB số: 900/TB-EVNHANOI ngày 15/10/2021 về giá VTTB EVN Hà Nội</v>
          </cell>
          <cell r="G112"/>
          <cell r="H112"/>
          <cell r="I112"/>
          <cell r="J112"/>
          <cell r="K112">
            <v>188000000</v>
          </cell>
          <cell r="L112" t="str">
            <v>Báo giá số 07/EEMC-BG Công ty thiết bị điện Đông Anh ngày 03/03/2016</v>
          </cell>
          <cell r="M112">
            <v>250863730.95000002</v>
          </cell>
        </row>
        <row r="113">
          <cell r="C113" t="str">
            <v>400KVA-35(22)/0,4KV</v>
          </cell>
          <cell r="D113" t="str">
            <v>cái</v>
          </cell>
          <cell r="E113">
            <v>281607975</v>
          </cell>
          <cell r="F113" t="str">
            <v>VB số: 900/TB-EVNHANOI ngày 15/10/2021 về giá VTTB EVN Hà Nội</v>
          </cell>
          <cell r="G113">
            <v>321500000</v>
          </cell>
          <cell r="H113" t="str">
            <v>VB số 2847/EVNCPC-VT ngày 25/04/2017 thông báo đơn giá VTTB QI/2017 (Tổng CTĐL miền Trung)</v>
          </cell>
          <cell r="I113">
            <v>157575000</v>
          </cell>
          <cell r="J113" t="str">
            <v>QĐPD số 1100/QĐ-BCT phê duyệt BCNCKT Tiểu dự án " Cải tạo lưới điện khu vực Nam Hà Nội " ngày  30/3/2017</v>
          </cell>
          <cell r="K113">
            <v>227000000</v>
          </cell>
          <cell r="L113" t="str">
            <v>Báo giá số 07/EEMC-BG Công ty thiết bị điện Đông Anh ngày 03/03/2016</v>
          </cell>
          <cell r="M113">
            <v>295688373.75</v>
          </cell>
        </row>
        <row r="114">
          <cell r="C114" t="str">
            <v>630KVA-35(22)/0,4KV</v>
          </cell>
          <cell r="D114" t="str">
            <v>cái</v>
          </cell>
          <cell r="E114">
            <v>333358542</v>
          </cell>
          <cell r="F114" t="str">
            <v>VB số: 900/TB-EVNHANOI ngày 15/10/2021 về giá VTTB EVN Hà Nội</v>
          </cell>
          <cell r="G114">
            <v>380944000</v>
          </cell>
          <cell r="H114" t="str">
            <v>VB số 2847/EVNCPC-VT ngày 25/04/2017 thông báo đơn giá VTTB QI/2017 (Tổng CTĐL miền Trung)</v>
          </cell>
          <cell r="I114">
            <v>216319000</v>
          </cell>
          <cell r="J114" t="str">
            <v>QĐPD số 1100/QĐ-BCT phê duyệt BCNCKT Tiểu dự án " Cải tạo lưới điện khu vực Nam Hà Nội " ngày  30/3/2017</v>
          </cell>
          <cell r="K114">
            <v>299000000</v>
          </cell>
          <cell r="L114" t="str">
            <v>Báo giá số 07/EEMC-BG Công ty thiết bị điện Đông Anh ngày 03/03/2016</v>
          </cell>
          <cell r="M114">
            <v>350026469.10000002</v>
          </cell>
        </row>
        <row r="115">
          <cell r="C115" t="str">
            <v>750KVA-35(22)/0,4KV</v>
          </cell>
          <cell r="D115" t="str">
            <v>cái</v>
          </cell>
          <cell r="E115">
            <v>356376933</v>
          </cell>
          <cell r="F115" t="str">
            <v>VB số: 900/TB-EVNHANOI ngày 15/10/2021 về giá VTTB EVN Hà Nội</v>
          </cell>
          <cell r="G115"/>
          <cell r="H115"/>
          <cell r="I115"/>
          <cell r="J115"/>
          <cell r="K115">
            <v>365000000</v>
          </cell>
          <cell r="L115" t="str">
            <v>Báo giá số 07/EEMC-BG Công ty thiết bị điện Đông Anh ngày 03/03/2016</v>
          </cell>
          <cell r="M115">
            <v>374195779.65000004</v>
          </cell>
        </row>
        <row r="116">
          <cell r="C116" t="str">
            <v>1000kVA-35(22)/0,4kV</v>
          </cell>
          <cell r="D116" t="str">
            <v>cái</v>
          </cell>
          <cell r="E116">
            <v>430214400</v>
          </cell>
          <cell r="F116" t="str">
            <v>VB số: 900/TB-EVNHANOI ngày 15/10/2021 về giá VTTB EVN Hà Nội</v>
          </cell>
          <cell r="G116"/>
          <cell r="H116"/>
          <cell r="I116"/>
          <cell r="J116"/>
          <cell r="K116">
            <v>454000000</v>
          </cell>
          <cell r="L116" t="str">
            <v>Báo giá số 07/EEMC-BG Công ty thiết bị điện Đông Anh ngày 03/03/2016</v>
          </cell>
          <cell r="M116">
            <v>451725120</v>
          </cell>
        </row>
        <row r="117">
          <cell r="C117" t="str">
            <v>1600kVA-35(22)/0,4kV</v>
          </cell>
          <cell r="D117" t="str">
            <v>cái</v>
          </cell>
          <cell r="E117">
            <v>630638613</v>
          </cell>
          <cell r="F117" t="str">
            <v>VB số: 900/TB-EVNHANOI ngày 15/10/2021 về giá VTTB EVN Hà Nội</v>
          </cell>
          <cell r="G117"/>
          <cell r="H117"/>
          <cell r="I117"/>
          <cell r="J117"/>
          <cell r="K117">
            <v>638000000</v>
          </cell>
          <cell r="L117" t="str">
            <v>Báo giá số 07/EEMC-BG Công ty thiết bị điện Đông Anh ngày 03/03/2016</v>
          </cell>
          <cell r="M117">
            <v>662170543.64999998</v>
          </cell>
        </row>
        <row r="118">
          <cell r="C118" t="str">
            <v>50KVA-22/0,4KV</v>
          </cell>
          <cell r="D118" t="str">
            <v>cái</v>
          </cell>
          <cell r="E118">
            <v>93053070</v>
          </cell>
          <cell r="F118" t="str">
            <v>VB số: 900/TB-EVNHANOI ngày 15/10/2021 về giá VTTB EVN Hà Nội</v>
          </cell>
          <cell r="G118">
            <v>81120000</v>
          </cell>
          <cell r="H118" t="str">
            <v>VB số 2847/EVNCPC-VT ngày 25/04/2017 thông báo đơn giá VTTB QI/2017 (Tổng CTĐL miền Trung)</v>
          </cell>
          <cell r="I118"/>
          <cell r="J118"/>
          <cell r="K118">
            <v>76000000</v>
          </cell>
          <cell r="L118" t="str">
            <v>Báo giá số 07/EEMC-BG Công ty thiết bị điện Đông Anh ngày 03/03/2016</v>
          </cell>
          <cell r="M118">
            <v>97705723.5</v>
          </cell>
        </row>
        <row r="119">
          <cell r="C119" t="str">
            <v>100KVA-22/0,4KV</v>
          </cell>
          <cell r="D119" t="str">
            <v>cái</v>
          </cell>
          <cell r="E119">
            <v>113867573</v>
          </cell>
          <cell r="F119" t="str">
            <v>VB số: 900/TB-EVNHANOI ngày 15/10/2021 về giá VTTB EVN Hà Nội</v>
          </cell>
          <cell r="G119">
            <v>101788000</v>
          </cell>
          <cell r="H119" t="str">
            <v>VB số 2847/EVNCPC-VT ngày 25/04/2017 thông báo đơn giá VTTB QI/2017 (Tổng CTĐL miền Trung)</v>
          </cell>
          <cell r="I119"/>
          <cell r="J119"/>
          <cell r="K119">
            <v>93000000</v>
          </cell>
          <cell r="L119" t="str">
            <v>Báo giá số 07/EEMC-BG Công ty thiết bị điện Đông Anh ngày 03/03/2016</v>
          </cell>
          <cell r="M119">
            <v>119560951.65000001</v>
          </cell>
        </row>
        <row r="120">
          <cell r="C120" t="str">
            <v>160KVA-22/0,4KV</v>
          </cell>
          <cell r="D120" t="str">
            <v>cái</v>
          </cell>
          <cell r="E120">
            <v>130437549</v>
          </cell>
          <cell r="F120" t="str">
            <v>VB số: 900/TB-EVNHANOI ngày 15/10/2021 về giá VTTB EVN Hà Nội</v>
          </cell>
          <cell r="G120">
            <v>116986000</v>
          </cell>
          <cell r="H120" t="str">
            <v>VB số 2847/EVNCPC-VT ngày 25/04/2017 thông báo đơn giá VTTB QI/2017 (Tổng CTĐL miền Trung)</v>
          </cell>
          <cell r="I120"/>
          <cell r="J120"/>
          <cell r="K120">
            <v>112000000</v>
          </cell>
          <cell r="L120" t="str">
            <v>Báo giá số 07/EEMC-BG Công ty thiết bị điện Đông Anh ngày 03/03/2016</v>
          </cell>
          <cell r="M120">
            <v>136959426.45000002</v>
          </cell>
        </row>
        <row r="121">
          <cell r="C121" t="str">
            <v>250KVA-22/0,4KV</v>
          </cell>
          <cell r="D121" t="str">
            <v>cái</v>
          </cell>
          <cell r="E121">
            <v>187738650</v>
          </cell>
          <cell r="F121" t="str">
            <v>VB số: 900/TB-EVNHANOI ngày 15/10/2021 về giá VTTB EVN Hà Nội</v>
          </cell>
          <cell r="G121">
            <v>168104000</v>
          </cell>
          <cell r="H121" t="str">
            <v>VB số 2847/EVNCPC-VT ngày 25/04/2017 thông báo đơn giá VTTB QI/2017 (Tổng CTĐL miền Trung)</v>
          </cell>
          <cell r="I121">
            <v>105236000</v>
          </cell>
          <cell r="J121" t="str">
            <v>QĐPD số 1100/QĐ-BCT phê duyệt BCNCKT Tiểu dự án " Cải tạo lưới điện khu vực Nam Hà Nội " ngày  30/3/2017</v>
          </cell>
          <cell r="K121">
            <v>139000000</v>
          </cell>
          <cell r="L121" t="str">
            <v>Báo giá số 07/EEMC-BG Công ty thiết bị điện Đông Anh ngày 03/03/2016</v>
          </cell>
          <cell r="M121">
            <v>197125582.5</v>
          </cell>
        </row>
        <row r="122">
          <cell r="C122" t="str">
            <v>320KVA-22/0,4KV</v>
          </cell>
          <cell r="D122" t="str">
            <v>cái</v>
          </cell>
          <cell r="E122">
            <v>222102986</v>
          </cell>
          <cell r="F122" t="str">
            <v>VB số: 900/TB-EVNHANOI ngày 15/10/2021 về giá VTTB EVN Hà Nội</v>
          </cell>
          <cell r="G122">
            <v>197176880</v>
          </cell>
          <cell r="H122" t="str">
            <v>VB số 2847/EVNCPC-VT ngày 25/04/2017 thông báo đơn giá VTTB QI/2017 (Tổng CTĐL miền Trung)</v>
          </cell>
          <cell r="I122"/>
          <cell r="J122"/>
          <cell r="K122">
            <v>173000000</v>
          </cell>
          <cell r="L122" t="str">
            <v>Báo giá số 07/EEMC-BG Công ty thiết bị điện Đông Anh ngày 03/03/2016</v>
          </cell>
          <cell r="M122">
            <v>233208135.30000001</v>
          </cell>
        </row>
        <row r="123">
          <cell r="C123" t="str">
            <v>400KVA-22/0,4KV</v>
          </cell>
          <cell r="D123" t="str">
            <v>cái</v>
          </cell>
          <cell r="E123">
            <v>260500000</v>
          </cell>
          <cell r="F123" t="str">
            <v>VB số: 900/TB-EVNHANOI ngày 15/10/2021 về giá VTTB EVN Hà Nội</v>
          </cell>
          <cell r="G123">
            <v>236950000</v>
          </cell>
          <cell r="H123" t="str">
            <v>VB số 2847/EVNCPC-VT ngày 25/04/2017 thông báo đơn giá VTTB QI/2017 (Tổng CTĐL miền Trung)</v>
          </cell>
          <cell r="I123">
            <v>140699000</v>
          </cell>
          <cell r="J123" t="str">
            <v>QĐPD số 1100/QĐ-BCT phê duyệt BCNCKT Tiểu dự án " Cải tạo lưới điện khu vực Nam Hà Nội " ngày  30/3/2017</v>
          </cell>
          <cell r="K123">
            <v>197000000</v>
          </cell>
          <cell r="L123" t="str">
            <v>Báo giá số 07/EEMC-BG Công ty thiết bị điện Đông Anh ngày 03/03/2016</v>
          </cell>
          <cell r="M123">
            <v>273525000</v>
          </cell>
        </row>
        <row r="124">
          <cell r="C124" t="str">
            <v>560KVA-22/0,4KV</v>
          </cell>
          <cell r="D124" t="str">
            <v>cái</v>
          </cell>
          <cell r="E124">
            <v>298994207</v>
          </cell>
          <cell r="F124" t="str">
            <v>VB số: 900/TB-EVNHANOI ngày 15/10/2021 về giá VTTB EVN Hà Nội</v>
          </cell>
          <cell r="G124">
            <v>271569000</v>
          </cell>
          <cell r="H124" t="str">
            <v>VB số 2847/EVNCPC-VT ngày 25/04/2017 thông báo đơn giá VTTB QI/2017 (Tổng CTĐL miền Trung)</v>
          </cell>
          <cell r="I124"/>
          <cell r="J124"/>
          <cell r="K124">
            <v>253000000</v>
          </cell>
          <cell r="L124" t="str">
            <v>Báo giá số 07/EEMC-BG Công ty thiết bị điện Đông Anh ngày 03/03/2016</v>
          </cell>
          <cell r="M124">
            <v>313943917.35000002</v>
          </cell>
        </row>
        <row r="125">
          <cell r="C125" t="str">
            <v>630KVA-22/0,4KV</v>
          </cell>
          <cell r="D125" t="str">
            <v>cái</v>
          </cell>
          <cell r="E125">
            <v>308200000</v>
          </cell>
          <cell r="F125" t="str">
            <v>VB số: 900/TB-EVNHANOI ngày 15/10/2021 về giá VTTB EVN Hà Nội</v>
          </cell>
          <cell r="G125">
            <v>280817000</v>
          </cell>
          <cell r="H125" t="str">
            <v>VB số 2847/EVNCPC-VT ngày 25/04/2017 thông báo đơn giá VTTB QI/2017 (Tổng CTĐL miền Trung)</v>
          </cell>
          <cell r="I125"/>
          <cell r="J125"/>
          <cell r="K125">
            <v>275000000</v>
          </cell>
          <cell r="L125" t="str">
            <v>Báo giá số 07/EEMC-BG Công ty thiết bị điện Đông Anh ngày 03/03/2016</v>
          </cell>
          <cell r="M125">
            <v>323610000</v>
          </cell>
        </row>
        <row r="126">
          <cell r="C126" t="str">
            <v>750KVA-22/0,4KV</v>
          </cell>
          <cell r="D126" t="str">
            <v>cái</v>
          </cell>
          <cell r="E126">
            <v>330093522</v>
          </cell>
          <cell r="F126" t="str">
            <v>VB số: 900/TB-EVNHANOI ngày 15/10/2021 về giá VTTB EVN Hà Nội</v>
          </cell>
          <cell r="G126"/>
          <cell r="H126"/>
          <cell r="I126"/>
          <cell r="J126"/>
          <cell r="K126">
            <v>336000000</v>
          </cell>
          <cell r="L126" t="str">
            <v>Báo giá số 07/EEMC-BG Công ty thiết bị điện Đông Anh ngày 03/03/2016</v>
          </cell>
          <cell r="M126">
            <v>346598198.10000002</v>
          </cell>
        </row>
        <row r="127">
          <cell r="C127" t="str">
            <v>1000kVA-22/0,4kV</v>
          </cell>
          <cell r="D127" t="str">
            <v>cái</v>
          </cell>
          <cell r="E127">
            <v>420371325</v>
          </cell>
          <cell r="F127" t="str">
            <v>VB số: 900/TB-EVNHANOI ngày 15/10/2021 về giá VTTB EVN Hà Nội</v>
          </cell>
          <cell r="G127">
            <v>370405520</v>
          </cell>
          <cell r="H127" t="str">
            <v>VB số 2847/EVNCPC-VT ngày 25/04/2017 thông báo đơn giá VTTB QI/2017 (Tổng CTĐL miền Trung)</v>
          </cell>
          <cell r="I127"/>
          <cell r="J127"/>
          <cell r="K127">
            <v>430000000</v>
          </cell>
          <cell r="L127" t="str">
            <v>Báo giá số 07/EEMC-BG Công ty thiết bị điện Đông Anh ngày 03/03/2016</v>
          </cell>
          <cell r="M127">
            <v>441389891.25</v>
          </cell>
        </row>
        <row r="128">
          <cell r="C128" t="str">
            <v>1250kVA-22/0,4kV</v>
          </cell>
          <cell r="D128" t="str">
            <v>cái</v>
          </cell>
          <cell r="E128">
            <v>492446642</v>
          </cell>
          <cell r="F128" t="str">
            <v>VB số: 900/TB-EVNHANOI ngày 15/10/2021 về giá VTTB EVN Hà Nội</v>
          </cell>
          <cell r="G128"/>
          <cell r="H128"/>
          <cell r="I128"/>
          <cell r="J128"/>
          <cell r="K128">
            <v>508000000</v>
          </cell>
          <cell r="L128" t="str">
            <v>Báo giá số 07/EEMC-BG Công ty thiết bị điện Đông Anh ngày 03/03/2016</v>
          </cell>
          <cell r="M128">
            <v>517068974.10000002</v>
          </cell>
        </row>
        <row r="129">
          <cell r="C129" t="str">
            <v>1600kVA-22/0,4kV</v>
          </cell>
          <cell r="D129" t="str">
            <v>cái</v>
          </cell>
          <cell r="E129">
            <v>579214548</v>
          </cell>
          <cell r="F129" t="str">
            <v>VB số: 900/TB-EVNHANOI ngày 15/10/2021 về giá VTTB EVN Hà Nội</v>
          </cell>
          <cell r="G129">
            <v>513396600</v>
          </cell>
          <cell r="H129" t="str">
            <v>VB số 2847/EVNCPC-VT ngày 25/04/2017 thông báo đơn giá VTTB QI/2017 (Tổng CTĐL miền Trung)</v>
          </cell>
          <cell r="I129"/>
          <cell r="J129"/>
          <cell r="K129">
            <v>613000000</v>
          </cell>
          <cell r="L129" t="str">
            <v>Báo giá số 07/EEMC-BG Công ty thiết bị điện Đông Anh ngày 03/03/2016</v>
          </cell>
          <cell r="M129">
            <v>608175275.39999998</v>
          </cell>
        </row>
        <row r="130">
          <cell r="C130" t="str">
            <v>15kVA-22/0,23kV</v>
          </cell>
          <cell r="D130" t="str">
            <v>cái</v>
          </cell>
          <cell r="E130">
            <v>34730800</v>
          </cell>
          <cell r="F130" t="str">
            <v>Đơn giá MBA phân phối 22-35kV, Thibidi, T9/2020, CPC</v>
          </cell>
          <cell r="G130"/>
          <cell r="H130"/>
          <cell r="I130"/>
          <cell r="J130"/>
          <cell r="K130">
            <v>33650000</v>
          </cell>
          <cell r="L130" t="str">
            <v>Cty CP cơ điện Thủ Đức</v>
          </cell>
          <cell r="M130">
            <v>36467340</v>
          </cell>
        </row>
        <row r="131">
          <cell r="C131" t="str">
            <v>25kVA-22/0,23kV</v>
          </cell>
          <cell r="D131" t="str">
            <v>cái</v>
          </cell>
          <cell r="E131">
            <v>44484700</v>
          </cell>
          <cell r="F131" t="str">
            <v>Đơn giá MBA phân phối 22-35kV, Thibidi, T9/2020, CPC</v>
          </cell>
          <cell r="G131">
            <v>26921700</v>
          </cell>
          <cell r="H131" t="str">
            <v>VB số 2847/EVNCPC-VT ngày 25/04/2017 thông báo đơn giá VTTB QI/2017 (Tổng CTĐL miền Trung)</v>
          </cell>
          <cell r="I131"/>
          <cell r="J131"/>
          <cell r="K131">
            <v>42353000</v>
          </cell>
          <cell r="L131" t="str">
            <v>Cty CP cơ điện Thủ Đức</v>
          </cell>
          <cell r="M131">
            <v>46708935</v>
          </cell>
        </row>
        <row r="132">
          <cell r="C132" t="str">
            <v>37,5kVA-22/0,23kV</v>
          </cell>
          <cell r="D132" t="str">
            <v>cái</v>
          </cell>
          <cell r="E132">
            <v>57556200</v>
          </cell>
          <cell r="F132" t="str">
            <v>Đơn giá MBA phân phối 22-35kV, Thibidi, T9/2020, CPC</v>
          </cell>
          <cell r="G132">
            <v>37208000</v>
          </cell>
          <cell r="H132" t="str">
            <v>VB số 2847/EVNCPC-VT ngày 25/04/2017 thông báo đơn giá VTTB QI/2017 (Tổng CTĐL miền Trung)</v>
          </cell>
          <cell r="I132"/>
          <cell r="J132"/>
          <cell r="K132">
            <v>52336000</v>
          </cell>
          <cell r="L132" t="str">
            <v>Cty CP cơ điện Thủ Đức</v>
          </cell>
          <cell r="M132">
            <v>60434010</v>
          </cell>
        </row>
        <row r="133">
          <cell r="C133" t="str">
            <v>50kVA-22/0,23kV</v>
          </cell>
          <cell r="D133" t="str">
            <v>cái</v>
          </cell>
          <cell r="E133">
            <v>65577100</v>
          </cell>
          <cell r="F133" t="str">
            <v>Đơn giá MBA phân phối 22-35kV, Thibidi, T9/2020, CPC</v>
          </cell>
          <cell r="G133">
            <v>45370000</v>
          </cell>
          <cell r="H133" t="str">
            <v>VB số 2847/EVNCPC-VT ngày 25/04/2017 thông báo đơn giá VTTB QI/2017 (Tổng CTĐL miền Trung)</v>
          </cell>
          <cell r="I133"/>
          <cell r="J133"/>
          <cell r="K133">
            <v>5950200</v>
          </cell>
          <cell r="L133" t="str">
            <v>Cty CP cơ điện Thủ Đức</v>
          </cell>
          <cell r="M133">
            <v>68855955</v>
          </cell>
        </row>
        <row r="134">
          <cell r="C134" t="str">
            <v>75kVA-22/0,23kV</v>
          </cell>
          <cell r="D134" t="str">
            <v>cái</v>
          </cell>
          <cell r="E134">
            <v>86472100</v>
          </cell>
          <cell r="F134" t="str">
            <v>Đơn giá MBA phân phối 22-35kV, Thibidi, T9/2020, CPC</v>
          </cell>
          <cell r="G134"/>
          <cell r="H134"/>
          <cell r="I134"/>
          <cell r="J134"/>
          <cell r="K134">
            <v>78581000</v>
          </cell>
          <cell r="L134" t="str">
            <v>Cty CP cơ điện Thủ Đức</v>
          </cell>
          <cell r="M134">
            <v>90795705</v>
          </cell>
        </row>
        <row r="135">
          <cell r="C135" t="str">
            <v>100kVA-22/0,23kV</v>
          </cell>
          <cell r="D135" t="str">
            <v>cái</v>
          </cell>
          <cell r="E135">
            <v>99634000</v>
          </cell>
          <cell r="F135" t="str">
            <v>Đơn giá MBA phân phối 22-35kV, Thibidi, T9/2020, CPC</v>
          </cell>
          <cell r="G135">
            <v>71000000</v>
          </cell>
          <cell r="H135" t="str">
            <v>VB số 2847/EVNCPC-VT ngày 25/04/2017 thông báo đơn giá VTTB QI/2017 (Tổng CTĐL miền Trung)</v>
          </cell>
          <cell r="I135"/>
          <cell r="J135"/>
          <cell r="K135">
            <v>93114000</v>
          </cell>
          <cell r="L135" t="str">
            <v>Cty CP cơ điện Thủ Đức</v>
          </cell>
          <cell r="M135">
            <v>104615700</v>
          </cell>
        </row>
        <row r="136">
          <cell r="C136"/>
          <cell r="D136"/>
          <cell r="E136"/>
          <cell r="F136"/>
          <cell r="G136"/>
          <cell r="H136"/>
          <cell r="I136"/>
          <cell r="J136"/>
          <cell r="K136"/>
          <cell r="L136"/>
          <cell r="M136">
            <v>0</v>
          </cell>
        </row>
        <row r="137">
          <cell r="C137" t="str">
            <v>CSV-35kV</v>
          </cell>
          <cell r="D137" t="str">
            <v>bộ</v>
          </cell>
          <cell r="E137">
            <v>6831486.8448117534</v>
          </cell>
          <cell r="F137" t="str">
            <v>VB số: 900/TB-EVNHANOI ngày 15/10/2021 về giá VTTB EVN Hà Nội</v>
          </cell>
          <cell r="G137">
            <v>5337300</v>
          </cell>
          <cell r="H137" t="str">
            <v>VB số 2847/EVNCPC-VT ngày 25/04/2017 thông báo đơn giá VTTB QI/2017 (Tổng CTĐL miền Trung)</v>
          </cell>
          <cell r="I137">
            <v>6807273</v>
          </cell>
          <cell r="J137" t="str">
            <v>QĐPD số 1100/QĐ-BCT phê duyệt BCNCKT Tiểu dự án " Cải tạo lưới điện khu vực Nam Hà Nội " ngày  30/3/2017</v>
          </cell>
          <cell r="K137"/>
          <cell r="L137"/>
          <cell r="M137">
            <v>7173061.1870523412</v>
          </cell>
        </row>
        <row r="138">
          <cell r="C138" t="str">
            <v>CSV-22kV</v>
          </cell>
          <cell r="D138" t="str">
            <v>bộ</v>
          </cell>
          <cell r="E138">
            <v>5566903.5876623383</v>
          </cell>
          <cell r="F138" t="str">
            <v>VB số: 900/TB-EVNHANOI ngày 15/10/2021 về giá VTTB EVN Hà Nội</v>
          </cell>
          <cell r="G138">
            <v>3018000</v>
          </cell>
          <cell r="H138" t="str">
            <v>VB số 2847/EVNCPC-VT ngày 25/04/2017 thông báo đơn giá VTTB QI/2017 (Tổng CTĐL miền Trung)</v>
          </cell>
          <cell r="I138">
            <v>4542546</v>
          </cell>
          <cell r="J138" t="str">
            <v>QĐPD số 1100/QĐ-BCT phê duyệt BCNCKT Tiểu dự án " Cải tạo lưới điện khu vực Nam Hà Nội " ngày  30/3/2017</v>
          </cell>
          <cell r="K138"/>
          <cell r="L138"/>
          <cell r="M138">
            <v>5845248.7670454551</v>
          </cell>
        </row>
        <row r="139">
          <cell r="C139"/>
          <cell r="D139"/>
          <cell r="E139"/>
          <cell r="F139"/>
          <cell r="G139"/>
          <cell r="H139"/>
          <cell r="I139"/>
          <cell r="J139"/>
          <cell r="K139"/>
          <cell r="L139"/>
          <cell r="M139"/>
        </row>
        <row r="140">
          <cell r="C140" t="str">
            <v>FCO-35kV-100A</v>
          </cell>
          <cell r="D140" t="str">
            <v>bộ</v>
          </cell>
          <cell r="E140">
            <v>3890000</v>
          </cell>
          <cell r="F140" t="str">
            <v>VKT Quý IV/2021</v>
          </cell>
          <cell r="G140">
            <v>4680000</v>
          </cell>
          <cell r="H140" t="str">
            <v>VB số 2847/EVNCPC-VT ngày 25/04/2017 thông báo đơn giá VTTB QI/2017 (Tổng CTĐL miền Trung)</v>
          </cell>
          <cell r="I140">
            <v>5716800</v>
          </cell>
          <cell r="J140" t="str">
            <v>QĐPD số 1100/QĐ-BCT phê duyệt BCNCKT Tiểu dự án " Cải tạo lưới điện khu vực Nam Hà Nội " ngày  30/3/2017</v>
          </cell>
          <cell r="K140"/>
          <cell r="L140"/>
          <cell r="M140">
            <v>4084500</v>
          </cell>
        </row>
        <row r="141">
          <cell r="C141" t="str">
            <v>FCO-22kV-100A</v>
          </cell>
          <cell r="D141" t="str">
            <v>bộ</v>
          </cell>
          <cell r="E141">
            <v>3780000</v>
          </cell>
          <cell r="F141" t="str">
            <v>VKT Quý IV/2021</v>
          </cell>
          <cell r="G141">
            <v>4050000</v>
          </cell>
          <cell r="H141" t="str">
            <v>VB số 2847/EVNCPC-VT ngày 25/04/2017 thông báo đơn giá VTTB QI/2017 (Tổng CTĐL miền Trung)</v>
          </cell>
          <cell r="I141">
            <v>4432320</v>
          </cell>
          <cell r="J141" t="str">
            <v>QĐPD số 1100/QĐ-BCT phê duyệt BCNCKT Tiểu dự án " Cải tạo lưới điện khu vực Nam Hà Nội " ngày  30/3/2017</v>
          </cell>
          <cell r="K141"/>
          <cell r="L141"/>
          <cell r="M141">
            <v>3969000</v>
          </cell>
        </row>
        <row r="142">
          <cell r="C142"/>
          <cell r="D142"/>
          <cell r="E142"/>
          <cell r="F142"/>
          <cell r="G142"/>
          <cell r="H142"/>
          <cell r="I142"/>
          <cell r="J142"/>
          <cell r="K142"/>
          <cell r="L142"/>
          <cell r="M142"/>
        </row>
        <row r="143">
          <cell r="C143" t="str">
            <v>LBS-35kV</v>
          </cell>
          <cell r="D143" t="str">
            <v>bộ</v>
          </cell>
          <cell r="E143">
            <v>34628366</v>
          </cell>
          <cell r="F143" t="str">
            <v>VKT Quý IV/2021</v>
          </cell>
          <cell r="G143"/>
          <cell r="H143"/>
          <cell r="I143">
            <v>45600000</v>
          </cell>
          <cell r="J143" t="str">
            <v>QĐPD số 1100/QĐ-BCT phê duyệt BCNCKT Tiểu dự án " Cải tạo lưới điện khu vực Nam Hà Nội " ngày  30/3/2017</v>
          </cell>
          <cell r="K143"/>
          <cell r="L143"/>
          <cell r="M143">
            <v>36359784.300000004</v>
          </cell>
        </row>
        <row r="144">
          <cell r="C144" t="str">
            <v>LBS-22kV</v>
          </cell>
          <cell r="D144" t="str">
            <v>bộ</v>
          </cell>
          <cell r="E144">
            <v>28732292</v>
          </cell>
          <cell r="F144" t="str">
            <v>VKT Quý IV/2021</v>
          </cell>
          <cell r="G144"/>
          <cell r="H144"/>
          <cell r="I144">
            <v>38000000</v>
          </cell>
          <cell r="J144" t="str">
            <v>QĐPD số 1100/QĐ-BCT phê duyệt BCNCKT Tiểu dự án " Cải tạo lưới điện khu vực Nam Hà Nội " ngày  30/3/2017</v>
          </cell>
          <cell r="K144"/>
          <cell r="L144"/>
          <cell r="M144">
            <v>30168906.600000001</v>
          </cell>
        </row>
        <row r="145">
          <cell r="C145"/>
          <cell r="D145"/>
          <cell r="E145"/>
          <cell r="F145"/>
          <cell r="G145"/>
          <cell r="H145"/>
          <cell r="I145"/>
          <cell r="J145"/>
          <cell r="K145"/>
          <cell r="L145"/>
          <cell r="M145"/>
        </row>
        <row r="146">
          <cell r="C146" t="str">
            <v>TĐ-600V-40A</v>
          </cell>
          <cell r="D146" t="str">
            <v>tủ</v>
          </cell>
          <cell r="E146">
            <v>16158333.333333334</v>
          </cell>
          <cell r="F146" t="str">
            <v>VB số 9160/EVNCPC-VT ngày 30/10/2017 thông báo đơn giá VTTB QIII/2017 của Tổng CTĐL miền Trung</v>
          </cell>
          <cell r="G146"/>
          <cell r="H146"/>
          <cell r="I146"/>
          <cell r="J146"/>
          <cell r="K146"/>
          <cell r="L146"/>
          <cell r="M146">
            <v>16966250</v>
          </cell>
        </row>
        <row r="147">
          <cell r="C147" t="str">
            <v>TĐ-600V-63A</v>
          </cell>
          <cell r="D147" t="str">
            <v>tủ</v>
          </cell>
          <cell r="E147">
            <v>21049413</v>
          </cell>
          <cell r="F147" t="str">
            <v>VKT Quý IV/2021</v>
          </cell>
          <cell r="G147"/>
          <cell r="H147"/>
          <cell r="I147"/>
          <cell r="J147"/>
          <cell r="K147"/>
          <cell r="L147"/>
          <cell r="M147">
            <v>22101883.650000002</v>
          </cell>
        </row>
        <row r="148">
          <cell r="C148" t="str">
            <v>TĐ-600V-100A</v>
          </cell>
          <cell r="D148" t="str">
            <v>tủ</v>
          </cell>
          <cell r="E148">
            <v>22083360</v>
          </cell>
          <cell r="F148" t="str">
            <v>VKT Quý IV/2021</v>
          </cell>
          <cell r="G148">
            <v>18135056</v>
          </cell>
          <cell r="H148" t="str">
            <v>VB số 2847/EVNCPC-VT ngày 25/04/2017 thông báo đơn giá VTTB QI/2017 (Tổng CTĐL miền Trung)</v>
          </cell>
          <cell r="I148"/>
          <cell r="J148"/>
          <cell r="K148"/>
          <cell r="L148"/>
          <cell r="M148">
            <v>23187528</v>
          </cell>
        </row>
        <row r="149">
          <cell r="C149" t="str">
            <v>TĐ-600V-150A</v>
          </cell>
          <cell r="D149" t="str">
            <v>tủ</v>
          </cell>
          <cell r="E149">
            <v>26600000</v>
          </cell>
          <cell r="F149" t="str">
            <v>VB số 9160/EVNCPC-VT ngày 30/10/2017 thông báo đơn giá VTTB QIII/2017 của Tổng CTĐL miền Trung</v>
          </cell>
          <cell r="G149">
            <v>24774590</v>
          </cell>
          <cell r="H149" t="str">
            <v>VB số 2847/EVNCPC-VT ngày 25/04/2017 thông báo đơn giá VTTB QI/2017 (Tổng CTĐL miền Trung)</v>
          </cell>
          <cell r="I149"/>
          <cell r="J149"/>
          <cell r="K149"/>
          <cell r="L149"/>
          <cell r="M149">
            <v>27930000</v>
          </cell>
        </row>
        <row r="150">
          <cell r="C150" t="str">
            <v>TĐ-600V-200A</v>
          </cell>
          <cell r="D150" t="str">
            <v>tủ</v>
          </cell>
          <cell r="E150">
            <v>29750000</v>
          </cell>
          <cell r="F150" t="str">
            <v>VB số 9160/EVNCPC-VT ngày 30/10/2017 thông báo đơn giá VTTB QIII/2017 của Tổng CTĐL miền Trung</v>
          </cell>
          <cell r="G150">
            <v>24774590</v>
          </cell>
          <cell r="H150" t="str">
            <v>VB số 2847/EVNCPC-VT ngày 25/04/2017 thông báo đơn giá VTTB QI/2017 (Tổng CTĐL miền Trung)</v>
          </cell>
          <cell r="I150"/>
          <cell r="J150"/>
          <cell r="K150"/>
          <cell r="L150"/>
          <cell r="M150">
            <v>31237500</v>
          </cell>
        </row>
        <row r="151">
          <cell r="C151" t="str">
            <v>TĐ-600V-250A</v>
          </cell>
          <cell r="D151" t="str">
            <v>tủ</v>
          </cell>
          <cell r="E151">
            <v>32900000</v>
          </cell>
          <cell r="F151" t="str">
            <v>VB số 9160/EVNCPC-VT ngày 30/10/2017 thông báo đơn giá VTTB QIII/2017 của Tổng CTĐL miền Trung</v>
          </cell>
          <cell r="G151">
            <v>26438027</v>
          </cell>
          <cell r="H151" t="str">
            <v>VB số 2847/EVNCPC-VT ngày 25/04/2017 thông báo đơn giá VTTB QI/2017 (Tổng CTĐL miền Trung)</v>
          </cell>
          <cell r="I151"/>
          <cell r="J151"/>
          <cell r="K151"/>
          <cell r="L151"/>
          <cell r="M151">
            <v>34545000</v>
          </cell>
        </row>
        <row r="152">
          <cell r="C152" t="str">
            <v>TĐ-600V-300A</v>
          </cell>
          <cell r="D152" t="str">
            <v>tủ</v>
          </cell>
          <cell r="E152">
            <v>36624000</v>
          </cell>
          <cell r="F152" t="str">
            <v>VB số 9160/EVNCPC-VT ngày 30/10/2017 thông báo đơn giá VTTB QIII/2017 của Tổng CTĐL miền Trung</v>
          </cell>
          <cell r="G152"/>
          <cell r="H152"/>
          <cell r="I152"/>
          <cell r="J152"/>
          <cell r="K152"/>
          <cell r="L152"/>
          <cell r="M152">
            <v>38455200</v>
          </cell>
        </row>
        <row r="153">
          <cell r="C153" t="str">
            <v>TĐ-600V-400A</v>
          </cell>
          <cell r="D153" t="str">
            <v>tủ</v>
          </cell>
          <cell r="E153">
            <v>42195000</v>
          </cell>
          <cell r="F153" t="str">
            <v>VB số: 203/TB-EVNHANOI ngày 31/03/2021 về giá VTTB EVN Hà Nội</v>
          </cell>
          <cell r="G153">
            <v>39168805</v>
          </cell>
          <cell r="H153" t="str">
            <v>VB số 2847/EVNCPC-VT ngày 25/04/2017 thông báo đơn giá VTTB QI/2017 (Tổng CTĐL miền Trung)</v>
          </cell>
          <cell r="I153"/>
          <cell r="J153"/>
          <cell r="K153"/>
          <cell r="L153"/>
          <cell r="M153">
            <v>44304750</v>
          </cell>
        </row>
        <row r="154">
          <cell r="C154" t="str">
            <v>TĐ-600V-600A</v>
          </cell>
          <cell r="D154" t="str">
            <v>tủ</v>
          </cell>
          <cell r="E154">
            <v>40250476</v>
          </cell>
          <cell r="F154" t="str">
            <v>VKT Quý IV/2021</v>
          </cell>
          <cell r="G154"/>
          <cell r="H154"/>
          <cell r="I154"/>
          <cell r="J154"/>
          <cell r="K154"/>
          <cell r="L154"/>
          <cell r="M154">
            <v>42262999.800000004</v>
          </cell>
        </row>
        <row r="155">
          <cell r="C155" t="str">
            <v>TĐ-600V-630A</v>
          </cell>
          <cell r="D155" t="str">
            <v>tủ</v>
          </cell>
          <cell r="E155">
            <v>57883000</v>
          </cell>
          <cell r="F155" t="str">
            <v>VB số: 900/TB-EVNHANOI ngày 15/10/2021 về giá VTTB EVN Hà Nội</v>
          </cell>
          <cell r="G155">
            <v>57893891</v>
          </cell>
          <cell r="H155" t="str">
            <v>VB số 2847/EVNCPC-VT ngày 25/04/2017 thông báo đơn giá VTTB QI/2017 (Tổng CTĐL miền Trung)</v>
          </cell>
          <cell r="I155"/>
          <cell r="J155"/>
          <cell r="K155"/>
          <cell r="L155"/>
          <cell r="M155">
            <v>60777150</v>
          </cell>
        </row>
        <row r="156">
          <cell r="C156" t="str">
            <v>TĐ-600V-1000A</v>
          </cell>
          <cell r="D156" t="str">
            <v>tủ</v>
          </cell>
          <cell r="E156">
            <v>89082860</v>
          </cell>
          <cell r="F156" t="str">
            <v>VB số: 900/TB-EVNHANOI ngày 15/10/2021 về giá VTTB EVN Hà Nội</v>
          </cell>
          <cell r="G156"/>
          <cell r="H156"/>
          <cell r="I156"/>
          <cell r="J156"/>
          <cell r="K156"/>
          <cell r="L156"/>
          <cell r="M156">
            <v>93537003</v>
          </cell>
        </row>
        <row r="157">
          <cell r="C157" t="str">
            <v>TĐ-600V-1250A</v>
          </cell>
          <cell r="D157" t="str">
            <v>tủ</v>
          </cell>
          <cell r="E157">
            <v>99939100</v>
          </cell>
          <cell r="F157" t="str">
            <v>VB số: 900/TB-EVNHANOI ngày 15/10/2021 về giá VTTB EVN Hà Nội</v>
          </cell>
          <cell r="G157"/>
          <cell r="H157"/>
          <cell r="I157"/>
          <cell r="J157"/>
          <cell r="K157"/>
          <cell r="L157"/>
          <cell r="M157">
            <v>104936055</v>
          </cell>
        </row>
        <row r="158">
          <cell r="C158" t="str">
            <v>TĐ-600V-1600A</v>
          </cell>
          <cell r="D158" t="str">
            <v>tủ</v>
          </cell>
          <cell r="E158">
            <v>130124530</v>
          </cell>
          <cell r="F158" t="str">
            <v>VB số: 900/TB-EVNHANOI ngày 15/10/2021 về giá VTTB EVN Hà Nội</v>
          </cell>
          <cell r="G158"/>
          <cell r="H158"/>
          <cell r="I158"/>
          <cell r="J158"/>
          <cell r="K158"/>
          <cell r="L158"/>
          <cell r="M158">
            <v>136630756.5</v>
          </cell>
        </row>
        <row r="159">
          <cell r="C159" t="str">
            <v>TĐ-600V-2000A</v>
          </cell>
          <cell r="D159" t="str">
            <v>tủ</v>
          </cell>
          <cell r="E159">
            <v>193806000</v>
          </cell>
          <cell r="F159" t="str">
            <v>VB số: 900/TB-EVNHANOI ngày 15/10/2021 về giá VTTB EVN Hà Nội</v>
          </cell>
          <cell r="G159"/>
          <cell r="H159"/>
          <cell r="I159"/>
          <cell r="J159"/>
          <cell r="K159"/>
          <cell r="L159"/>
          <cell r="M159">
            <v>203496300</v>
          </cell>
        </row>
        <row r="160">
          <cell r="C160" t="str">
            <v>TĐ-600V-2500A</v>
          </cell>
          <cell r="D160" t="str">
            <v>tủ</v>
          </cell>
          <cell r="E160">
            <v>214598000</v>
          </cell>
          <cell r="F160" t="str">
            <v>VB số: 900/TB-EVNHANOI ngày 15/10/2021 về giá VTTB EVN Hà Nội</v>
          </cell>
          <cell r="G160"/>
          <cell r="H160"/>
          <cell r="I160"/>
          <cell r="J160"/>
          <cell r="K160"/>
          <cell r="L160"/>
          <cell r="M160">
            <v>225327900</v>
          </cell>
        </row>
        <row r="161">
          <cell r="C161"/>
          <cell r="D161"/>
          <cell r="E161"/>
          <cell r="F161" t="e">
            <v>#N/A</v>
          </cell>
          <cell r="G161"/>
          <cell r="H161"/>
          <cell r="I161"/>
          <cell r="J161"/>
          <cell r="K161"/>
          <cell r="L161"/>
          <cell r="M161"/>
        </row>
        <row r="162">
          <cell r="C162" t="str">
            <v>RMU-3N (2L+1C)</v>
          </cell>
          <cell r="D162" t="str">
            <v>bộ</v>
          </cell>
          <cell r="E162">
            <v>204240000</v>
          </cell>
          <cell r="F162" t="str">
            <v>VB số: 203/TB-EVNHANOI ngày 31/03/2021 về giá VTTB EVN Hà Nội</v>
          </cell>
          <cell r="G162"/>
          <cell r="H162"/>
          <cell r="I162">
            <v>270000000</v>
          </cell>
          <cell r="J162" t="str">
            <v>QĐPD số 1100/QĐ-BCT phê duyệt BCNCKT Tiểu dự án " Cải tạo lưới điện khu vực Nam Hà Nội " ngày  30/3/2017</v>
          </cell>
          <cell r="K162"/>
          <cell r="L162"/>
          <cell r="M162">
            <v>214452000</v>
          </cell>
        </row>
        <row r="163">
          <cell r="C163" t="str">
            <v>RMU-3N (2L+2C)</v>
          </cell>
          <cell r="D163" t="str">
            <v>bộ</v>
          </cell>
          <cell r="E163">
            <v>340000000</v>
          </cell>
          <cell r="F163" t="str">
            <v>VB số: 203/TB-EVNHANOI ngày 31/03/2021 về giá VTTB EVN Hà Nội</v>
          </cell>
          <cell r="G163"/>
          <cell r="H163"/>
          <cell r="I163">
            <v>263652632</v>
          </cell>
          <cell r="J163" t="str">
            <v>TR98-RMU-24KV-630A-20ka/s (Thỏa thuận HĐ-Cải tạo lưới điện HN cũ)</v>
          </cell>
          <cell r="K163"/>
          <cell r="L163"/>
          <cell r="M163">
            <v>357000000</v>
          </cell>
        </row>
        <row r="164">
          <cell r="C164" t="str">
            <v>RMU-3N (2LBS+1C)</v>
          </cell>
          <cell r="D164" t="str">
            <v>bộ</v>
          </cell>
          <cell r="E164">
            <v>272800000</v>
          </cell>
          <cell r="F164" t="str">
            <v>VB số: 203/TB-EVNHANOI ngày 31/03/2021 về giá VTTB EVN Hà Nội</v>
          </cell>
          <cell r="G164"/>
          <cell r="H164"/>
          <cell r="I164">
            <v>231347368</v>
          </cell>
          <cell r="J164" t="str">
            <v>TR98-RMU-24KV-630A-20ka/s (Thỏa thuận HĐ-Cải tạo lưới điện HN cũ)</v>
          </cell>
          <cell r="K164"/>
          <cell r="L164"/>
          <cell r="M164">
            <v>286440000</v>
          </cell>
        </row>
        <row r="165">
          <cell r="C165" t="str">
            <v>RMU-2N (TC+1C)</v>
          </cell>
          <cell r="D165" t="str">
            <v>bộ</v>
          </cell>
          <cell r="E165">
            <v>210000000</v>
          </cell>
          <cell r="F165" t="str">
            <v>VB số: 203/TB-EVNHANOI ngày 31/03/2021 về giá VTTB EVN Hà Nội</v>
          </cell>
          <cell r="G165"/>
          <cell r="H165"/>
          <cell r="I165"/>
          <cell r="J165"/>
          <cell r="K165">
            <v>200000000</v>
          </cell>
          <cell r="L165" t="str">
            <v>Công ty Cổ Phần USAKA Việt Nam tháng 9/2016</v>
          </cell>
          <cell r="M165">
            <v>220500000</v>
          </cell>
        </row>
        <row r="166">
          <cell r="C166"/>
          <cell r="D166"/>
          <cell r="E166"/>
          <cell r="F166"/>
          <cell r="G166"/>
          <cell r="H166"/>
          <cell r="I166"/>
          <cell r="J166"/>
          <cell r="K166"/>
          <cell r="L166"/>
          <cell r="M166"/>
        </row>
        <row r="167">
          <cell r="C167"/>
          <cell r="D167"/>
          <cell r="E167"/>
          <cell r="F167"/>
          <cell r="G167"/>
          <cell r="H167"/>
          <cell r="I167"/>
          <cell r="J167"/>
          <cell r="K167"/>
          <cell r="L167"/>
          <cell r="M167"/>
        </row>
        <row r="168">
          <cell r="C168" t="str">
            <v>50mm2-Cu/XLPE-24kV</v>
          </cell>
          <cell r="D168" t="str">
            <v>m</v>
          </cell>
          <cell r="E168">
            <v>160300</v>
          </cell>
          <cell r="F168" t="str">
            <v>VB số: 900/TB-EVNHANOI ngày 15/10/2021 về giá VTTB EVN Hà Nội</v>
          </cell>
          <cell r="G168">
            <v>114010</v>
          </cell>
          <cell r="H168" t="str">
            <v>VB số 2847/EVNCPC-VT ngày 25/04/2017 thông báo đơn giá VTTB QI/2017 (Tổng CTĐL miền Trung)</v>
          </cell>
          <cell r="I168">
            <v>164630</v>
          </cell>
          <cell r="J168" t="str">
            <v>QĐPD số 1100/QĐ-BCT phê duyệt BCNCKT Tiểu dự án " Cải tạo lưới điện khu vực Nam Hà Nội " ngày  30/3/2017</v>
          </cell>
          <cell r="K168">
            <v>140600</v>
          </cell>
          <cell r="L168" t="str">
            <v>Cadivi 01/01/2017</v>
          </cell>
          <cell r="M168">
            <v>168315</v>
          </cell>
        </row>
        <row r="169">
          <cell r="C169" t="str">
            <v>95mm2-Cu/XLPE-24kV</v>
          </cell>
          <cell r="D169" t="str">
            <v>m</v>
          </cell>
          <cell r="E169">
            <v>236510</v>
          </cell>
          <cell r="F169" t="str">
            <v>VKT Quý IV/2021</v>
          </cell>
          <cell r="G169">
            <v>180310</v>
          </cell>
          <cell r="H169" t="str">
            <v>VB số 2847/EVNCPC-VT ngày 25/04/2017 thông báo đơn giá VTTB QI/2017 (Tổng CTĐL miền Trung)</v>
          </cell>
          <cell r="I169">
            <v>218822</v>
          </cell>
          <cell r="J169" t="str">
            <v>QĐPD số 1100/QĐ-BCT phê duyệt BCNCKT Tiểu dự án " Cải tạo lưới điện khu vực Nam Hà Nội " ngày  30/3/2017</v>
          </cell>
          <cell r="K169">
            <v>254400</v>
          </cell>
          <cell r="L169" t="str">
            <v>Cadivi 01/01/2017</v>
          </cell>
          <cell r="M169">
            <v>248335.5</v>
          </cell>
        </row>
        <row r="170">
          <cell r="C170" t="str">
            <v>10mm2-Cu/PVC-600V</v>
          </cell>
          <cell r="D170" t="str">
            <v>m</v>
          </cell>
          <cell r="E170">
            <v>31700</v>
          </cell>
          <cell r="F170" t="str">
            <v>VB số: 900/TB-EVNHANOI ngày 15/10/2021 về giá VTTB EVN Hà Nội</v>
          </cell>
          <cell r="G170">
            <v>14500</v>
          </cell>
          <cell r="H170" t="str">
            <v>VB số 2847/EVNCPC-VT ngày 25/04/2017 thông báo đơn giá VTTB QI/2017 (Tổng CTĐL miền Trung)</v>
          </cell>
          <cell r="I170"/>
          <cell r="J170"/>
          <cell r="K170">
            <v>20500</v>
          </cell>
          <cell r="L170" t="str">
            <v>Cadivi 01/01/2017</v>
          </cell>
          <cell r="M170">
            <v>33285</v>
          </cell>
        </row>
        <row r="171">
          <cell r="C171" t="str">
            <v>16mm2-Cu/PVC-600V</v>
          </cell>
          <cell r="D171" t="str">
            <v>m</v>
          </cell>
          <cell r="E171">
            <v>42750</v>
          </cell>
          <cell r="F171" t="str">
            <v>VKT Quý IV/2021</v>
          </cell>
          <cell r="G171">
            <v>33320</v>
          </cell>
          <cell r="H171" t="str">
            <v>VB số 2847/EVNCPC-VT ngày 25/04/2017 thông báo đơn giá VTTB QI/2017 (Tổng CTĐL miền Trung)</v>
          </cell>
          <cell r="I171"/>
          <cell r="J171"/>
          <cell r="K171">
            <v>31200</v>
          </cell>
          <cell r="L171" t="str">
            <v>Cadivi 01/01/2017</v>
          </cell>
          <cell r="M171">
            <v>44887.5</v>
          </cell>
        </row>
        <row r="172">
          <cell r="C172" t="str">
            <v>25mm2-Cu/PVC-600V</v>
          </cell>
          <cell r="D172" t="str">
            <v>m</v>
          </cell>
          <cell r="E172">
            <v>75400</v>
          </cell>
          <cell r="F172" t="str">
            <v>VB số: 900/TB-EVNHANOI ngày 15/10/2021 về giá VTTB EVN Hà Nội</v>
          </cell>
          <cell r="G172">
            <v>49950</v>
          </cell>
          <cell r="H172" t="str">
            <v>VB số 2847/EVNCPC-VT ngày 25/04/2017 thông báo đơn giá VTTB QI/2017 (Tổng CTĐL miền Trung)</v>
          </cell>
          <cell r="I172"/>
          <cell r="J172"/>
          <cell r="K172">
            <v>48400</v>
          </cell>
          <cell r="L172" t="str">
            <v>Cadivi 01/01/2017</v>
          </cell>
          <cell r="M172">
            <v>79170</v>
          </cell>
        </row>
        <row r="173">
          <cell r="C173" t="str">
            <v>35mm2-Cu/PVC-600V</v>
          </cell>
          <cell r="D173" t="str">
            <v>m</v>
          </cell>
          <cell r="E173">
            <v>87660</v>
          </cell>
          <cell r="F173" t="str">
            <v>VKT Quý IV/2021</v>
          </cell>
          <cell r="G173">
            <v>70960</v>
          </cell>
          <cell r="H173" t="str">
            <v>VB số 2847/EVNCPC-VT ngày 25/04/2017 thông báo đơn giá VTTB QI/2017 (Tổng CTĐL miền Trung)</v>
          </cell>
          <cell r="I173"/>
          <cell r="J173"/>
          <cell r="K173">
            <v>67400</v>
          </cell>
          <cell r="L173" t="str">
            <v>Cadivi 01/01/2017</v>
          </cell>
          <cell r="M173">
            <v>92043</v>
          </cell>
        </row>
        <row r="174">
          <cell r="C174" t="str">
            <v>50mm2-Cu/PVC-600V</v>
          </cell>
          <cell r="D174" t="str">
            <v>m</v>
          </cell>
          <cell r="E174">
            <v>134700</v>
          </cell>
          <cell r="F174" t="str">
            <v>VB số: 900/TB-EVNHANOI ngày 15/10/2021 về giá VTTB EVN Hà Nội</v>
          </cell>
          <cell r="G174">
            <v>94110</v>
          </cell>
          <cell r="H174" t="str">
            <v>VB số 2847/EVNCPC-VT ngày 25/04/2017 thông báo đơn giá VTTB QI/2017 (Tổng CTĐL miền Trung)</v>
          </cell>
          <cell r="I174">
            <v>83388</v>
          </cell>
          <cell r="J174" t="str">
            <v>QĐPD số 1723/QĐ-EVN HANOI Phê duyệt TKKT và dự toán công trình "Trạm biến áp 110kV công viên Thủ Lệ" ngày 18/04/2017</v>
          </cell>
          <cell r="K174">
            <v>91800</v>
          </cell>
          <cell r="L174" t="str">
            <v>Cadivi 01/01/2017</v>
          </cell>
          <cell r="M174">
            <v>141435</v>
          </cell>
        </row>
        <row r="175">
          <cell r="C175" t="str">
            <v>70mm2-Cu/PVC-600V</v>
          </cell>
          <cell r="D175" t="str">
            <v>m</v>
          </cell>
          <cell r="E175">
            <v>171060</v>
          </cell>
          <cell r="F175" t="str">
            <v>VKT Quý IV/2021</v>
          </cell>
          <cell r="G175">
            <v>131290</v>
          </cell>
          <cell r="H175" t="str">
            <v>VB số 2847/EVNCPC-VT ngày 25/04/2017 thông báo đơn giá VTTB QI/2017 (Tổng CTĐL miền Trung)</v>
          </cell>
          <cell r="I175"/>
          <cell r="J175"/>
          <cell r="K175">
            <v>131100</v>
          </cell>
          <cell r="L175" t="str">
            <v>Cadivi 01/01/2017</v>
          </cell>
          <cell r="M175">
            <v>179613</v>
          </cell>
        </row>
        <row r="176">
          <cell r="C176" t="str">
            <v>95mm2-Cu/PVC-600V</v>
          </cell>
          <cell r="D176" t="str">
            <v>m</v>
          </cell>
          <cell r="E176">
            <v>265000</v>
          </cell>
          <cell r="F176" t="str">
            <v>VB số: 900/TB-EVNHANOI ngày 15/10/2021 về giá VTTB EVN Hà Nội</v>
          </cell>
          <cell r="G176">
            <v>178830</v>
          </cell>
          <cell r="H176" t="str">
            <v>VB số 2847/EVNCPC-VT ngày 25/04/2017 thông báo đơn giá VTTB QI/2017 (Tổng CTĐL miền Trung)</v>
          </cell>
          <cell r="I176"/>
          <cell r="J176"/>
          <cell r="K176">
            <v>181500</v>
          </cell>
          <cell r="L176" t="str">
            <v>Cadivi 01/01/2017</v>
          </cell>
          <cell r="M176">
            <v>278250</v>
          </cell>
        </row>
        <row r="177">
          <cell r="C177" t="str">
            <v>120mm2-Cu/PVC-600V</v>
          </cell>
          <cell r="D177" t="str">
            <v>m</v>
          </cell>
          <cell r="E177">
            <v>332000</v>
          </cell>
          <cell r="F177" t="str">
            <v>VB số: 900/TB-EVNHANOI ngày 15/10/2021 về giá VTTB EVN Hà Nội</v>
          </cell>
          <cell r="G177">
            <v>223820</v>
          </cell>
          <cell r="H177" t="str">
            <v>VB số 2847/EVNCPC-VT ngày 25/04/2017 thông báo đơn giá VTTB QI/2017 (Tổng CTĐL miền Trung)</v>
          </cell>
          <cell r="I177">
            <v>204600</v>
          </cell>
          <cell r="J177" t="str">
            <v>QĐPD số 1100/QĐ-BCT phê duyệt BCNCKT Tiểu dự án " Cải tạo lưới điện khu vực Nam Hà Nội " ngày  30/3/2017</v>
          </cell>
          <cell r="K177">
            <v>236300</v>
          </cell>
          <cell r="L177" t="str">
            <v>Cadivi 01/01/2017</v>
          </cell>
          <cell r="M177">
            <v>348600</v>
          </cell>
        </row>
        <row r="178">
          <cell r="C178" t="str">
            <v>150mm2-Cu/PVC-600V</v>
          </cell>
          <cell r="D178" t="str">
            <v>m</v>
          </cell>
          <cell r="E178">
            <v>413300</v>
          </cell>
          <cell r="F178" t="str">
            <v>VB số: 900/TB-EVNHANOI ngày 15/10/2021 về giá VTTB EVN Hà Nội</v>
          </cell>
          <cell r="G178">
            <v>287380</v>
          </cell>
          <cell r="H178" t="str">
            <v>VB số 2847/EVNCPC-VT ngày 25/04/2017 thông báo đơn giá VTTB QI/2017 (Tổng CTĐL miền Trung)</v>
          </cell>
          <cell r="I178"/>
          <cell r="J178"/>
          <cell r="K178">
            <v>281900</v>
          </cell>
          <cell r="L178" t="str">
            <v>Cadivi 01/01/2017</v>
          </cell>
          <cell r="M178">
            <v>433965</v>
          </cell>
        </row>
        <row r="179">
          <cell r="C179" t="str">
            <v>185mm2-Cu/PVC-600V</v>
          </cell>
          <cell r="D179" t="str">
            <v>m</v>
          </cell>
          <cell r="E179">
            <v>518089</v>
          </cell>
          <cell r="F179" t="str">
            <v>VKT Quý IV/2021</v>
          </cell>
          <cell r="G179">
            <v>344680</v>
          </cell>
          <cell r="H179" t="str">
            <v>VB số 2847/EVNCPC-VT ngày 25/04/2017 thông báo đơn giá VTTB QI/2017 (Tổng CTĐL miền Trung)</v>
          </cell>
          <cell r="I179"/>
          <cell r="J179"/>
          <cell r="K179">
            <v>352100</v>
          </cell>
          <cell r="L179" t="str">
            <v>Cadivi 01/01/2017</v>
          </cell>
          <cell r="M179">
            <v>543993.45000000007</v>
          </cell>
        </row>
        <row r="180">
          <cell r="C180" t="str">
            <v>240mm2-Cu/PVC-600V</v>
          </cell>
          <cell r="D180" t="str">
            <v>m</v>
          </cell>
          <cell r="E180">
            <v>676500</v>
          </cell>
          <cell r="F180" t="str">
            <v>VB số: 900/TB-EVNHANOI ngày 15/10/2021 về giá VTTB EVN Hà Nội</v>
          </cell>
          <cell r="G180">
            <v>448970</v>
          </cell>
          <cell r="H180" t="str">
            <v>VB số 2847/EVNCPC-VT ngày 25/04/2017 thông báo đơn giá VTTB QI/2017 (Tổng CTĐL miền Trung)</v>
          </cell>
          <cell r="I180">
            <v>412100</v>
          </cell>
          <cell r="J180" t="str">
            <v>QĐPD số 1100/QĐ-BCT phê duyệt BCNCKT Tiểu dự án " Cải tạo lưới điện khu vực Nam Hà Nội " ngày  30/3/2017</v>
          </cell>
          <cell r="K180">
            <v>461800</v>
          </cell>
          <cell r="L180" t="str">
            <v>Cadivi 01/01/2017</v>
          </cell>
          <cell r="M180">
            <v>710325</v>
          </cell>
        </row>
        <row r="181">
          <cell r="C181" t="str">
            <v>300mm2-Cu/PVC-600V</v>
          </cell>
          <cell r="D181" t="str">
            <v>m</v>
          </cell>
          <cell r="E181">
            <v>663496</v>
          </cell>
          <cell r="F181" t="str">
            <v>VKT Quý IV/2021</v>
          </cell>
          <cell r="G181">
            <v>558350</v>
          </cell>
          <cell r="H181" t="str">
            <v>VB số 2847/EVNCPC-VT ngày 25/04/2017 thông báo đơn giá VTTB QI/2017 (Tổng CTĐL miền Trung)</v>
          </cell>
          <cell r="I181"/>
          <cell r="J181"/>
          <cell r="K181">
            <v>579200</v>
          </cell>
          <cell r="L181" t="str">
            <v>Cadivi 01/01/2017</v>
          </cell>
          <cell r="M181">
            <v>696670.8</v>
          </cell>
        </row>
        <row r="182">
          <cell r="C182" t="str">
            <v>M-70</v>
          </cell>
          <cell r="D182" t="str">
            <v>m</v>
          </cell>
          <cell r="E182">
            <v>171060</v>
          </cell>
          <cell r="F182" t="str">
            <v>VKT Quý IV/2021</v>
          </cell>
          <cell r="G182"/>
          <cell r="H182"/>
          <cell r="I182"/>
          <cell r="J182"/>
          <cell r="K182">
            <v>123831.4</v>
          </cell>
          <cell r="L182" t="str">
            <v>Cadivi 01/01/2017</v>
          </cell>
          <cell r="M182">
            <v>179613</v>
          </cell>
        </row>
        <row r="183">
          <cell r="C183"/>
          <cell r="D183"/>
          <cell r="E183"/>
          <cell r="F183"/>
          <cell r="G183"/>
          <cell r="H183"/>
          <cell r="I183"/>
          <cell r="J183"/>
          <cell r="K183"/>
          <cell r="L183"/>
          <cell r="M183"/>
        </row>
        <row r="184">
          <cell r="C184" t="str">
            <v>ĐM-10</v>
          </cell>
          <cell r="D184" t="str">
            <v>cái</v>
          </cell>
          <cell r="E184">
            <v>11000</v>
          </cell>
          <cell r="F184" t="str">
            <v>Báo giá Công ty CP thiết bị điện Tuấn Ân, T2/2021, EVNCPC</v>
          </cell>
          <cell r="G184"/>
          <cell r="H184"/>
          <cell r="I184">
            <v>3600</v>
          </cell>
          <cell r="J184" t="str">
            <v>QĐPD số 1723/QĐ-EVN HANOI Phê duyệt TKKT và dự toán công trình "Trạm biến áp 110kV công viên Thủ Lệ" ngày 18/04/2017</v>
          </cell>
          <cell r="K184"/>
          <cell r="L184"/>
          <cell r="M184">
            <v>11550</v>
          </cell>
        </row>
        <row r="185">
          <cell r="C185" t="str">
            <v>ĐM-16</v>
          </cell>
          <cell r="D185" t="str">
            <v>cái</v>
          </cell>
          <cell r="E185">
            <v>13000</v>
          </cell>
          <cell r="F185" t="str">
            <v>Báo giá Công ty CP thiết bị điện Tuấn Ân, T2/2021, EVNCPC</v>
          </cell>
          <cell r="G185"/>
          <cell r="H185"/>
          <cell r="I185">
            <v>4000</v>
          </cell>
          <cell r="J185" t="str">
            <v>QĐPD số 1723/QĐ-EVN HANOI Phê duyệt TKKT và dự toán công trình "Trạm biến áp 110kV công viên Thủ Lệ" ngày 18/04/2017</v>
          </cell>
          <cell r="K185"/>
          <cell r="L185"/>
          <cell r="M185">
            <v>13650</v>
          </cell>
        </row>
        <row r="186">
          <cell r="C186" t="str">
            <v>ĐM-25</v>
          </cell>
          <cell r="D186" t="str">
            <v>cái</v>
          </cell>
          <cell r="E186">
            <v>14300</v>
          </cell>
          <cell r="F186" t="str">
            <v>Báo giá Công ty CP thiết bị điện Tuấn Ân, T2/2021, EVNCPC</v>
          </cell>
          <cell r="G186"/>
          <cell r="H186"/>
          <cell r="I186">
            <v>23940</v>
          </cell>
          <cell r="J186" t="str">
            <v>QĐPD số 1100/QĐ-BCT phê duyệt BCNCKT Tiểu dự án " Cải tạo lưới điện khu vực Nam Hà Nội " ngày  30/3/2017</v>
          </cell>
          <cell r="K186"/>
          <cell r="L186"/>
          <cell r="M186">
            <v>15015</v>
          </cell>
        </row>
        <row r="187">
          <cell r="C187" t="str">
            <v>ĐM-35</v>
          </cell>
          <cell r="D187" t="str">
            <v>cái</v>
          </cell>
          <cell r="E187">
            <v>16900</v>
          </cell>
          <cell r="F187" t="str">
            <v>Báo giá Công ty CP thiết bị điện Tuấn Ân, T2/2021, EVNCPC</v>
          </cell>
          <cell r="G187">
            <v>13500</v>
          </cell>
          <cell r="H187" t="str">
            <v>VB số 2847/EVNCPC-VT ngày 25/04/2017 thông báo đơn giá VTTB QI/2017 (Tổng CTĐL miền Trung)</v>
          </cell>
          <cell r="I187">
            <v>23940</v>
          </cell>
          <cell r="J187" t="str">
            <v>QĐPD số 1100/QĐ-BCT phê duyệt BCNCKT Tiểu dự án " Cải tạo lưới điện khu vực Nam Hà Nội " ngày  30/3/2017</v>
          </cell>
          <cell r="K187"/>
          <cell r="L187"/>
          <cell r="M187">
            <v>17745</v>
          </cell>
        </row>
        <row r="188">
          <cell r="C188" t="str">
            <v>ĐM-50</v>
          </cell>
          <cell r="D188" t="str">
            <v>cái</v>
          </cell>
          <cell r="E188">
            <v>23400</v>
          </cell>
          <cell r="F188" t="str">
            <v>Báo giá Công ty CP thiết bị điện Tuấn Ân, T2/2021, EVNCPC</v>
          </cell>
          <cell r="G188">
            <v>17200</v>
          </cell>
          <cell r="H188" t="str">
            <v>VB số 2847/EVNCPC-VT ngày 25/04/2017 thông báo đơn giá VTTB QI/2017 (Tổng CTĐL miền Trung)</v>
          </cell>
          <cell r="I188">
            <v>34545</v>
          </cell>
          <cell r="J188" t="str">
            <v>QĐPD số 1100/QĐ-BCT phê duyệt BCNCKT Tiểu dự án " Cải tạo lưới điện khu vực Nam Hà Nội " ngày  30/3/2017</v>
          </cell>
          <cell r="K188"/>
          <cell r="L188"/>
          <cell r="M188">
            <v>24570</v>
          </cell>
        </row>
        <row r="189">
          <cell r="C189" t="str">
            <v>ĐM-70</v>
          </cell>
          <cell r="D189" t="str">
            <v>cái</v>
          </cell>
          <cell r="E189">
            <v>35100</v>
          </cell>
          <cell r="F189" t="str">
            <v>Báo giá Công ty CP thiết bị điện Tuấn Ân, T2/2021, EVNCPC</v>
          </cell>
          <cell r="G189">
            <v>24400</v>
          </cell>
          <cell r="H189" t="str">
            <v>VB số 2847/EVNCPC-VT ngày 25/04/2017 thông báo đơn giá VTTB QI/2017 (Tổng CTĐL miền Trung)</v>
          </cell>
          <cell r="I189"/>
          <cell r="J189"/>
          <cell r="K189"/>
          <cell r="L189"/>
          <cell r="M189">
            <v>36855</v>
          </cell>
        </row>
        <row r="190">
          <cell r="C190" t="str">
            <v>ĐC-70</v>
          </cell>
          <cell r="D190" t="str">
            <v>cái</v>
          </cell>
          <cell r="E190">
            <v>35100</v>
          </cell>
          <cell r="F190" t="str">
            <v>Báo giá Công ty CP thiết bị điện Tuấn Ân, T2/2021, EVNCPC</v>
          </cell>
          <cell r="G190">
            <v>24400</v>
          </cell>
          <cell r="H190" t="str">
            <v>VB số 2847/EVNCPC-VT ngày 25/04/2017 thông báo đơn giá VTTB QI/2017 (Tổng CTĐL miền Trung)</v>
          </cell>
          <cell r="I190"/>
          <cell r="J190"/>
          <cell r="K190"/>
          <cell r="L190"/>
          <cell r="M190">
            <v>36855</v>
          </cell>
        </row>
        <row r="191">
          <cell r="C191" t="str">
            <v>ĐM-95</v>
          </cell>
          <cell r="D191" t="str">
            <v>cái</v>
          </cell>
          <cell r="E191">
            <v>46800</v>
          </cell>
          <cell r="F191" t="str">
            <v>Báo giá Công ty CP thiết bị điện Tuấn Ân, T2/2021, EVNCPC</v>
          </cell>
          <cell r="G191">
            <v>26250</v>
          </cell>
          <cell r="H191" t="str">
            <v>VB số 2847/EVNCPC-VT ngày 25/04/2017 thông báo đơn giá VTTB QI/2017 (Tổng CTĐL miền Trung)</v>
          </cell>
          <cell r="I191"/>
          <cell r="J191"/>
          <cell r="K191"/>
          <cell r="L191"/>
          <cell r="M191">
            <v>49140</v>
          </cell>
        </row>
        <row r="192">
          <cell r="C192" t="str">
            <v>ĐM-120</v>
          </cell>
          <cell r="D192" t="str">
            <v>cái</v>
          </cell>
          <cell r="E192">
            <v>63700</v>
          </cell>
          <cell r="F192" t="str">
            <v>Báo giá Công ty CP thiết bị điện Tuấn Ân, T2/2021, EVNCPC</v>
          </cell>
          <cell r="G192">
            <v>41050</v>
          </cell>
          <cell r="H192" t="str">
            <v>VB số 2847/EVNCPC-VT ngày 25/04/2017 thông báo đơn giá VTTB QI/2017 (Tổng CTĐL miền Trung)</v>
          </cell>
          <cell r="I192">
            <v>60000</v>
          </cell>
          <cell r="J192" t="str">
            <v>QĐPD số 1723/QĐ-EVN HANOI Phê duyệt TKKT và dự toán công trình "Trạm biến áp 110kV công viên Thủ Lệ" ngày 18/04/2017</v>
          </cell>
          <cell r="K192"/>
          <cell r="L192"/>
          <cell r="M192">
            <v>66885</v>
          </cell>
        </row>
        <row r="193">
          <cell r="C193" t="str">
            <v>ĐM-150</v>
          </cell>
          <cell r="D193" t="str">
            <v>cái</v>
          </cell>
          <cell r="E193">
            <v>87100</v>
          </cell>
          <cell r="F193" t="str">
            <v>Báo giá Công ty CP thiết bị điện Tuấn Ân, T2/2021, EVNCPC</v>
          </cell>
          <cell r="G193">
            <v>63200</v>
          </cell>
          <cell r="H193" t="str">
            <v>VB số 2847/EVNCPC-VT ngày 25/04/2017 thông báo đơn giá VTTB QI/2017 (Tổng CTĐL miền Trung)</v>
          </cell>
          <cell r="I193">
            <v>98700</v>
          </cell>
          <cell r="J193" t="str">
            <v>QĐPD số 1723/QĐ-EVN HANOI Phê duyệt TKKT và dự toán công trình "Trạm biến áp 110kV công viên Thủ Lệ" ngày 18/04/2017</v>
          </cell>
          <cell r="K193"/>
          <cell r="L193"/>
          <cell r="M193">
            <v>91455</v>
          </cell>
        </row>
        <row r="194">
          <cell r="C194" t="str">
            <v>ĐM-185</v>
          </cell>
          <cell r="D194" t="str">
            <v>cái</v>
          </cell>
          <cell r="E194">
            <v>102000</v>
          </cell>
          <cell r="F194" t="str">
            <v>Báo giá Công ty CP thiết bị điện Tuấn Ân, T2/2021, EVNCPC</v>
          </cell>
          <cell r="G194">
            <v>70800</v>
          </cell>
          <cell r="H194" t="str">
            <v>VB số 2847/EVNCPC-VT ngày 25/04/2017 thông báo đơn giá VTTB QI/2017 (Tổng CTĐL miền Trung)</v>
          </cell>
          <cell r="I194"/>
          <cell r="J194"/>
          <cell r="K194"/>
          <cell r="L194"/>
          <cell r="M194">
            <v>107100</v>
          </cell>
        </row>
        <row r="195">
          <cell r="C195" t="str">
            <v>ĐM-240</v>
          </cell>
          <cell r="D195" t="str">
            <v>cái</v>
          </cell>
          <cell r="E195">
            <v>158000</v>
          </cell>
          <cell r="F195" t="str">
            <v>Báo giá Công ty CP thiết bị điện Tuấn Ân, T2/2021, EVNCPC</v>
          </cell>
          <cell r="G195">
            <v>94000</v>
          </cell>
          <cell r="H195" t="str">
            <v>VB số 2847/EVNCPC-VT ngày 25/04/2017 thông báo đơn giá VTTB QI/2017 (Tổng CTĐL miền Trung)</v>
          </cell>
          <cell r="I195">
            <v>149000</v>
          </cell>
          <cell r="J195" t="str">
            <v>QĐPD số 1723/QĐ-EVN HANOI Phê duyệt TKKT và dự toán công trình "Trạm biến áp 110kV công viên Thủ Lệ" ngày 18/04/2017</v>
          </cell>
          <cell r="K195"/>
          <cell r="L195"/>
          <cell r="M195">
            <v>165900</v>
          </cell>
        </row>
        <row r="196">
          <cell r="C196" t="str">
            <v>ĐM-300</v>
          </cell>
          <cell r="D196" t="str">
            <v>cái</v>
          </cell>
          <cell r="E196">
            <v>240000</v>
          </cell>
          <cell r="F196" t="str">
            <v>Báo giá Công ty CP thiết bị điện Tuấn Ân, T2/2021, EVNCPC</v>
          </cell>
          <cell r="G196"/>
          <cell r="H196"/>
          <cell r="I196"/>
          <cell r="J196"/>
          <cell r="K196">
            <v>140000</v>
          </cell>
          <cell r="L196" t="str">
            <v>Vietphattech</v>
          </cell>
          <cell r="M196">
            <v>252000</v>
          </cell>
        </row>
        <row r="197">
          <cell r="C197" t="str">
            <v>KQ&amp;HL-22kV</v>
          </cell>
          <cell r="D197" t="str">
            <v>cái</v>
          </cell>
          <cell r="E197">
            <v>149000</v>
          </cell>
          <cell r="F197" t="e">
            <v>#N/A</v>
          </cell>
          <cell r="G197">
            <v>115200</v>
          </cell>
          <cell r="H197" t="str">
            <v>VB số 2847/EVNCPC-VT ngày 25/04/2017 thông báo đơn giá VTTB QI/2017 (Tổng CTĐL miền Trung)</v>
          </cell>
          <cell r="I197"/>
          <cell r="J197"/>
          <cell r="K197"/>
          <cell r="L197"/>
          <cell r="M197">
            <v>156450</v>
          </cell>
        </row>
        <row r="198">
          <cell r="C198" t="str">
            <v>KQ&amp;HL-35kV</v>
          </cell>
          <cell r="D198" t="str">
            <v>cái</v>
          </cell>
          <cell r="E198">
            <v>288000</v>
          </cell>
          <cell r="F198" t="e">
            <v>#N/A</v>
          </cell>
          <cell r="G198"/>
          <cell r="H198"/>
          <cell r="I198">
            <v>288000</v>
          </cell>
          <cell r="J198" t="str">
            <v>QĐPD số 1100/QĐ-BCT phê duyệt BCNCKT Tiểu dự án " Cải tạo lưới điện khu vực Nam Hà Nội " ngày  30/3/2017</v>
          </cell>
          <cell r="K198"/>
          <cell r="L198"/>
          <cell r="M198">
            <v>302400</v>
          </cell>
        </row>
        <row r="199">
          <cell r="C199"/>
          <cell r="D199"/>
          <cell r="E199"/>
          <cell r="F199" t="e">
            <v>#N/A</v>
          </cell>
          <cell r="G199"/>
          <cell r="H199"/>
          <cell r="I199"/>
          <cell r="J199"/>
          <cell r="K199"/>
          <cell r="L199"/>
          <cell r="M199">
            <v>0</v>
          </cell>
        </row>
        <row r="200">
          <cell r="C200" t="str">
            <v>SĐ-22</v>
          </cell>
          <cell r="D200" t="str">
            <v>Quả</v>
          </cell>
          <cell r="E200">
            <v>418000.00000000006</v>
          </cell>
          <cell r="F200" t="str">
            <v>Báo giá Cty phân phối biến thế &amp; TBĐ miền Bắc, T9/2020, EVN CPC</v>
          </cell>
          <cell r="G200">
            <v>256000</v>
          </cell>
          <cell r="H200" t="str">
            <v>VB số 2847/EVNCPC-VT ngày 25/04/2017 thông báo đơn giá VTTB QI/2017 (Tổng CTĐL miền Trung)</v>
          </cell>
          <cell r="I200">
            <v>217000</v>
          </cell>
          <cell r="J200" t="str">
            <v>QĐPD số 1100/QĐ-BCT phê duyệt BCNCKT Tiểu dự án " Cải tạo lưới điện khu vực Nam Hà Nội " ngày  30/3/2017</v>
          </cell>
          <cell r="K200"/>
          <cell r="L200"/>
          <cell r="M200">
            <v>438900.00000000006</v>
          </cell>
        </row>
        <row r="201">
          <cell r="C201" t="str">
            <v>SĐ-35</v>
          </cell>
          <cell r="D201" t="str">
            <v>Quả</v>
          </cell>
          <cell r="E201">
            <v>550000</v>
          </cell>
          <cell r="F201" t="str">
            <v>Báo giá Cty phân phối biến thế &amp; TBĐ miền Bắc, T9/2020, EVN CPC</v>
          </cell>
          <cell r="G201">
            <v>320000</v>
          </cell>
          <cell r="H201" t="str">
            <v>VB số 2847/EVNCPC-VT ngày 25/04/2017 thông báo đơn giá VTTB QI/2017 (Tổng CTĐL miền Trung)</v>
          </cell>
          <cell r="I201">
            <v>341000</v>
          </cell>
          <cell r="J201" t="str">
            <v>QĐPD số 1100/QĐ-BCT phê duyệt BCNCKT Tiểu dự án " Cải tạo lưới điện khu vực Nam Hà Nội " ngày  30/3/2017</v>
          </cell>
          <cell r="K201"/>
          <cell r="L201"/>
          <cell r="M201">
            <v>577500</v>
          </cell>
        </row>
        <row r="202">
          <cell r="C202"/>
          <cell r="D202"/>
          <cell r="E202"/>
          <cell r="F202"/>
          <cell r="G202"/>
          <cell r="H202"/>
          <cell r="I202"/>
          <cell r="J202"/>
          <cell r="K202"/>
          <cell r="L202"/>
          <cell r="M202"/>
        </row>
        <row r="203">
          <cell r="C203" t="str">
            <v>RT-TBA</v>
          </cell>
          <cell r="D203" t="str">
            <v>kg</v>
          </cell>
          <cell r="E203">
            <v>29926.244344045896</v>
          </cell>
          <cell r="F203" t="str">
            <v>Báo giá Quý IV/2021</v>
          </cell>
          <cell r="G203"/>
          <cell r="H203"/>
          <cell r="I203"/>
          <cell r="J203"/>
          <cell r="K203"/>
          <cell r="L203"/>
          <cell r="M203">
            <v>31422.556561248191</v>
          </cell>
        </row>
        <row r="204">
          <cell r="C204" t="str">
            <v>BB-AT</v>
          </cell>
          <cell r="D204" t="str">
            <v>cái</v>
          </cell>
          <cell r="E204">
            <v>150000</v>
          </cell>
          <cell r="F204" t="str">
            <v>Báo giá Quý IV/2021</v>
          </cell>
          <cell r="G204"/>
          <cell r="H204"/>
          <cell r="I204">
            <v>150000</v>
          </cell>
          <cell r="J204"/>
          <cell r="K204"/>
          <cell r="L204"/>
          <cell r="M204">
            <v>157500</v>
          </cell>
        </row>
        <row r="205">
          <cell r="C205" t="str">
            <v>BB-TT</v>
          </cell>
          <cell r="D205" t="str">
            <v>cái</v>
          </cell>
          <cell r="E205">
            <v>150000</v>
          </cell>
          <cell r="F205" t="str">
            <v>Báo giá Quý IV/2021</v>
          </cell>
          <cell r="G205"/>
          <cell r="H205"/>
          <cell r="I205">
            <v>150000</v>
          </cell>
          <cell r="J205"/>
          <cell r="K205"/>
          <cell r="L205"/>
          <cell r="M205">
            <v>157500</v>
          </cell>
        </row>
        <row r="206">
          <cell r="C206"/>
          <cell r="D206"/>
          <cell r="E206"/>
          <cell r="F206"/>
          <cell r="G206"/>
          <cell r="H206"/>
          <cell r="I206"/>
          <cell r="J206"/>
          <cell r="K206"/>
          <cell r="L206"/>
          <cell r="M206"/>
        </row>
        <row r="207">
          <cell r="C207" t="str">
            <v>GĐ-THT-2.4</v>
          </cell>
          <cell r="D207" t="str">
            <v>kg</v>
          </cell>
          <cell r="E207">
            <v>31804.018127555151</v>
          </cell>
          <cell r="F207" t="str">
            <v>Báo giá Quý IV/2021</v>
          </cell>
          <cell r="G207"/>
          <cell r="H207"/>
          <cell r="I207"/>
          <cell r="J207"/>
          <cell r="K207"/>
          <cell r="L207"/>
          <cell r="M207">
            <v>33394.21903393291</v>
          </cell>
        </row>
        <row r="208">
          <cell r="C208" t="str">
            <v>GĐ-THT-2.6</v>
          </cell>
          <cell r="D208" t="str">
            <v>kg</v>
          </cell>
          <cell r="E208">
            <v>31804.018127555151</v>
          </cell>
          <cell r="F208" t="str">
            <v>Báo giá Quý IV/2021</v>
          </cell>
          <cell r="G208"/>
          <cell r="H208"/>
          <cell r="I208"/>
          <cell r="J208"/>
          <cell r="K208"/>
          <cell r="L208"/>
          <cell r="M208">
            <v>33394.21903393291</v>
          </cell>
        </row>
        <row r="209">
          <cell r="C209" t="str">
            <v>GĐ-THT</v>
          </cell>
          <cell r="D209" t="str">
            <v>kg</v>
          </cell>
          <cell r="E209">
            <v>31804.018127555151</v>
          </cell>
          <cell r="F209" t="str">
            <v>Báo giá Quý IV/2021</v>
          </cell>
          <cell r="G209"/>
          <cell r="H209"/>
          <cell r="I209"/>
          <cell r="J209"/>
          <cell r="K209"/>
          <cell r="L209"/>
          <cell r="M209">
            <v>33394.21903393291</v>
          </cell>
        </row>
        <row r="210">
          <cell r="C210" t="str">
            <v>GĐ-MBA-2.4</v>
          </cell>
          <cell r="D210" t="str">
            <v>kg</v>
          </cell>
          <cell r="E210">
            <v>31804.018127555151</v>
          </cell>
          <cell r="F210" t="str">
            <v>Báo giá Quý IV/2021</v>
          </cell>
          <cell r="G210"/>
          <cell r="H210"/>
          <cell r="I210"/>
          <cell r="J210"/>
          <cell r="K210"/>
          <cell r="L210"/>
          <cell r="M210">
            <v>33394.21903393291</v>
          </cell>
        </row>
        <row r="211">
          <cell r="C211" t="str">
            <v>GĐ-MBA-2.6</v>
          </cell>
          <cell r="D211" t="str">
            <v>kg</v>
          </cell>
          <cell r="E211">
            <v>31804.018127555151</v>
          </cell>
          <cell r="F211" t="str">
            <v>Báo giá Quý IV/2021</v>
          </cell>
          <cell r="G211"/>
          <cell r="H211"/>
          <cell r="I211"/>
          <cell r="J211"/>
          <cell r="K211"/>
          <cell r="L211"/>
          <cell r="M211">
            <v>33394.21903393291</v>
          </cell>
        </row>
        <row r="212">
          <cell r="C212" t="str">
            <v>GĐ-MBA</v>
          </cell>
          <cell r="D212" t="str">
            <v>kg</v>
          </cell>
          <cell r="E212">
            <v>31804.018127555151</v>
          </cell>
          <cell r="F212" t="str">
            <v>Báo giá Quý IV/2021</v>
          </cell>
          <cell r="G212"/>
          <cell r="H212"/>
          <cell r="I212"/>
          <cell r="J212"/>
          <cell r="K212"/>
          <cell r="L212"/>
          <cell r="M212">
            <v>33394.21903393291</v>
          </cell>
        </row>
        <row r="213">
          <cell r="C213" t="str">
            <v>XĐ-CSV-2.4</v>
          </cell>
          <cell r="D213" t="str">
            <v>kg</v>
          </cell>
          <cell r="E213">
            <v>31804.018127555151</v>
          </cell>
          <cell r="F213" t="str">
            <v>Báo giá Quý IV/2021</v>
          </cell>
          <cell r="G213"/>
          <cell r="H213"/>
          <cell r="I213"/>
          <cell r="J213"/>
          <cell r="K213"/>
          <cell r="L213"/>
          <cell r="M213">
            <v>33394.21903393291</v>
          </cell>
        </row>
        <row r="214">
          <cell r="C214" t="str">
            <v>XĐ-CSV-2.6</v>
          </cell>
          <cell r="D214" t="str">
            <v>kg</v>
          </cell>
          <cell r="E214">
            <v>31804.018127555151</v>
          </cell>
          <cell r="F214" t="str">
            <v>Báo giá Quý IV/2021</v>
          </cell>
          <cell r="G214"/>
          <cell r="H214"/>
          <cell r="I214"/>
          <cell r="J214"/>
          <cell r="K214"/>
          <cell r="L214"/>
          <cell r="M214">
            <v>33394.21903393291</v>
          </cell>
        </row>
        <row r="215">
          <cell r="C215" t="str">
            <v>XĐ-FCO-2.4</v>
          </cell>
          <cell r="D215" t="str">
            <v>kg</v>
          </cell>
          <cell r="E215">
            <v>31804.018127555151</v>
          </cell>
          <cell r="F215" t="str">
            <v>Báo giá Quý IV/2021</v>
          </cell>
          <cell r="G215"/>
          <cell r="H215"/>
          <cell r="I215"/>
          <cell r="J215"/>
          <cell r="K215"/>
          <cell r="L215"/>
          <cell r="M215">
            <v>33394.21903393291</v>
          </cell>
        </row>
        <row r="216">
          <cell r="C216" t="str">
            <v>XĐ-FCO-2.6</v>
          </cell>
          <cell r="D216" t="str">
            <v>kg</v>
          </cell>
          <cell r="E216">
            <v>31804.018127555151</v>
          </cell>
          <cell r="F216" t="str">
            <v>Báo giá Quý IV/2021</v>
          </cell>
          <cell r="G216"/>
          <cell r="H216"/>
          <cell r="I216"/>
          <cell r="J216"/>
          <cell r="K216"/>
          <cell r="L216"/>
          <cell r="M216">
            <v>33394.21903393291</v>
          </cell>
        </row>
        <row r="217">
          <cell r="C217" t="str">
            <v>XĐ-FCO</v>
          </cell>
          <cell r="D217" t="str">
            <v>kg</v>
          </cell>
          <cell r="E217">
            <v>31804.018127555151</v>
          </cell>
          <cell r="F217" t="str">
            <v>Báo giá Quý IV/2021</v>
          </cell>
          <cell r="G217"/>
          <cell r="H217"/>
          <cell r="I217"/>
          <cell r="J217"/>
          <cell r="K217"/>
          <cell r="L217"/>
          <cell r="M217">
            <v>33394.21903393291</v>
          </cell>
        </row>
        <row r="218">
          <cell r="C218" t="str">
            <v>XĐD</v>
          </cell>
          <cell r="D218" t="str">
            <v>kg</v>
          </cell>
          <cell r="E218">
            <v>31804.018127555151</v>
          </cell>
          <cell r="F218" t="str">
            <v>Báo giá Quý IV/2021</v>
          </cell>
          <cell r="G218"/>
          <cell r="H218"/>
          <cell r="I218"/>
          <cell r="J218"/>
          <cell r="K218"/>
          <cell r="L218"/>
          <cell r="M218">
            <v>33394.21903393291</v>
          </cell>
        </row>
        <row r="219">
          <cell r="C219" t="str">
            <v>XTG</v>
          </cell>
          <cell r="D219" t="str">
            <v>kg</v>
          </cell>
          <cell r="E219">
            <v>31804.018127555151</v>
          </cell>
          <cell r="F219" t="str">
            <v>Báo giá Quý IV/2021</v>
          </cell>
          <cell r="G219"/>
          <cell r="H219"/>
          <cell r="I219"/>
          <cell r="J219"/>
          <cell r="K219"/>
          <cell r="L219"/>
          <cell r="M219">
            <v>33394.21903393291</v>
          </cell>
        </row>
        <row r="220">
          <cell r="C220" t="str">
            <v>GĐ-ĐC</v>
          </cell>
          <cell r="D220" t="str">
            <v>kg</v>
          </cell>
          <cell r="E220">
            <v>31804.018127555151</v>
          </cell>
          <cell r="F220" t="str">
            <v>Báo giá Quý IV/2021</v>
          </cell>
          <cell r="G220"/>
          <cell r="H220"/>
          <cell r="I220"/>
          <cell r="J220"/>
          <cell r="K220"/>
          <cell r="L220"/>
          <cell r="M220">
            <v>33394.21903393291</v>
          </cell>
        </row>
        <row r="221">
          <cell r="C221" t="str">
            <v>GĐC</v>
          </cell>
          <cell r="D221" t="str">
            <v>kg</v>
          </cell>
          <cell r="E221">
            <v>31804.018127555151</v>
          </cell>
          <cell r="F221" t="str">
            <v>Báo giá Quý IV/2021</v>
          </cell>
          <cell r="G221"/>
          <cell r="H221"/>
          <cell r="I221"/>
          <cell r="J221"/>
          <cell r="K221"/>
          <cell r="L221"/>
          <cell r="M221">
            <v>33394.21903393291</v>
          </cell>
        </row>
        <row r="222">
          <cell r="C222" t="str">
            <v>TRU-TBA</v>
          </cell>
          <cell r="D222" t="str">
            <v>kg</v>
          </cell>
          <cell r="E222">
            <v>31863.863161623241</v>
          </cell>
          <cell r="F222" t="str">
            <v>Báo giá Quý IV/2021</v>
          </cell>
          <cell r="G222"/>
          <cell r="H222"/>
          <cell r="I222"/>
          <cell r="J222"/>
          <cell r="K222"/>
          <cell r="L222"/>
          <cell r="M222">
            <v>33457.056319704403</v>
          </cell>
        </row>
        <row r="223">
          <cell r="C223"/>
          <cell r="D223"/>
          <cell r="E223"/>
          <cell r="F223"/>
          <cell r="G223"/>
          <cell r="H223"/>
          <cell r="I223"/>
          <cell r="J223"/>
          <cell r="K223"/>
          <cell r="L223"/>
          <cell r="M223"/>
        </row>
        <row r="224">
          <cell r="C224" t="str">
            <v>LT-10,5m</v>
          </cell>
          <cell r="D224" t="str">
            <v>cột</v>
          </cell>
          <cell r="E224">
            <v>3450000</v>
          </cell>
          <cell r="F224" t="str">
            <v>VB số: 900/TB-EVNHANOI ngày 15/10/2021 về giá VTTB EVN Hà Nội</v>
          </cell>
          <cell r="G224">
            <v>2876000</v>
          </cell>
          <cell r="H224" t="str">
            <v>VB số 2847/EVNCPC-VT ngày 25/04/2017 thông báo đơn giá VTTB QI/2017 (Tổng CTĐL miền Trung)</v>
          </cell>
          <cell r="I224">
            <v>2950000</v>
          </cell>
          <cell r="J224" t="str">
            <v>QĐPD số 1100/QĐ-BCT phê duyệt BCNCKT Tiểu dự án " Cải tạo lưới điện khu vực Nam Hà Nội " ngày  30/3/2017</v>
          </cell>
          <cell r="K224"/>
          <cell r="L224"/>
          <cell r="M224">
            <v>3622500</v>
          </cell>
        </row>
        <row r="225">
          <cell r="C225" t="str">
            <v>LT-12m</v>
          </cell>
          <cell r="D225" t="str">
            <v>cột</v>
          </cell>
          <cell r="E225">
            <v>4300000</v>
          </cell>
          <cell r="F225" t="str">
            <v>VB số: 900/TB-EVNHANOI ngày 15/10/2021 về giá VTTB EVN Hà Nội</v>
          </cell>
          <cell r="G225">
            <v>4783350</v>
          </cell>
          <cell r="H225" t="str">
            <v>VB số 2847/EVNCPC-VT ngày 25/04/2017 thông báo đơn giá VTTB QI/2017 (Tổng CTĐL miền Trung)</v>
          </cell>
          <cell r="I225">
            <v>5250000</v>
          </cell>
          <cell r="J225" t="str">
            <v>QĐPD số 1100/QĐ-BCT phê duyệt BCNCKT Tiểu dự án " Cải tạo lưới điện khu vực Nam Hà Nội " ngày  30/3/2017</v>
          </cell>
          <cell r="K225"/>
          <cell r="L225"/>
          <cell r="M225">
            <v>4515000</v>
          </cell>
        </row>
        <row r="228">
          <cell r="C228" t="str">
            <v>50-0,6kV-TT</v>
          </cell>
          <cell r="D228" t="str">
            <v>m</v>
          </cell>
          <cell r="E228">
            <v>442600</v>
          </cell>
          <cell r="F228" t="str">
            <v>VB số: 203/TB-EVNHANOI ngày 31/03/2021 về giá VTTB EVN Hà Nội</v>
          </cell>
          <cell r="G228">
            <v>64722</v>
          </cell>
          <cell r="H228" t="str">
            <v>TB số 2804/NPMU-KT ngày 03/08/2016 về giá VTTB theo các HĐ CPC đã ký</v>
          </cell>
          <cell r="K228">
            <v>114157</v>
          </cell>
          <cell r="L228" t="str">
            <v>Cadisun tháng 1/2017</v>
          </cell>
          <cell r="M228">
            <v>464730</v>
          </cell>
        </row>
        <row r="229">
          <cell r="C229" t="str">
            <v>50-0,6kV-TO</v>
          </cell>
          <cell r="D229" t="str">
            <v>m</v>
          </cell>
          <cell r="E229">
            <v>442600</v>
          </cell>
          <cell r="F229">
            <v>0</v>
          </cell>
          <cell r="G229">
            <v>64722</v>
          </cell>
          <cell r="H229" t="str">
            <v>TB số 2804/NPMU-KT ngày 03/08/2016 về giá VTTB theo các HĐ CPC đã ký</v>
          </cell>
          <cell r="I229">
            <v>0</v>
          </cell>
          <cell r="J229">
            <v>0</v>
          </cell>
          <cell r="K229">
            <v>114157</v>
          </cell>
          <cell r="L229" t="str">
            <v>Cadisun tháng 1/2017</v>
          </cell>
          <cell r="M229">
            <v>464730</v>
          </cell>
        </row>
        <row r="230">
          <cell r="C230" t="str">
            <v>240-0,6kV-TT</v>
          </cell>
          <cell r="D230" t="str">
            <v>m</v>
          </cell>
          <cell r="E230">
            <v>2191632</v>
          </cell>
          <cell r="F230" t="str">
            <v>VB số: 203/TB-EVNHANOI ngày 31/03/2021 về giá VTTB EVN Hà Nội</v>
          </cell>
          <cell r="G230">
            <v>314755</v>
          </cell>
          <cell r="H230" t="str">
            <v>TB số 2804/NPMU-KT ngày 03/08/2016 về giá VTTB theo các HĐ CPC đã ký</v>
          </cell>
          <cell r="K230">
            <v>569911</v>
          </cell>
          <cell r="L230" t="str">
            <v>Cadisun tháng 1/2017</v>
          </cell>
          <cell r="M230">
            <v>2301213.6</v>
          </cell>
        </row>
        <row r="231">
          <cell r="C231" t="str">
            <v>240-0,6kV-TO</v>
          </cell>
          <cell r="D231" t="str">
            <v>m</v>
          </cell>
          <cell r="E231">
            <v>2191632</v>
          </cell>
          <cell r="F231">
            <v>0</v>
          </cell>
          <cell r="G231">
            <v>314755</v>
          </cell>
          <cell r="H231" t="str">
            <v>TB số 2804/NPMU-KT ngày 03/08/2016 về giá VTTB theo các HĐ CPC đã ký</v>
          </cell>
          <cell r="I231">
            <v>0</v>
          </cell>
          <cell r="J231">
            <v>0</v>
          </cell>
          <cell r="K231">
            <v>569911</v>
          </cell>
          <cell r="L231" t="str">
            <v>Cadisun tháng 1/2017</v>
          </cell>
          <cell r="M231">
            <v>2301213.6</v>
          </cell>
        </row>
        <row r="232">
          <cell r="C232" t="str">
            <v>3x50-22kV-TT</v>
          </cell>
          <cell r="D232" t="str">
            <v>m</v>
          </cell>
          <cell r="E232">
            <v>556220</v>
          </cell>
          <cell r="F232" t="str">
            <v>VB số: 203/TB-EVNHANOI ngày 31/03/2021 về giá VTTB EVN Hà Nội</v>
          </cell>
          <cell r="G232">
            <v>477090</v>
          </cell>
          <cell r="H232" t="str">
            <v>VB số 2847/EVNCPC-VT ngày 25/04/2017 thông báo đơn giá VTTB QI/2017 (Tổng CTĐL miền Trung)</v>
          </cell>
          <cell r="K232">
            <v>699400</v>
          </cell>
          <cell r="L232" t="str">
            <v>Cadivi 01/01/2017</v>
          </cell>
          <cell r="M232">
            <v>584031</v>
          </cell>
        </row>
        <row r="233">
          <cell r="C233" t="str">
            <v>3x50-22kV-TO</v>
          </cell>
          <cell r="D233" t="str">
            <v>m</v>
          </cell>
          <cell r="E233">
            <v>556220</v>
          </cell>
          <cell r="F233">
            <v>0</v>
          </cell>
          <cell r="G233">
            <v>477090</v>
          </cell>
          <cell r="H233" t="str">
            <v>VB số 2847/EVNCPC-VT ngày 25/04/2017 thông báo đơn giá VTTB QI/2017 (Tổng CTĐL miền Trung)</v>
          </cell>
          <cell r="I233">
            <v>0</v>
          </cell>
          <cell r="J233">
            <v>0</v>
          </cell>
          <cell r="K233">
            <v>699400</v>
          </cell>
          <cell r="L233" t="str">
            <v>Cadivi 01/01/2017</v>
          </cell>
          <cell r="M233">
            <v>584031</v>
          </cell>
        </row>
        <row r="234">
          <cell r="C234" t="str">
            <v>3x240-22kV-TT</v>
          </cell>
          <cell r="D234" t="str">
            <v>m</v>
          </cell>
          <cell r="E234">
            <v>2034150</v>
          </cell>
          <cell r="F234" t="str">
            <v>VB số: 203/TB-EVNHANOI ngày 31/03/2021 về giá VTTB EVN Hà Nội</v>
          </cell>
          <cell r="G234">
            <v>1058100</v>
          </cell>
          <cell r="H234" t="str">
            <v>VB số 7686/EVNCPC-VT ngày 02/11/2016 Báo giá VTTB Q3/2016 của TCTĐL miền Trung</v>
          </cell>
          <cell r="I234">
            <v>1680000</v>
          </cell>
          <cell r="J234" t="str">
            <v>QĐPD số 1100/QĐ-BCT phê duyệt BCNCKT Tiểu dự án " Cải tạo lưới điện khu vực Nam Hà Nội " ngày  30/3/2017</v>
          </cell>
          <cell r="K234">
            <v>1946300.2144753723</v>
          </cell>
          <cell r="L234" t="str">
            <v>Cadisun tháng 1/2017</v>
          </cell>
          <cell r="M234">
            <v>2135857.5</v>
          </cell>
        </row>
        <row r="235">
          <cell r="C235" t="str">
            <v>3x240-22kV-TO</v>
          </cell>
          <cell r="D235" t="str">
            <v>m</v>
          </cell>
          <cell r="E235">
            <v>2034150</v>
          </cell>
          <cell r="F235">
            <v>0</v>
          </cell>
          <cell r="G235">
            <v>1058100</v>
          </cell>
          <cell r="H235" t="str">
            <v>VB số 7686/EVNCPC-VT ngày 02/11/2016 Báo giá VTTB Q3/2016 của TCTĐL miền Trung</v>
          </cell>
          <cell r="I235">
            <v>1680000</v>
          </cell>
          <cell r="J235" t="str">
            <v>QĐPD số 1100/QĐ-BCT phê duyệt BCNCKT Tiểu dự án " Cải tạo lưới điện khu vực Nam Hà Nội " ngày  30/3/2017</v>
          </cell>
          <cell r="K235">
            <v>1946300.2144753723</v>
          </cell>
          <cell r="L235" t="str">
            <v>Cadisun tháng 1/2017</v>
          </cell>
          <cell r="M235">
            <v>2135857.5</v>
          </cell>
        </row>
        <row r="236">
          <cell r="C236" t="str">
            <v>3x70-35kV-TT</v>
          </cell>
          <cell r="D236" t="str">
            <v>m</v>
          </cell>
          <cell r="E236">
            <v>902294</v>
          </cell>
          <cell r="F236" t="str">
            <v>VB số: 203/TB-EVNHANOI ngày 31/03/2021 về giá VTTB EVN Hà Nội</v>
          </cell>
          <cell r="K236">
            <v>860161</v>
          </cell>
          <cell r="L236" t="str">
            <v>Cadisun tháng 1/2017</v>
          </cell>
          <cell r="M236">
            <v>947408.70000000007</v>
          </cell>
        </row>
        <row r="237">
          <cell r="C237" t="str">
            <v>3x70-35kV-TO</v>
          </cell>
          <cell r="D237" t="str">
            <v>m</v>
          </cell>
          <cell r="E237">
            <v>902294</v>
          </cell>
          <cell r="F237">
            <v>0</v>
          </cell>
          <cell r="G237">
            <v>0</v>
          </cell>
          <cell r="H237">
            <v>0</v>
          </cell>
          <cell r="I237">
            <v>0</v>
          </cell>
          <cell r="J237">
            <v>0</v>
          </cell>
          <cell r="K237">
            <v>860161</v>
          </cell>
          <cell r="L237" t="str">
            <v>Cadisun tháng 1/2017</v>
          </cell>
          <cell r="M237">
            <v>947408.70000000007</v>
          </cell>
        </row>
        <row r="238">
          <cell r="C238" t="str">
            <v>3x240-35kV-TT</v>
          </cell>
          <cell r="D238" t="str">
            <v>m</v>
          </cell>
          <cell r="E238">
            <v>2240472</v>
          </cell>
          <cell r="F238" t="str">
            <v>VB số: 203/TB-EVNHANOI ngày 31/03/2021 về giá VTTB EVN Hà Nội</v>
          </cell>
          <cell r="I238">
            <v>1750000</v>
          </cell>
          <cell r="J238" t="str">
            <v>QĐPD số 1100/QĐ-BCT phê duyệt BCNCKT Tiểu dự án " Cải tạo lưới điện khu vực Nam Hà Nội " ngày  30/3/2017</v>
          </cell>
          <cell r="K238">
            <v>2059210.9090909089</v>
          </cell>
          <cell r="L238" t="str">
            <v>Cadisun tháng 1/2017</v>
          </cell>
          <cell r="M238">
            <v>2352495.6</v>
          </cell>
        </row>
        <row r="239">
          <cell r="C239" t="str">
            <v>3x240-35kV-TO</v>
          </cell>
          <cell r="D239" t="str">
            <v>m</v>
          </cell>
          <cell r="E239">
            <v>2240472</v>
          </cell>
          <cell r="F239">
            <v>0</v>
          </cell>
          <cell r="G239">
            <v>0</v>
          </cell>
          <cell r="H239">
            <v>0</v>
          </cell>
          <cell r="I239">
            <v>1750000</v>
          </cell>
          <cell r="J239" t="str">
            <v>QĐPD số 1100/QĐ-BCT phê duyệt BCNCKT Tiểu dự án " Cải tạo lưới điện khu vực Nam Hà Nội " ngày  30/3/2017</v>
          </cell>
          <cell r="K239">
            <v>2059210.9090909089</v>
          </cell>
          <cell r="L239" t="str">
            <v>Cadisun tháng 1/2017</v>
          </cell>
          <cell r="M239">
            <v>2352495.6</v>
          </cell>
        </row>
        <row r="241">
          <cell r="C241" t="str">
            <v>HN-0,6kV-50mm2</v>
          </cell>
          <cell r="D241" t="str">
            <v>Bộ</v>
          </cell>
          <cell r="E241">
            <v>2210000</v>
          </cell>
          <cell r="F241" t="str">
            <v>VB số: 203/TB-EVNHANOI ngày 31/03/2021 về giá VTTB EVN Hà Nội</v>
          </cell>
          <cell r="M241">
            <v>2320500</v>
          </cell>
        </row>
        <row r="242">
          <cell r="C242" t="str">
            <v>HN-0,6kV-240mm2</v>
          </cell>
          <cell r="D242" t="str">
            <v>Bộ</v>
          </cell>
          <cell r="E242">
            <v>7468000</v>
          </cell>
          <cell r="F242" t="str">
            <v>VB số: 203/TB-EVNHANOI ngày 31/03/2021 về giá VTTB EVN Hà Nội</v>
          </cell>
          <cell r="M242">
            <v>7841400</v>
          </cell>
        </row>
        <row r="243">
          <cell r="C243" t="str">
            <v>HN-22kV-3x50mm2</v>
          </cell>
          <cell r="D243" t="str">
            <v>Bộ</v>
          </cell>
          <cell r="E243">
            <v>5681400</v>
          </cell>
          <cell r="F243" t="str">
            <v>VB số: 203/TB-EVNHANOI ngày 31/03/2021 về giá VTTB EVN Hà Nội</v>
          </cell>
          <cell r="K243">
            <v>5967000</v>
          </cell>
          <cell r="L243" t="str">
            <v>3M 2015</v>
          </cell>
          <cell r="M243">
            <v>5965470</v>
          </cell>
        </row>
        <row r="244">
          <cell r="C244" t="str">
            <v>HN-22kV-3x240mm2</v>
          </cell>
          <cell r="D244" t="str">
            <v>Bộ</v>
          </cell>
          <cell r="E244">
            <v>7874400</v>
          </cell>
          <cell r="F244" t="str">
            <v>VB số: 203/TB-EVNHANOI ngày 31/03/2021 về giá VTTB EVN Hà Nội</v>
          </cell>
          <cell r="G244">
            <v>6145000</v>
          </cell>
          <cell r="H244" t="str">
            <v>VB số 7686/EVNCPC-VT ngày 02/11/2016 Báo giá VTTB Q3/2016 của TCTĐL miền Trung</v>
          </cell>
          <cell r="I244">
            <v>7370000</v>
          </cell>
          <cell r="J244" t="str">
            <v>QĐPD số 1100/QĐ-BCT phê duyệt BCNCKT Tiểu dự án " Cải tạo lưới điện khu vực Nam Hà Nội " ngày  30/3/2017</v>
          </cell>
          <cell r="K244">
            <v>6450000</v>
          </cell>
          <cell r="L244" t="str">
            <v>Vietpower 2017</v>
          </cell>
          <cell r="M244">
            <v>8268120</v>
          </cell>
        </row>
        <row r="245">
          <cell r="C245" t="str">
            <v>HN-35kV-3x70mm2</v>
          </cell>
          <cell r="D245" t="str">
            <v>Bộ</v>
          </cell>
          <cell r="E245">
            <v>8058000</v>
          </cell>
          <cell r="F245" t="str">
            <v>VB số: 203/TB-EVNHANOI ngày 31/03/2021 về giá VTTB EVN Hà Nội</v>
          </cell>
          <cell r="M245">
            <v>8460900</v>
          </cell>
        </row>
        <row r="246">
          <cell r="C246" t="str">
            <v>HN-35kV-3x240mm2</v>
          </cell>
          <cell r="D246" t="str">
            <v>Bộ</v>
          </cell>
          <cell r="E246">
            <v>12036000</v>
          </cell>
          <cell r="F246" t="str">
            <v>VB số: 203/TB-EVNHANOI ngày 31/03/2021 về giá VTTB EVN Hà Nội</v>
          </cell>
          <cell r="I246">
            <v>11250000</v>
          </cell>
          <cell r="J246" t="str">
            <v>QĐPD số 1100/QĐ-BCT phê duyệt BCNCKT Tiểu dự án " Cải tạo lưới điện khu vực Nam Hà Nội " ngày  30/3/2017</v>
          </cell>
          <cell r="M246">
            <v>12637800</v>
          </cell>
        </row>
        <row r="247">
          <cell r="C247" t="str">
            <v>ĐC-0,6kV-50mm2</v>
          </cell>
          <cell r="D247" t="str">
            <v>Bộ</v>
          </cell>
          <cell r="E247">
            <v>1250000</v>
          </cell>
          <cell r="F247" t="str">
            <v>VB số: 203/TB-EVNHANOI ngày 31/03/2021 về giá VTTB EVN Hà Nội</v>
          </cell>
          <cell r="M247">
            <v>1312500</v>
          </cell>
        </row>
        <row r="248">
          <cell r="C248" t="str">
            <v>ĐC-0,6kV-240mm2</v>
          </cell>
          <cell r="D248" t="str">
            <v>Bộ</v>
          </cell>
          <cell r="E248">
            <v>1590000</v>
          </cell>
          <cell r="F248" t="str">
            <v>VB số: 203/TB-EVNHANOI ngày 31/03/2021 về giá VTTB EVN Hà Nội</v>
          </cell>
          <cell r="M248">
            <v>1669500</v>
          </cell>
        </row>
        <row r="249">
          <cell r="C249" t="str">
            <v>ĐC-22kV-3x50mm2</v>
          </cell>
          <cell r="D249" t="str">
            <v>Bộ</v>
          </cell>
          <cell r="E249">
            <v>3478200</v>
          </cell>
          <cell r="F249" t="str">
            <v>VB số: 203/TB-EVNHANOI ngày 31/03/2021 về giá VTTB EVN Hà Nội</v>
          </cell>
          <cell r="G249">
            <v>4140000</v>
          </cell>
          <cell r="H249" t="str">
            <v>VB số 7686/EVNCPC-VT ngày 02/11/2016 Báo giá VTTB Q3/2016 của TCTĐL miền Trung</v>
          </cell>
          <cell r="K249">
            <v>5630000</v>
          </cell>
          <cell r="L249" t="str">
            <v>Báo giá thiết bị điện CTCO tháng 5/2015</v>
          </cell>
          <cell r="M249">
            <v>3652110</v>
          </cell>
        </row>
        <row r="250">
          <cell r="C250" t="str">
            <v>ĐC-22kV-3x240mm2</v>
          </cell>
          <cell r="D250" t="str">
            <v>Bộ</v>
          </cell>
          <cell r="E250">
            <v>5549000</v>
          </cell>
          <cell r="F250" t="str">
            <v>VB số: 203/TB-EVNHANOI ngày 31/03/2021 về giá VTTB EVN Hà Nội</v>
          </cell>
          <cell r="G250">
            <v>5750000</v>
          </cell>
          <cell r="H250" t="str">
            <v>VB số 7686/EVNCPC-VT ngày 02/11/2016 Báo giá VTTB Q3/2016 của TCTĐL miền Trung</v>
          </cell>
          <cell r="I250">
            <v>5080000</v>
          </cell>
          <cell r="J250" t="str">
            <v>QĐPD số 1100/QĐ-BCT phê duyệt BCNCKT Tiểu dự án " Cải tạo lưới điện khu vực Nam Hà Nội " ngày  30/3/2017</v>
          </cell>
          <cell r="K250">
            <v>7850000</v>
          </cell>
          <cell r="L250" t="str">
            <v>Vietpower 2017</v>
          </cell>
          <cell r="M250">
            <v>5826450</v>
          </cell>
        </row>
        <row r="251">
          <cell r="C251" t="str">
            <v>ĐC-35kV-3x70mm2</v>
          </cell>
          <cell r="D251" t="str">
            <v>Bộ</v>
          </cell>
          <cell r="E251">
            <v>5936000</v>
          </cell>
          <cell r="F251" t="str">
            <v>VB số: 203/TB-EVNHANOI ngày 31/03/2021 về giá VTTB EVN Hà Nội</v>
          </cell>
          <cell r="K251">
            <v>9400000</v>
          </cell>
          <cell r="M251">
            <v>6232800</v>
          </cell>
        </row>
        <row r="252">
          <cell r="C252" t="str">
            <v>ĐC-35kV-3x240mm2</v>
          </cell>
          <cell r="D252" t="str">
            <v>Bộ</v>
          </cell>
          <cell r="E252">
            <v>7242000</v>
          </cell>
          <cell r="F252" t="str">
            <v>VB số: 203/TB-EVNHANOI ngày 31/03/2021 về giá VTTB EVN Hà Nội</v>
          </cell>
          <cell r="I252">
            <v>6630000</v>
          </cell>
          <cell r="J252" t="str">
            <v>QĐPD số 1100/QĐ-BCT phê duyệt BCNCKT Tiểu dự án " Cải tạo lưới điện khu vực Nam Hà Nội " ngày  30/3/2017</v>
          </cell>
          <cell r="M252">
            <v>7604100</v>
          </cell>
        </row>
        <row r="253">
          <cell r="C253" t="str">
            <v>F50</v>
          </cell>
          <cell r="D253" t="str">
            <v>m</v>
          </cell>
          <cell r="E253">
            <v>29300</v>
          </cell>
          <cell r="F253" t="str">
            <v>VB số 9160/EVN-CPC-VT ngày 30/10/2017 thông báo giá quý III/2017 của TCT DL miền Trung</v>
          </cell>
          <cell r="K253">
            <v>27200</v>
          </cell>
          <cell r="L253" t="str">
            <v>An Phat 2016</v>
          </cell>
          <cell r="M253">
            <v>30765</v>
          </cell>
        </row>
        <row r="254">
          <cell r="C254" t="str">
            <v>F100</v>
          </cell>
          <cell r="D254" t="str">
            <v>m</v>
          </cell>
          <cell r="E254">
            <v>78000</v>
          </cell>
          <cell r="F254" t="str">
            <v>VB số 9160/EVN-CPC-VT ngày 30/10/2017 thông báo giá quý III/2017 của TCT DL miền Trung</v>
          </cell>
          <cell r="G254">
            <v>85300</v>
          </cell>
          <cell r="H254" t="str">
            <v>VB số 2847/EVNCPC-VT ngày 25/04/2017 thông báo đơn giá VTTB QI/2017 (Tổng CTĐL miền Trung)</v>
          </cell>
          <cell r="K254">
            <v>65000</v>
          </cell>
          <cell r="L254" t="str">
            <v>An Phat 2016</v>
          </cell>
          <cell r="M254">
            <v>81900</v>
          </cell>
        </row>
        <row r="255">
          <cell r="C255" t="str">
            <v>F150</v>
          </cell>
          <cell r="D255" t="str">
            <v>m</v>
          </cell>
          <cell r="E255">
            <v>121400</v>
          </cell>
          <cell r="F255" t="str">
            <v>VB số 9160/EVN-CPC-VT ngày 30/10/2017 thông báo giá quý III/2017 của TCT DL miền Trung</v>
          </cell>
          <cell r="K255">
            <v>155000</v>
          </cell>
          <cell r="L255" t="str">
            <v>An Phat 2016</v>
          </cell>
          <cell r="M255">
            <v>127470</v>
          </cell>
        </row>
        <row r="257">
          <cell r="C257">
            <v>1</v>
          </cell>
          <cell r="D257">
            <v>2</v>
          </cell>
          <cell r="E257">
            <v>3</v>
          </cell>
          <cell r="F257">
            <v>4</v>
          </cell>
          <cell r="G257">
            <v>5</v>
          </cell>
          <cell r="H257">
            <v>6</v>
          </cell>
          <cell r="I257">
            <v>7</v>
          </cell>
          <cell r="J257">
            <v>8</v>
          </cell>
          <cell r="K257">
            <v>9</v>
          </cell>
          <cell r="L257">
            <v>10</v>
          </cell>
          <cell r="M257">
            <v>11</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7"/>
  <sheetViews>
    <sheetView workbookViewId="0">
      <selection activeCell="C23" sqref="C23"/>
    </sheetView>
  </sheetViews>
  <sheetFormatPr defaultColWidth="9.28515625" defaultRowHeight="15.75"/>
  <cols>
    <col min="1" max="1" width="3.7109375" style="1" customWidth="1"/>
    <col min="2" max="2" width="9.28515625" style="1"/>
    <col min="3" max="3" width="23" style="1" customWidth="1"/>
    <col min="4" max="4" width="19.28515625" style="1" bestFit="1" customWidth="1"/>
    <col min="5" max="5" width="16.7109375" style="1" customWidth="1"/>
    <col min="6" max="6" width="34.28515625" style="1" bestFit="1" customWidth="1"/>
    <col min="7" max="16384" width="9.28515625" style="1"/>
  </cols>
  <sheetData>
    <row r="1" spans="1:6">
      <c r="B1" s="631" t="s">
        <v>662</v>
      </c>
      <c r="C1" s="631"/>
      <c r="D1" s="631"/>
      <c r="E1" s="631"/>
      <c r="F1" s="631"/>
    </row>
    <row r="3" spans="1:6">
      <c r="A3" s="1">
        <v>1</v>
      </c>
      <c r="B3" s="1" t="s">
        <v>674</v>
      </c>
    </row>
    <row r="4" spans="1:6">
      <c r="A4" s="1">
        <f>+MAX($A$3:A3)+1</f>
        <v>2</v>
      </c>
      <c r="B4" s="1" t="s">
        <v>676</v>
      </c>
    </row>
    <row r="5" spans="1:6">
      <c r="A5" s="1">
        <f>+MAX($A$3:A4)+1</f>
        <v>3</v>
      </c>
      <c r="B5" s="1" t="s">
        <v>675</v>
      </c>
    </row>
    <row r="7" spans="1:6">
      <c r="E7" s="332" t="s">
        <v>663</v>
      </c>
      <c r="F7" s="331" t="s">
        <v>664</v>
      </c>
    </row>
    <row r="8" spans="1:6" ht="16.5" thickBot="1">
      <c r="C8" s="333"/>
      <c r="D8" s="1" t="s">
        <v>669</v>
      </c>
      <c r="F8" s="331" t="s">
        <v>665</v>
      </c>
    </row>
    <row r="9" spans="1:6" ht="24" customHeight="1" thickBot="1">
      <c r="C9" s="334"/>
      <c r="D9" s="1" t="s">
        <v>681</v>
      </c>
      <c r="F9" s="331" t="s">
        <v>680</v>
      </c>
    </row>
    <row r="10" spans="1:6">
      <c r="C10" s="632"/>
      <c r="D10" s="637" t="s">
        <v>670</v>
      </c>
      <c r="E10" s="638"/>
      <c r="F10" s="331" t="s">
        <v>666</v>
      </c>
    </row>
    <row r="11" spans="1:6">
      <c r="C11" s="633"/>
      <c r="D11" s="637"/>
      <c r="E11" s="638"/>
      <c r="F11" s="331" t="s">
        <v>667</v>
      </c>
    </row>
    <row r="12" spans="1:6">
      <c r="C12" s="634"/>
      <c r="D12" s="637" t="s">
        <v>671</v>
      </c>
      <c r="F12" s="331" t="s">
        <v>668</v>
      </c>
    </row>
    <row r="13" spans="1:6">
      <c r="C13" s="635"/>
      <c r="D13" s="637"/>
    </row>
    <row r="14" spans="1:6" ht="16.5" thickBot="1">
      <c r="C14" s="636"/>
      <c r="D14" s="637"/>
    </row>
    <row r="15" spans="1:6">
      <c r="C15" s="346"/>
      <c r="D15" s="347"/>
    </row>
    <row r="16" spans="1:6">
      <c r="A16" s="1">
        <f>+MAX($A$3:A14)+1</f>
        <v>4</v>
      </c>
      <c r="B16" s="1" t="s">
        <v>684</v>
      </c>
      <c r="F16" s="331" t="s">
        <v>682</v>
      </c>
    </row>
    <row r="17" spans="6:6">
      <c r="F17" s="331" t="s">
        <v>683</v>
      </c>
    </row>
  </sheetData>
  <mergeCells count="6">
    <mergeCell ref="B1:F1"/>
    <mergeCell ref="C10:C11"/>
    <mergeCell ref="C12:C14"/>
    <mergeCell ref="D10:D11"/>
    <mergeCell ref="E10:E11"/>
    <mergeCell ref="D12:D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K48"/>
  <sheetViews>
    <sheetView view="pageBreakPreview" zoomScale="64" zoomScaleNormal="100" zoomScaleSheetLayoutView="64" workbookViewId="0">
      <selection activeCell="K5" sqref="K5"/>
    </sheetView>
  </sheetViews>
  <sheetFormatPr defaultColWidth="9.28515625" defaultRowHeight="15.75"/>
  <cols>
    <col min="1" max="5" width="9.28515625" style="466"/>
    <col min="6" max="6" width="10.5703125" style="466" customWidth="1"/>
    <col min="7" max="7" width="10.7109375" style="466" customWidth="1"/>
    <col min="8" max="8" width="23.42578125" style="466" customWidth="1"/>
    <col min="9" max="16384" width="9.28515625" style="466"/>
  </cols>
  <sheetData>
    <row r="1" spans="1:11" ht="19.5" thickTop="1">
      <c r="A1" s="463"/>
      <c r="B1" s="464"/>
      <c r="C1" s="464"/>
      <c r="D1" s="464"/>
      <c r="E1" s="464"/>
      <c r="F1" s="464"/>
      <c r="G1" s="464"/>
      <c r="H1" s="465"/>
      <c r="I1" s="525" t="s">
        <v>890</v>
      </c>
      <c r="J1" s="525" t="str">
        <f>+VLOOKUP(I1,$J$5:$K$8,2,0)</f>
        <v>KHU VỰC THÀNH PHỐ, THỊ XÃ, THỊ TRẤN</v>
      </c>
      <c r="K1" s="525"/>
    </row>
    <row r="2" spans="1:11" ht="18.75">
      <c r="A2" s="467"/>
      <c r="B2" s="468"/>
      <c r="C2" s="468"/>
      <c r="D2" s="468"/>
      <c r="E2" s="468"/>
      <c r="F2" s="468"/>
      <c r="G2" s="468"/>
      <c r="H2" s="469"/>
      <c r="I2" s="525"/>
      <c r="J2" s="525"/>
      <c r="K2" s="525"/>
    </row>
    <row r="3" spans="1:11" ht="18.75">
      <c r="A3" s="467"/>
      <c r="B3" s="468"/>
      <c r="C3" s="468"/>
      <c r="D3" s="468"/>
      <c r="E3" s="468"/>
      <c r="F3" s="468"/>
      <c r="G3" s="468"/>
      <c r="H3" s="469"/>
      <c r="I3" s="525"/>
      <c r="J3" s="525"/>
      <c r="K3" s="525"/>
    </row>
    <row r="4" spans="1:11" ht="18.75">
      <c r="A4" s="467"/>
      <c r="B4" s="468"/>
      <c r="C4" s="468"/>
      <c r="D4" s="468"/>
      <c r="E4" s="468"/>
      <c r="F4" s="468"/>
      <c r="G4" s="468"/>
      <c r="H4" s="469"/>
      <c r="I4" s="525"/>
      <c r="J4" s="525"/>
      <c r="K4" s="525"/>
    </row>
    <row r="5" spans="1:11" ht="18.75">
      <c r="A5" s="467"/>
      <c r="B5" s="468"/>
      <c r="C5" s="468"/>
      <c r="D5" s="468"/>
      <c r="E5" s="468"/>
      <c r="F5" s="468"/>
      <c r="G5" s="468"/>
      <c r="H5" s="469"/>
      <c r="I5" s="525"/>
      <c r="J5" s="525" t="s">
        <v>890</v>
      </c>
      <c r="K5" s="525" t="s">
        <v>902</v>
      </c>
    </row>
    <row r="6" spans="1:11" ht="18.75">
      <c r="A6" s="467"/>
      <c r="B6" s="468"/>
      <c r="C6" s="468"/>
      <c r="D6" s="468"/>
      <c r="E6" s="468"/>
      <c r="F6" s="468"/>
      <c r="G6" s="468"/>
      <c r="H6" s="469"/>
      <c r="I6" s="525"/>
      <c r="J6" s="525" t="s">
        <v>891</v>
      </c>
      <c r="K6" s="525" t="s">
        <v>892</v>
      </c>
    </row>
    <row r="7" spans="1:11" ht="18.75">
      <c r="A7" s="467"/>
      <c r="B7" s="468"/>
      <c r="C7" s="468"/>
      <c r="D7" s="468"/>
      <c r="E7" s="468"/>
      <c r="F7" s="468"/>
      <c r="G7" s="468"/>
      <c r="H7" s="469"/>
      <c r="I7" s="525"/>
      <c r="J7" s="525" t="s">
        <v>893</v>
      </c>
      <c r="K7" s="525" t="s">
        <v>894</v>
      </c>
    </row>
    <row r="8" spans="1:11" ht="18.75">
      <c r="A8" s="467"/>
      <c r="B8" s="468"/>
      <c r="C8" s="468"/>
      <c r="D8" s="468"/>
      <c r="E8" s="468"/>
      <c r="F8" s="468"/>
      <c r="G8" s="468"/>
      <c r="H8" s="469"/>
      <c r="I8" s="525"/>
      <c r="J8" s="525" t="s">
        <v>895</v>
      </c>
      <c r="K8" s="525" t="s">
        <v>896</v>
      </c>
    </row>
    <row r="9" spans="1:11">
      <c r="A9" s="467"/>
      <c r="B9" s="468"/>
      <c r="C9" s="468"/>
      <c r="D9" s="468"/>
      <c r="E9" s="468"/>
      <c r="F9" s="468"/>
      <c r="G9" s="468"/>
      <c r="H9" s="469"/>
    </row>
    <row r="10" spans="1:11">
      <c r="A10" s="467"/>
      <c r="B10" s="468"/>
      <c r="C10" s="468"/>
      <c r="D10" s="468"/>
      <c r="E10" s="468"/>
      <c r="F10" s="468"/>
      <c r="G10" s="468"/>
      <c r="H10" s="469"/>
    </row>
    <row r="11" spans="1:11">
      <c r="A11" s="467"/>
      <c r="B11" s="468"/>
      <c r="C11" s="468"/>
      <c r="D11" s="468"/>
      <c r="E11" s="468"/>
      <c r="F11" s="468"/>
      <c r="G11" s="468"/>
      <c r="H11" s="469"/>
    </row>
    <row r="12" spans="1:11">
      <c r="A12" s="467"/>
      <c r="B12" s="468"/>
      <c r="C12" s="468"/>
      <c r="D12" s="468"/>
      <c r="E12" s="468"/>
      <c r="F12" s="468"/>
      <c r="G12" s="468"/>
      <c r="H12" s="469"/>
    </row>
    <row r="13" spans="1:11">
      <c r="A13" s="467"/>
      <c r="B13" s="468"/>
      <c r="C13" s="468"/>
      <c r="D13" s="468"/>
      <c r="E13" s="468"/>
      <c r="F13" s="468"/>
      <c r="G13" s="468"/>
      <c r="H13" s="469"/>
    </row>
    <row r="14" spans="1:11">
      <c r="A14" s="467"/>
      <c r="B14" s="468"/>
      <c r="C14" s="468"/>
      <c r="D14" s="468"/>
      <c r="E14" s="468"/>
      <c r="F14" s="468"/>
      <c r="G14" s="468"/>
      <c r="H14" s="469"/>
    </row>
    <row r="15" spans="1:11">
      <c r="A15" s="467"/>
      <c r="B15" s="468"/>
      <c r="C15" s="468"/>
      <c r="D15" s="468"/>
      <c r="E15" s="468"/>
      <c r="F15" s="468"/>
      <c r="G15" s="468"/>
      <c r="H15" s="469"/>
    </row>
    <row r="16" spans="1:11" ht="36" customHeight="1">
      <c r="A16" s="597" t="s">
        <v>897</v>
      </c>
      <c r="B16" s="598"/>
      <c r="C16" s="598"/>
      <c r="D16" s="598"/>
      <c r="E16" s="598"/>
      <c r="F16" s="598"/>
      <c r="G16" s="598"/>
      <c r="H16" s="599"/>
    </row>
    <row r="17" spans="1:8" ht="49.5" customHeight="1">
      <c r="A17" s="639" t="s">
        <v>903</v>
      </c>
      <c r="B17" s="640"/>
      <c r="C17" s="640"/>
      <c r="D17" s="640"/>
      <c r="E17" s="640"/>
      <c r="F17" s="640"/>
      <c r="G17" s="640"/>
      <c r="H17" s="641"/>
    </row>
    <row r="18" spans="1:8" ht="20.25" customHeight="1">
      <c r="A18" s="639" t="s">
        <v>810</v>
      </c>
      <c r="B18" s="640"/>
      <c r="C18" s="640"/>
      <c r="D18" s="640"/>
      <c r="E18" s="640"/>
      <c r="F18" s="640"/>
      <c r="G18" s="640"/>
      <c r="H18" s="641"/>
    </row>
    <row r="19" spans="1:8" ht="18.75">
      <c r="A19" s="642" t="str">
        <f>+$J$1</f>
        <v>KHU VỰC THÀNH PHỐ, THỊ XÃ, THỊ TRẤN</v>
      </c>
      <c r="B19" s="643"/>
      <c r="C19" s="643"/>
      <c r="D19" s="643"/>
      <c r="E19" s="643"/>
      <c r="F19" s="643"/>
      <c r="G19" s="643"/>
      <c r="H19" s="644"/>
    </row>
    <row r="20" spans="1:8" ht="20.25">
      <c r="A20" s="542"/>
      <c r="B20" s="543"/>
      <c r="C20" s="543"/>
      <c r="D20" s="543"/>
      <c r="E20" s="543"/>
      <c r="F20" s="543"/>
      <c r="G20" s="543"/>
      <c r="H20" s="544"/>
    </row>
    <row r="21" spans="1:8">
      <c r="A21" s="467"/>
      <c r="B21" s="468"/>
      <c r="C21" s="468"/>
      <c r="D21" s="468"/>
      <c r="E21" s="468"/>
      <c r="F21" s="468"/>
      <c r="G21" s="468"/>
      <c r="H21" s="469"/>
    </row>
    <row r="22" spans="1:8">
      <c r="A22" s="467"/>
      <c r="B22" s="468"/>
      <c r="C22" s="468"/>
      <c r="D22" s="468"/>
      <c r="E22" s="468"/>
      <c r="F22" s="468"/>
      <c r="G22" s="468"/>
      <c r="H22" s="469"/>
    </row>
    <row r="23" spans="1:8">
      <c r="A23" s="467"/>
      <c r="B23" s="468"/>
      <c r="C23" s="468"/>
      <c r="D23" s="468"/>
      <c r="E23" s="468"/>
      <c r="F23" s="468"/>
      <c r="G23" s="468"/>
      <c r="H23" s="469"/>
    </row>
    <row r="24" spans="1:8">
      <c r="A24" s="467"/>
      <c r="B24" s="468"/>
      <c r="C24" s="468"/>
      <c r="D24" s="468"/>
      <c r="E24" s="468"/>
      <c r="F24" s="468"/>
      <c r="G24" s="468"/>
      <c r="H24" s="469"/>
    </row>
    <row r="25" spans="1:8">
      <c r="A25" s="467"/>
      <c r="B25" s="468"/>
      <c r="C25" s="468"/>
      <c r="D25" s="468"/>
      <c r="E25" s="468"/>
      <c r="F25" s="468"/>
      <c r="G25" s="468"/>
      <c r="H25" s="469"/>
    </row>
    <row r="26" spans="1:8">
      <c r="A26" s="467"/>
      <c r="B26" s="468"/>
      <c r="C26" s="468"/>
      <c r="D26" s="468"/>
      <c r="E26" s="468"/>
      <c r="F26" s="468"/>
      <c r="G26" s="468"/>
      <c r="H26" s="469"/>
    </row>
    <row r="27" spans="1:8">
      <c r="A27" s="467"/>
      <c r="B27" s="468"/>
      <c r="C27" s="468"/>
      <c r="D27" s="468"/>
      <c r="E27" s="468"/>
      <c r="F27" s="468"/>
      <c r="G27" s="468"/>
      <c r="H27" s="469"/>
    </row>
    <row r="28" spans="1:8">
      <c r="A28" s="467"/>
      <c r="B28" s="468"/>
      <c r="C28" s="468"/>
      <c r="D28" s="468"/>
      <c r="E28" s="468"/>
      <c r="F28" s="468"/>
      <c r="G28" s="468"/>
      <c r="H28" s="469"/>
    </row>
    <row r="29" spans="1:8">
      <c r="A29" s="467"/>
      <c r="B29" s="468"/>
      <c r="C29" s="468"/>
      <c r="D29" s="468"/>
      <c r="E29" s="468"/>
      <c r="F29" s="468"/>
      <c r="G29" s="468"/>
      <c r="H29" s="469"/>
    </row>
    <row r="30" spans="1:8">
      <c r="A30" s="467"/>
      <c r="B30" s="468"/>
      <c r="C30" s="468"/>
      <c r="D30" s="468"/>
      <c r="E30" s="468"/>
      <c r="F30" s="468"/>
      <c r="G30" s="468"/>
      <c r="H30" s="469"/>
    </row>
    <row r="31" spans="1:8">
      <c r="A31" s="467"/>
      <c r="B31" s="468"/>
      <c r="C31" s="468"/>
      <c r="D31" s="468"/>
      <c r="E31" s="468"/>
      <c r="F31" s="468"/>
      <c r="G31" s="468"/>
      <c r="H31" s="469"/>
    </row>
    <row r="32" spans="1:8">
      <c r="A32" s="467"/>
      <c r="B32" s="468"/>
      <c r="C32" s="468"/>
      <c r="D32" s="468"/>
      <c r="E32" s="468"/>
      <c r="F32" s="468"/>
      <c r="G32" s="468"/>
      <c r="H32" s="469"/>
    </row>
    <row r="33" spans="1:8">
      <c r="A33" s="467"/>
      <c r="B33" s="468"/>
      <c r="C33" s="468"/>
      <c r="D33" s="468"/>
      <c r="E33" s="468"/>
      <c r="F33" s="468"/>
      <c r="G33" s="468"/>
      <c r="H33" s="469"/>
    </row>
    <row r="34" spans="1:8">
      <c r="A34" s="467"/>
      <c r="B34" s="468"/>
      <c r="C34" s="468"/>
      <c r="D34" s="468"/>
      <c r="E34" s="468"/>
      <c r="F34" s="468"/>
      <c r="G34" s="468"/>
      <c r="H34" s="469"/>
    </row>
    <row r="35" spans="1:8">
      <c r="A35" s="467"/>
      <c r="B35" s="468"/>
      <c r="C35" s="468"/>
      <c r="D35" s="468"/>
      <c r="E35" s="468"/>
      <c r="F35" s="468"/>
      <c r="G35" s="468"/>
      <c r="H35" s="469"/>
    </row>
    <row r="36" spans="1:8">
      <c r="A36" s="467"/>
      <c r="B36" s="468"/>
      <c r="C36" s="468"/>
      <c r="D36" s="468"/>
      <c r="E36" s="468"/>
      <c r="F36" s="468"/>
      <c r="G36" s="468"/>
      <c r="H36" s="469"/>
    </row>
    <row r="37" spans="1:8">
      <c r="A37" s="467"/>
      <c r="B37" s="468"/>
      <c r="C37" s="468"/>
      <c r="D37" s="468"/>
      <c r="E37" s="468"/>
      <c r="F37" s="468"/>
      <c r="G37" s="468"/>
      <c r="H37" s="469"/>
    </row>
    <row r="38" spans="1:8">
      <c r="A38" s="467"/>
      <c r="B38" s="468"/>
      <c r="C38" s="468"/>
      <c r="D38" s="468"/>
      <c r="E38" s="468"/>
      <c r="F38" s="468"/>
      <c r="G38" s="468"/>
      <c r="H38" s="469"/>
    </row>
    <row r="39" spans="1:8">
      <c r="A39" s="467"/>
      <c r="B39" s="468"/>
      <c r="C39" s="468"/>
      <c r="D39" s="468"/>
      <c r="E39" s="468"/>
      <c r="F39" s="468"/>
      <c r="G39" s="468"/>
      <c r="H39" s="469"/>
    </row>
    <row r="40" spans="1:8">
      <c r="A40" s="467"/>
      <c r="B40" s="468"/>
      <c r="C40" s="468"/>
      <c r="D40" s="468"/>
      <c r="E40" s="468"/>
      <c r="F40" s="468"/>
      <c r="G40" s="468"/>
      <c r="H40" s="469"/>
    </row>
    <row r="41" spans="1:8">
      <c r="A41" s="467"/>
      <c r="B41" s="468"/>
      <c r="C41" s="468"/>
      <c r="D41" s="468"/>
      <c r="E41" s="468"/>
      <c r="F41" s="468"/>
      <c r="G41" s="468"/>
      <c r="H41" s="469"/>
    </row>
    <row r="42" spans="1:8">
      <c r="A42" s="467"/>
      <c r="B42" s="468"/>
      <c r="C42" s="468"/>
      <c r="D42" s="468"/>
      <c r="E42" s="468"/>
      <c r="F42" s="468"/>
      <c r="G42" s="468"/>
      <c r="H42" s="469"/>
    </row>
    <row r="43" spans="1:8">
      <c r="A43" s="467"/>
      <c r="B43" s="468"/>
      <c r="C43" s="468"/>
      <c r="D43" s="468"/>
      <c r="E43" s="468"/>
      <c r="F43" s="468"/>
      <c r="G43" s="468"/>
      <c r="H43" s="469"/>
    </row>
    <row r="44" spans="1:8">
      <c r="A44" s="467"/>
      <c r="B44" s="468"/>
      <c r="C44" s="468"/>
      <c r="D44" s="468"/>
      <c r="E44" s="468"/>
      <c r="F44" s="468"/>
      <c r="G44" s="468"/>
      <c r="H44" s="469"/>
    </row>
    <row r="45" spans="1:8">
      <c r="A45" s="467"/>
      <c r="B45" s="468"/>
      <c r="C45" s="468"/>
      <c r="D45" s="468"/>
      <c r="E45" s="468"/>
      <c r="F45" s="468"/>
      <c r="G45" s="468"/>
      <c r="H45" s="469"/>
    </row>
    <row r="46" spans="1:8">
      <c r="A46" s="467"/>
      <c r="B46" s="468"/>
      <c r="C46" s="468"/>
      <c r="D46" s="468"/>
      <c r="E46" s="468"/>
      <c r="F46" s="468"/>
      <c r="G46" s="468"/>
      <c r="H46" s="469"/>
    </row>
    <row r="47" spans="1:8" ht="16.5" thickBot="1">
      <c r="A47" s="470"/>
      <c r="B47" s="471"/>
      <c r="C47" s="471"/>
      <c r="D47" s="471"/>
      <c r="E47" s="471"/>
      <c r="F47" s="471"/>
      <c r="G47" s="471"/>
      <c r="H47" s="472"/>
    </row>
    <row r="48" spans="1:8" ht="16.5" thickTop="1"/>
  </sheetData>
  <mergeCells count="3">
    <mergeCell ref="A17:H17"/>
    <mergeCell ref="A18:H18"/>
    <mergeCell ref="A19:H19"/>
  </mergeCells>
  <dataValidations disablePrompts="1" count="1">
    <dataValidation type="list" allowBlank="1" showInputMessage="1" showErrorMessage="1" sqref="I1" xr:uid="{00000000-0002-0000-0100-000000000000}">
      <formula1>$J$5:$J$8</formula1>
    </dataValidation>
  </dataValidations>
  <printOptions horizontalCentered="1"/>
  <pageMargins left="0.75" right="0.25" top="0.25" bottom="0.25" header="0.3" footer="0.3"/>
  <pageSetup paperSize="9" scale="96" orientation="portrait" r:id="rId1"/>
  <headerFooter>
    <oddFooter>&amp;C&amp;F_&amp;A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88"/>
  <sheetViews>
    <sheetView view="pageBreakPreview" zoomScale="85" zoomScaleNormal="85" zoomScaleSheetLayoutView="85" workbookViewId="0">
      <pane xSplit="3" ySplit="4" topLeftCell="D5" activePane="bottomRight" state="frozen"/>
      <selection activeCell="B10" sqref="B10"/>
      <selection pane="topRight" activeCell="B10" sqref="B10"/>
      <selection pane="bottomLeft" activeCell="B10" sqref="B10"/>
      <selection pane="bottomRight" activeCell="B10" sqref="B10"/>
    </sheetView>
  </sheetViews>
  <sheetFormatPr defaultColWidth="9.28515625" defaultRowHeight="15.75"/>
  <cols>
    <col min="1" max="1" width="6.5703125" style="39" bestFit="1" customWidth="1"/>
    <col min="2" max="2" width="50.5703125" style="1" customWidth="1"/>
    <col min="3" max="3" width="46" style="1" customWidth="1"/>
    <col min="4" max="4" width="9.28515625" style="39" bestFit="1" customWidth="1"/>
    <col min="5" max="6" width="9.7109375" style="39" bestFit="1" customWidth="1"/>
    <col min="7" max="8" width="9.7109375" style="39" customWidth="1"/>
    <col min="9" max="9" width="12" style="39" customWidth="1"/>
    <col min="10" max="10" width="9.7109375" style="39" customWidth="1"/>
    <col min="11" max="11" width="11.5703125" style="39" bestFit="1" customWidth="1"/>
    <col min="12" max="12" width="9.7109375" style="39" customWidth="1"/>
    <col min="13" max="13" width="10.28515625" style="39" customWidth="1"/>
    <col min="14" max="14" width="10.7109375" style="39" bestFit="1" customWidth="1"/>
    <col min="15" max="15" width="10.28515625" style="39" bestFit="1" customWidth="1"/>
    <col min="16" max="16" width="10.7109375" style="39" bestFit="1" customWidth="1"/>
    <col min="17" max="18" width="9.28515625" style="39" bestFit="1" customWidth="1"/>
    <col min="19" max="16384" width="9.28515625" style="1"/>
  </cols>
  <sheetData>
    <row r="1" spans="1:19">
      <c r="A1" s="631" t="s">
        <v>0</v>
      </c>
      <c r="B1" s="631"/>
      <c r="C1" s="631"/>
      <c r="D1" s="631"/>
      <c r="E1" s="631"/>
      <c r="F1" s="631"/>
      <c r="G1" s="631"/>
      <c r="H1" s="631"/>
      <c r="I1" s="631"/>
      <c r="J1" s="631"/>
      <c r="K1" s="631"/>
      <c r="L1" s="631"/>
      <c r="M1" s="631"/>
      <c r="N1" s="631"/>
      <c r="O1" s="631"/>
      <c r="P1" s="631"/>
      <c r="Q1" s="631"/>
      <c r="R1" s="631"/>
      <c r="S1" s="631"/>
    </row>
    <row r="2" spans="1:19">
      <c r="A2" s="645" t="s">
        <v>1</v>
      </c>
      <c r="B2" s="645"/>
      <c r="C2" s="645"/>
      <c r="D2" s="645"/>
      <c r="E2" s="645"/>
      <c r="F2" s="645"/>
      <c r="G2" s="645"/>
      <c r="H2" s="645"/>
      <c r="I2" s="645"/>
      <c r="J2" s="645"/>
      <c r="K2" s="645"/>
      <c r="L2" s="645"/>
      <c r="M2" s="645"/>
      <c r="N2" s="645"/>
      <c r="O2" s="645"/>
      <c r="P2" s="645"/>
      <c r="Q2" s="645"/>
      <c r="R2" s="645"/>
      <c r="S2" s="645"/>
    </row>
    <row r="3" spans="1:19">
      <c r="A3" s="2" t="s">
        <v>2</v>
      </c>
      <c r="B3" s="2" t="s">
        <v>3</v>
      </c>
      <c r="C3" s="2" t="s">
        <v>4</v>
      </c>
      <c r="D3" s="646" t="s">
        <v>5</v>
      </c>
      <c r="E3" s="646"/>
      <c r="F3" s="646"/>
      <c r="G3" s="646" t="s">
        <v>6</v>
      </c>
      <c r="H3" s="646"/>
      <c r="I3" s="646"/>
      <c r="J3" s="646" t="s">
        <v>7</v>
      </c>
      <c r="K3" s="646"/>
      <c r="L3" s="646"/>
      <c r="M3" s="647" t="s">
        <v>8</v>
      </c>
      <c r="N3" s="648"/>
      <c r="O3" s="648" t="s">
        <v>9</v>
      </c>
      <c r="P3" s="649"/>
      <c r="Q3" s="647" t="s">
        <v>10</v>
      </c>
      <c r="R3" s="648"/>
      <c r="S3" s="649"/>
    </row>
    <row r="4" spans="1:19">
      <c r="A4" s="2"/>
      <c r="B4" s="2"/>
      <c r="C4" s="2"/>
      <c r="D4" s="2" t="s">
        <v>11</v>
      </c>
      <c r="E4" s="2" t="s">
        <v>12</v>
      </c>
      <c r="F4" s="2" t="s">
        <v>13</v>
      </c>
      <c r="G4" s="2" t="s">
        <v>11</v>
      </c>
      <c r="H4" s="2" t="s">
        <v>14</v>
      </c>
      <c r="I4" s="2" t="s">
        <v>15</v>
      </c>
      <c r="J4" s="2" t="s">
        <v>11</v>
      </c>
      <c r="K4" s="2" t="s">
        <v>16</v>
      </c>
      <c r="L4" s="2" t="s">
        <v>17</v>
      </c>
      <c r="M4" s="2" t="s">
        <v>18</v>
      </c>
      <c r="N4" s="2" t="s">
        <v>19</v>
      </c>
      <c r="O4" s="2" t="s">
        <v>18</v>
      </c>
      <c r="P4" s="2" t="s">
        <v>19</v>
      </c>
      <c r="Q4" s="2" t="s">
        <v>20</v>
      </c>
      <c r="R4" s="2" t="s">
        <v>21</v>
      </c>
      <c r="S4" s="2" t="s">
        <v>22</v>
      </c>
    </row>
    <row r="5" spans="1:19">
      <c r="A5" s="3" t="s">
        <v>23</v>
      </c>
      <c r="B5" s="3" t="s">
        <v>24</v>
      </c>
      <c r="C5" s="3" t="s">
        <v>25</v>
      </c>
      <c r="D5" s="3" t="s">
        <v>26</v>
      </c>
      <c r="E5" s="3" t="s">
        <v>27</v>
      </c>
      <c r="F5" s="3" t="s">
        <v>28</v>
      </c>
      <c r="G5" s="3" t="s">
        <v>29</v>
      </c>
      <c r="H5" s="3" t="s">
        <v>30</v>
      </c>
      <c r="I5" s="3" t="s">
        <v>31</v>
      </c>
      <c r="J5" s="3" t="s">
        <v>32</v>
      </c>
      <c r="K5" s="3" t="s">
        <v>33</v>
      </c>
      <c r="L5" s="3" t="s">
        <v>34</v>
      </c>
      <c r="M5" s="3" t="s">
        <v>35</v>
      </c>
      <c r="N5" s="3" t="s">
        <v>36</v>
      </c>
      <c r="O5" s="3" t="s">
        <v>37</v>
      </c>
      <c r="P5" s="3" t="s">
        <v>38</v>
      </c>
      <c r="Q5" s="3" t="s">
        <v>39</v>
      </c>
      <c r="R5" s="3" t="s">
        <v>40</v>
      </c>
      <c r="S5" s="3" t="s">
        <v>41</v>
      </c>
    </row>
    <row r="6" spans="1:19">
      <c r="A6" s="4">
        <v>1</v>
      </c>
      <c r="B6" s="5" t="s">
        <v>42</v>
      </c>
      <c r="C6" s="6"/>
      <c r="D6" s="7"/>
      <c r="E6" s="7"/>
      <c r="F6" s="8"/>
      <c r="G6" s="8"/>
      <c r="H6" s="8"/>
      <c r="I6" s="8"/>
      <c r="J6" s="8"/>
      <c r="K6" s="8"/>
      <c r="L6" s="8"/>
      <c r="M6" s="8"/>
      <c r="N6" s="8"/>
      <c r="O6" s="8"/>
      <c r="P6" s="8"/>
      <c r="Q6" s="8"/>
      <c r="R6" s="8"/>
      <c r="S6" s="9"/>
    </row>
    <row r="7" spans="1:19">
      <c r="A7" s="10" t="s">
        <v>43</v>
      </c>
      <c r="B7" s="11" t="s">
        <v>44</v>
      </c>
      <c r="C7" s="12" t="s">
        <v>45</v>
      </c>
      <c r="D7" s="13">
        <v>0</v>
      </c>
      <c r="E7" s="13">
        <v>0</v>
      </c>
      <c r="F7" s="13">
        <v>0</v>
      </c>
      <c r="G7" s="13">
        <v>0</v>
      </c>
      <c r="H7" s="13">
        <v>0</v>
      </c>
      <c r="I7" s="13">
        <v>0</v>
      </c>
      <c r="J7" s="13">
        <v>1.02</v>
      </c>
      <c r="K7" s="13">
        <v>40</v>
      </c>
      <c r="L7" s="13">
        <v>2</v>
      </c>
      <c r="M7" s="13">
        <v>1</v>
      </c>
      <c r="N7" s="13">
        <v>0</v>
      </c>
      <c r="O7" s="13">
        <v>0</v>
      </c>
      <c r="P7" s="13">
        <v>0</v>
      </c>
      <c r="Q7" s="13">
        <v>0</v>
      </c>
      <c r="R7" s="13">
        <v>0</v>
      </c>
      <c r="S7" s="14">
        <v>0</v>
      </c>
    </row>
    <row r="8" spans="1:19" ht="31.5">
      <c r="A8" s="15" t="s">
        <v>46</v>
      </c>
      <c r="B8" s="16" t="s">
        <v>47</v>
      </c>
      <c r="C8" s="17" t="s">
        <v>48</v>
      </c>
      <c r="D8" s="18">
        <v>0</v>
      </c>
      <c r="E8" s="18">
        <v>0</v>
      </c>
      <c r="F8" s="18">
        <v>0</v>
      </c>
      <c r="G8" s="18">
        <v>0</v>
      </c>
      <c r="H8" s="18">
        <v>0</v>
      </c>
      <c r="I8" s="18">
        <v>0</v>
      </c>
      <c r="J8" s="18">
        <v>1.02</v>
      </c>
      <c r="K8" s="18">
        <v>40</v>
      </c>
      <c r="L8" s="18">
        <v>2</v>
      </c>
      <c r="M8" s="18">
        <v>0.8</v>
      </c>
      <c r="N8" s="18">
        <v>0.2</v>
      </c>
      <c r="O8" s="18">
        <v>0</v>
      </c>
      <c r="P8" s="18">
        <v>0</v>
      </c>
      <c r="Q8" s="18">
        <v>0</v>
      </c>
      <c r="R8" s="18">
        <v>0</v>
      </c>
      <c r="S8" s="19">
        <v>0</v>
      </c>
    </row>
    <row r="9" spans="1:19" ht="31.5">
      <c r="A9" s="15" t="s">
        <v>49</v>
      </c>
      <c r="B9" s="16" t="s">
        <v>50</v>
      </c>
      <c r="C9" s="17" t="s">
        <v>45</v>
      </c>
      <c r="D9" s="18">
        <v>0</v>
      </c>
      <c r="E9" s="18">
        <v>0</v>
      </c>
      <c r="F9" s="18">
        <v>0</v>
      </c>
      <c r="G9" s="18">
        <v>0</v>
      </c>
      <c r="H9" s="18">
        <v>0</v>
      </c>
      <c r="I9" s="18">
        <v>0</v>
      </c>
      <c r="J9" s="18">
        <v>1.02</v>
      </c>
      <c r="K9" s="18">
        <v>40</v>
      </c>
      <c r="L9" s="18">
        <v>2</v>
      </c>
      <c r="M9" s="18">
        <v>1</v>
      </c>
      <c r="N9" s="18">
        <v>0</v>
      </c>
      <c r="O9" s="18">
        <v>0</v>
      </c>
      <c r="P9" s="18">
        <v>0</v>
      </c>
      <c r="Q9" s="18">
        <v>0</v>
      </c>
      <c r="R9" s="18">
        <v>0</v>
      </c>
      <c r="S9" s="19">
        <v>0</v>
      </c>
    </row>
    <row r="10" spans="1:19" ht="31.5">
      <c r="A10" s="15" t="s">
        <v>51</v>
      </c>
      <c r="B10" s="16" t="s">
        <v>52</v>
      </c>
      <c r="C10" s="17" t="s">
        <v>48</v>
      </c>
      <c r="D10" s="18">
        <v>0</v>
      </c>
      <c r="E10" s="18">
        <v>0</v>
      </c>
      <c r="F10" s="18">
        <v>0</v>
      </c>
      <c r="G10" s="18">
        <v>0</v>
      </c>
      <c r="H10" s="18">
        <v>0</v>
      </c>
      <c r="I10" s="18">
        <v>0</v>
      </c>
      <c r="J10" s="18">
        <v>1.02</v>
      </c>
      <c r="K10" s="18">
        <v>40</v>
      </c>
      <c r="L10" s="18">
        <v>2</v>
      </c>
      <c r="M10" s="18">
        <v>0.8</v>
      </c>
      <c r="N10" s="18">
        <v>0.2</v>
      </c>
      <c r="O10" s="18">
        <v>0</v>
      </c>
      <c r="P10" s="18">
        <v>0</v>
      </c>
      <c r="Q10" s="18">
        <v>0</v>
      </c>
      <c r="R10" s="18">
        <v>0</v>
      </c>
      <c r="S10" s="19">
        <v>0</v>
      </c>
    </row>
    <row r="11" spans="1:19" ht="31.5">
      <c r="A11" s="15" t="s">
        <v>53</v>
      </c>
      <c r="B11" s="16" t="s">
        <v>54</v>
      </c>
      <c r="C11" s="17" t="s">
        <v>45</v>
      </c>
      <c r="D11" s="18">
        <v>0</v>
      </c>
      <c r="E11" s="18">
        <v>0</v>
      </c>
      <c r="F11" s="18">
        <v>0</v>
      </c>
      <c r="G11" s="18">
        <v>0</v>
      </c>
      <c r="H11" s="18">
        <v>0</v>
      </c>
      <c r="I11" s="18">
        <v>0</v>
      </c>
      <c r="J11" s="18">
        <v>1.02</v>
      </c>
      <c r="K11" s="18">
        <v>40</v>
      </c>
      <c r="L11" s="18">
        <v>2</v>
      </c>
      <c r="M11" s="18">
        <v>1</v>
      </c>
      <c r="N11" s="18">
        <v>0</v>
      </c>
      <c r="O11" s="18">
        <v>0</v>
      </c>
      <c r="P11" s="18">
        <v>0</v>
      </c>
      <c r="Q11" s="18">
        <v>0</v>
      </c>
      <c r="R11" s="18">
        <v>0</v>
      </c>
      <c r="S11" s="19">
        <v>0</v>
      </c>
    </row>
    <row r="12" spans="1:19" ht="31.5">
      <c r="A12" s="15" t="s">
        <v>55</v>
      </c>
      <c r="B12" s="16" t="s">
        <v>56</v>
      </c>
      <c r="C12" s="17" t="s">
        <v>48</v>
      </c>
      <c r="D12" s="18">
        <v>0</v>
      </c>
      <c r="E12" s="18">
        <v>0</v>
      </c>
      <c r="F12" s="18">
        <v>0</v>
      </c>
      <c r="G12" s="18">
        <v>0</v>
      </c>
      <c r="H12" s="18">
        <v>0</v>
      </c>
      <c r="I12" s="18">
        <v>0</v>
      </c>
      <c r="J12" s="18">
        <v>1.02</v>
      </c>
      <c r="K12" s="18">
        <v>40</v>
      </c>
      <c r="L12" s="18">
        <v>2</v>
      </c>
      <c r="M12" s="18">
        <v>0.8</v>
      </c>
      <c r="N12" s="18">
        <v>0.2</v>
      </c>
      <c r="O12" s="18">
        <v>0</v>
      </c>
      <c r="P12" s="18">
        <v>0</v>
      </c>
      <c r="Q12" s="18">
        <v>0</v>
      </c>
      <c r="R12" s="18">
        <v>0</v>
      </c>
      <c r="S12" s="19">
        <v>0</v>
      </c>
    </row>
    <row r="13" spans="1:19" ht="31.5">
      <c r="A13" s="15" t="s">
        <v>57</v>
      </c>
      <c r="B13" s="16" t="s">
        <v>58</v>
      </c>
      <c r="C13" s="17" t="s">
        <v>45</v>
      </c>
      <c r="D13" s="18">
        <v>0</v>
      </c>
      <c r="E13" s="18">
        <v>0</v>
      </c>
      <c r="F13" s="18">
        <v>0</v>
      </c>
      <c r="G13" s="18">
        <v>0</v>
      </c>
      <c r="H13" s="18">
        <v>0</v>
      </c>
      <c r="I13" s="18">
        <v>0</v>
      </c>
      <c r="J13" s="18">
        <v>1.02</v>
      </c>
      <c r="K13" s="18">
        <v>40</v>
      </c>
      <c r="L13" s="18">
        <v>2</v>
      </c>
      <c r="M13" s="18">
        <v>1</v>
      </c>
      <c r="N13" s="18">
        <v>0</v>
      </c>
      <c r="O13" s="18">
        <v>0</v>
      </c>
      <c r="P13" s="18">
        <v>0</v>
      </c>
      <c r="Q13" s="18">
        <v>0</v>
      </c>
      <c r="R13" s="18">
        <v>0</v>
      </c>
      <c r="S13" s="19">
        <v>0</v>
      </c>
    </row>
    <row r="14" spans="1:19" ht="31.5">
      <c r="A14" s="20" t="s">
        <v>59</v>
      </c>
      <c r="B14" s="21" t="s">
        <v>60</v>
      </c>
      <c r="C14" s="22" t="s">
        <v>48</v>
      </c>
      <c r="D14" s="23">
        <v>0</v>
      </c>
      <c r="E14" s="23">
        <v>0</v>
      </c>
      <c r="F14" s="23">
        <v>0</v>
      </c>
      <c r="G14" s="23">
        <v>0</v>
      </c>
      <c r="H14" s="23">
        <v>0</v>
      </c>
      <c r="I14" s="23">
        <v>0</v>
      </c>
      <c r="J14" s="23">
        <v>1.02</v>
      </c>
      <c r="K14" s="23">
        <v>40</v>
      </c>
      <c r="L14" s="23">
        <v>2</v>
      </c>
      <c r="M14" s="23">
        <v>0.8</v>
      </c>
      <c r="N14" s="23">
        <v>0.2</v>
      </c>
      <c r="O14" s="23">
        <v>0</v>
      </c>
      <c r="P14" s="23">
        <v>0</v>
      </c>
      <c r="Q14" s="23">
        <v>0</v>
      </c>
      <c r="R14" s="23">
        <v>0</v>
      </c>
      <c r="S14" s="24">
        <v>0</v>
      </c>
    </row>
    <row r="15" spans="1:19">
      <c r="A15" s="4">
        <v>2</v>
      </c>
      <c r="B15" s="5" t="s">
        <v>61</v>
      </c>
      <c r="C15" s="6"/>
      <c r="D15" s="25"/>
      <c r="E15" s="25"/>
      <c r="F15" s="25"/>
      <c r="G15" s="25"/>
      <c r="H15" s="25"/>
      <c r="I15" s="25"/>
      <c r="J15" s="25"/>
      <c r="K15" s="25"/>
      <c r="L15" s="25"/>
      <c r="M15" s="25"/>
      <c r="N15" s="25"/>
      <c r="O15" s="25"/>
      <c r="P15" s="25"/>
      <c r="Q15" s="25"/>
      <c r="R15" s="25"/>
      <c r="S15" s="26"/>
    </row>
    <row r="16" spans="1:19" ht="31.5">
      <c r="A16" s="10" t="s">
        <v>62</v>
      </c>
      <c r="B16" s="11" t="s">
        <v>63</v>
      </c>
      <c r="C16" s="12" t="s">
        <v>45</v>
      </c>
      <c r="D16" s="13">
        <v>0</v>
      </c>
      <c r="E16" s="13">
        <v>0</v>
      </c>
      <c r="F16" s="13">
        <v>0</v>
      </c>
      <c r="G16" s="13">
        <v>0</v>
      </c>
      <c r="H16" s="13">
        <v>0</v>
      </c>
      <c r="I16" s="13">
        <v>0</v>
      </c>
      <c r="J16" s="13">
        <v>1.02</v>
      </c>
      <c r="K16" s="13">
        <v>40</v>
      </c>
      <c r="L16" s="13">
        <v>2</v>
      </c>
      <c r="M16" s="13">
        <v>1</v>
      </c>
      <c r="N16" s="27"/>
      <c r="O16" s="13"/>
      <c r="P16" s="13"/>
      <c r="Q16" s="13"/>
      <c r="R16" s="13">
        <v>1.02</v>
      </c>
      <c r="S16" s="14"/>
    </row>
    <row r="17" spans="1:19" ht="31.5">
      <c r="A17" s="15" t="s">
        <v>64</v>
      </c>
      <c r="B17" s="16" t="s">
        <v>65</v>
      </c>
      <c r="C17" s="17" t="s">
        <v>48</v>
      </c>
      <c r="D17" s="18">
        <v>0</v>
      </c>
      <c r="E17" s="18">
        <v>0</v>
      </c>
      <c r="F17" s="18">
        <v>0</v>
      </c>
      <c r="G17" s="18">
        <v>0</v>
      </c>
      <c r="H17" s="18">
        <v>0</v>
      </c>
      <c r="I17" s="18">
        <v>0</v>
      </c>
      <c r="J17" s="18">
        <v>1.02</v>
      </c>
      <c r="K17" s="18">
        <v>40</v>
      </c>
      <c r="L17" s="18">
        <v>2</v>
      </c>
      <c r="M17" s="18">
        <v>0.8</v>
      </c>
      <c r="N17" s="18">
        <v>0.2</v>
      </c>
      <c r="O17" s="18"/>
      <c r="P17" s="18"/>
      <c r="Q17" s="18"/>
      <c r="R17" s="18">
        <v>1.02</v>
      </c>
      <c r="S17" s="19"/>
    </row>
    <row r="18" spans="1:19" ht="31.5">
      <c r="A18" s="15" t="s">
        <v>66</v>
      </c>
      <c r="B18" s="16" t="s">
        <v>67</v>
      </c>
      <c r="C18" s="17" t="s">
        <v>45</v>
      </c>
      <c r="D18" s="18">
        <v>0</v>
      </c>
      <c r="E18" s="18">
        <v>0</v>
      </c>
      <c r="F18" s="18">
        <v>0</v>
      </c>
      <c r="G18" s="18">
        <v>0</v>
      </c>
      <c r="H18" s="18">
        <v>0</v>
      </c>
      <c r="I18" s="18">
        <v>0</v>
      </c>
      <c r="J18" s="18">
        <v>1.02</v>
      </c>
      <c r="K18" s="18">
        <v>40</v>
      </c>
      <c r="L18" s="18">
        <v>2</v>
      </c>
      <c r="M18" s="18">
        <v>1</v>
      </c>
      <c r="N18" s="18">
        <v>0</v>
      </c>
      <c r="O18" s="18"/>
      <c r="P18" s="18"/>
      <c r="Q18" s="18"/>
      <c r="R18" s="18"/>
      <c r="S18" s="19">
        <v>1.02</v>
      </c>
    </row>
    <row r="19" spans="1:19" ht="31.5">
      <c r="A19" s="15" t="s">
        <v>68</v>
      </c>
      <c r="B19" s="16" t="s">
        <v>69</v>
      </c>
      <c r="C19" s="17" t="s">
        <v>48</v>
      </c>
      <c r="D19" s="18">
        <v>0</v>
      </c>
      <c r="E19" s="18">
        <v>0</v>
      </c>
      <c r="F19" s="18">
        <v>0</v>
      </c>
      <c r="G19" s="18">
        <v>0</v>
      </c>
      <c r="H19" s="18">
        <v>0</v>
      </c>
      <c r="I19" s="18">
        <v>0</v>
      </c>
      <c r="J19" s="18">
        <v>1.02</v>
      </c>
      <c r="K19" s="18">
        <v>40</v>
      </c>
      <c r="L19" s="18">
        <v>2</v>
      </c>
      <c r="M19" s="18">
        <v>0.8</v>
      </c>
      <c r="N19" s="18">
        <v>0.2</v>
      </c>
      <c r="O19" s="18"/>
      <c r="P19" s="18"/>
      <c r="Q19" s="18"/>
      <c r="R19" s="18"/>
      <c r="S19" s="19">
        <v>1.02</v>
      </c>
    </row>
    <row r="20" spans="1:19" ht="31.5">
      <c r="A20" s="15" t="s">
        <v>70</v>
      </c>
      <c r="B20" s="16" t="s">
        <v>71</v>
      </c>
      <c r="C20" s="17" t="s">
        <v>45</v>
      </c>
      <c r="D20" s="18">
        <v>0</v>
      </c>
      <c r="E20" s="18">
        <v>0</v>
      </c>
      <c r="F20" s="18">
        <v>0</v>
      </c>
      <c r="G20" s="18">
        <v>0</v>
      </c>
      <c r="H20" s="18">
        <v>0</v>
      </c>
      <c r="I20" s="18">
        <v>0</v>
      </c>
      <c r="J20" s="18">
        <v>1.02</v>
      </c>
      <c r="K20" s="18">
        <v>40</v>
      </c>
      <c r="L20" s="18">
        <v>2</v>
      </c>
      <c r="M20" s="18">
        <v>1</v>
      </c>
      <c r="N20" s="18"/>
      <c r="O20" s="18"/>
      <c r="P20" s="18"/>
      <c r="Q20" s="18"/>
      <c r="R20" s="18"/>
      <c r="S20" s="19">
        <f>2*1.02</f>
        <v>2.04</v>
      </c>
    </row>
    <row r="21" spans="1:19" ht="31.5">
      <c r="A21" s="15" t="s">
        <v>72</v>
      </c>
      <c r="B21" s="16" t="s">
        <v>73</v>
      </c>
      <c r="C21" s="17" t="s">
        <v>48</v>
      </c>
      <c r="D21" s="18">
        <v>0</v>
      </c>
      <c r="E21" s="18">
        <v>0</v>
      </c>
      <c r="F21" s="18">
        <v>0</v>
      </c>
      <c r="G21" s="18">
        <v>0</v>
      </c>
      <c r="H21" s="18">
        <v>0</v>
      </c>
      <c r="I21" s="18">
        <v>0</v>
      </c>
      <c r="J21" s="18">
        <v>1.02</v>
      </c>
      <c r="K21" s="18">
        <v>40</v>
      </c>
      <c r="L21" s="18">
        <v>2</v>
      </c>
      <c r="M21" s="18">
        <v>0.8</v>
      </c>
      <c r="N21" s="18">
        <v>0.2</v>
      </c>
      <c r="O21" s="18">
        <v>0</v>
      </c>
      <c r="P21" s="18"/>
      <c r="Q21" s="18"/>
      <c r="R21" s="18"/>
      <c r="S21" s="19">
        <f>2*1.02</f>
        <v>2.04</v>
      </c>
    </row>
    <row r="22" spans="1:19" ht="31.5">
      <c r="A22" s="15" t="s">
        <v>74</v>
      </c>
      <c r="B22" s="16" t="s">
        <v>75</v>
      </c>
      <c r="C22" s="17" t="s">
        <v>45</v>
      </c>
      <c r="D22" s="18">
        <v>0</v>
      </c>
      <c r="E22" s="18">
        <v>0</v>
      </c>
      <c r="F22" s="18">
        <v>0</v>
      </c>
      <c r="G22" s="18">
        <v>0</v>
      </c>
      <c r="H22" s="18">
        <v>0</v>
      </c>
      <c r="I22" s="18">
        <v>0</v>
      </c>
      <c r="J22" s="18">
        <v>1.02</v>
      </c>
      <c r="K22" s="18">
        <v>40</v>
      </c>
      <c r="L22" s="18">
        <v>2</v>
      </c>
      <c r="M22" s="18">
        <v>1</v>
      </c>
      <c r="N22" s="18">
        <v>0</v>
      </c>
      <c r="O22" s="18">
        <v>0</v>
      </c>
      <c r="P22" s="18"/>
      <c r="Q22" s="18"/>
      <c r="R22" s="18"/>
      <c r="S22" s="19">
        <f>4*1.02</f>
        <v>4.08</v>
      </c>
    </row>
    <row r="23" spans="1:19" ht="31.5">
      <c r="A23" s="20" t="s">
        <v>76</v>
      </c>
      <c r="B23" s="21" t="s">
        <v>77</v>
      </c>
      <c r="C23" s="22" t="s">
        <v>48</v>
      </c>
      <c r="D23" s="23">
        <v>0</v>
      </c>
      <c r="E23" s="23">
        <v>0</v>
      </c>
      <c r="F23" s="23">
        <v>0</v>
      </c>
      <c r="G23" s="23">
        <v>0</v>
      </c>
      <c r="H23" s="23">
        <v>0</v>
      </c>
      <c r="I23" s="23">
        <v>0</v>
      </c>
      <c r="J23" s="23">
        <v>1.02</v>
      </c>
      <c r="K23" s="23">
        <v>40</v>
      </c>
      <c r="L23" s="23">
        <v>2</v>
      </c>
      <c r="M23" s="23">
        <v>0.8</v>
      </c>
      <c r="N23" s="23">
        <v>0.2</v>
      </c>
      <c r="O23" s="23">
        <v>0</v>
      </c>
      <c r="P23" s="23"/>
      <c r="Q23" s="23"/>
      <c r="R23" s="23"/>
      <c r="S23" s="24">
        <f>4*1.02</f>
        <v>4.08</v>
      </c>
    </row>
    <row r="24" spans="1:19">
      <c r="A24" s="28"/>
      <c r="B24" s="29"/>
      <c r="C24" s="30"/>
      <c r="D24" s="31"/>
      <c r="E24" s="31"/>
      <c r="F24" s="32"/>
      <c r="G24" s="32"/>
      <c r="H24" s="32"/>
      <c r="I24" s="32"/>
      <c r="J24" s="32"/>
      <c r="K24" s="32"/>
      <c r="L24" s="32"/>
      <c r="M24" s="32"/>
      <c r="N24" s="32"/>
      <c r="O24" s="32"/>
      <c r="P24" s="32"/>
      <c r="Q24" s="32"/>
      <c r="R24" s="32"/>
      <c r="S24" s="33"/>
    </row>
    <row r="25" spans="1:19">
      <c r="A25" s="4">
        <v>3</v>
      </c>
      <c r="B25" s="5" t="s">
        <v>78</v>
      </c>
      <c r="C25" s="6"/>
      <c r="D25" s="8"/>
      <c r="E25" s="8"/>
      <c r="F25" s="8"/>
      <c r="G25" s="8"/>
      <c r="H25" s="8"/>
      <c r="I25" s="8"/>
      <c r="J25" s="8"/>
      <c r="K25" s="8"/>
      <c r="L25" s="8"/>
      <c r="M25" s="8"/>
      <c r="N25" s="8"/>
      <c r="O25" s="8"/>
      <c r="P25" s="8"/>
      <c r="Q25" s="8"/>
      <c r="R25" s="8"/>
      <c r="S25" s="9"/>
    </row>
    <row r="26" spans="1:19" ht="31.5">
      <c r="A26" s="10" t="s">
        <v>79</v>
      </c>
      <c r="B26" s="11" t="s">
        <v>80</v>
      </c>
      <c r="C26" s="12" t="s">
        <v>45</v>
      </c>
      <c r="D26" s="13"/>
      <c r="E26" s="13"/>
      <c r="F26" s="13"/>
      <c r="G26" s="13">
        <v>1.02</v>
      </c>
      <c r="H26" s="13">
        <v>2</v>
      </c>
      <c r="I26" s="13">
        <v>4</v>
      </c>
      <c r="J26" s="13"/>
      <c r="K26" s="13"/>
      <c r="L26" s="13"/>
      <c r="M26" s="13">
        <v>1</v>
      </c>
      <c r="N26" s="13"/>
      <c r="O26" s="13"/>
      <c r="P26" s="13"/>
      <c r="Q26" s="13"/>
      <c r="R26" s="13"/>
      <c r="S26" s="14"/>
    </row>
    <row r="27" spans="1:19" ht="31.5">
      <c r="A27" s="15" t="s">
        <v>81</v>
      </c>
      <c r="B27" s="16" t="s">
        <v>82</v>
      </c>
      <c r="C27" s="17" t="s">
        <v>83</v>
      </c>
      <c r="D27" s="18"/>
      <c r="E27" s="18"/>
      <c r="F27" s="18"/>
      <c r="G27" s="18">
        <v>1.02</v>
      </c>
      <c r="H27" s="18">
        <v>2</v>
      </c>
      <c r="I27" s="18">
        <v>4</v>
      </c>
      <c r="J27" s="18"/>
      <c r="K27" s="18"/>
      <c r="L27" s="18"/>
      <c r="M27" s="18"/>
      <c r="N27" s="18">
        <v>1</v>
      </c>
      <c r="O27" s="18"/>
      <c r="P27" s="18"/>
      <c r="Q27" s="18"/>
      <c r="R27" s="18"/>
      <c r="S27" s="19"/>
    </row>
    <row r="28" spans="1:19" ht="31.5">
      <c r="A28" s="15" t="s">
        <v>84</v>
      </c>
      <c r="B28" s="16" t="s">
        <v>85</v>
      </c>
      <c r="C28" s="17" t="s">
        <v>48</v>
      </c>
      <c r="D28" s="18"/>
      <c r="E28" s="18"/>
      <c r="F28" s="18"/>
      <c r="G28" s="18">
        <v>1.02</v>
      </c>
      <c r="H28" s="18">
        <v>2</v>
      </c>
      <c r="I28" s="18">
        <v>4</v>
      </c>
      <c r="J28" s="18"/>
      <c r="K28" s="18"/>
      <c r="L28" s="18"/>
      <c r="M28" s="18">
        <v>0.8</v>
      </c>
      <c r="N28" s="18">
        <v>0.2</v>
      </c>
      <c r="O28" s="18"/>
      <c r="P28" s="18"/>
      <c r="Q28" s="18"/>
      <c r="R28" s="18"/>
      <c r="S28" s="19"/>
    </row>
    <row r="29" spans="1:19" ht="31.5">
      <c r="A29" s="15" t="s">
        <v>86</v>
      </c>
      <c r="B29" s="16" t="s">
        <v>87</v>
      </c>
      <c r="C29" s="17" t="s">
        <v>45</v>
      </c>
      <c r="D29" s="18"/>
      <c r="E29" s="18"/>
      <c r="F29" s="18"/>
      <c r="G29" s="18">
        <v>1.02</v>
      </c>
      <c r="H29" s="18">
        <v>2</v>
      </c>
      <c r="I29" s="18">
        <v>4</v>
      </c>
      <c r="J29" s="18"/>
      <c r="K29" s="18"/>
      <c r="L29" s="18"/>
      <c r="M29" s="18">
        <v>1</v>
      </c>
      <c r="N29" s="18"/>
      <c r="O29" s="18"/>
      <c r="P29" s="18"/>
      <c r="Q29" s="18"/>
      <c r="R29" s="18"/>
      <c r="S29" s="19"/>
    </row>
    <row r="30" spans="1:19" ht="31.5">
      <c r="A30" s="15" t="s">
        <v>88</v>
      </c>
      <c r="B30" s="16" t="s">
        <v>89</v>
      </c>
      <c r="C30" s="17" t="s">
        <v>83</v>
      </c>
      <c r="D30" s="18"/>
      <c r="E30" s="18"/>
      <c r="F30" s="18"/>
      <c r="G30" s="18">
        <v>1.02</v>
      </c>
      <c r="H30" s="18">
        <v>2</v>
      </c>
      <c r="I30" s="18">
        <v>4</v>
      </c>
      <c r="J30" s="18"/>
      <c r="K30" s="18"/>
      <c r="L30" s="18"/>
      <c r="M30" s="18"/>
      <c r="N30" s="18">
        <v>1</v>
      </c>
      <c r="O30" s="18"/>
      <c r="P30" s="18"/>
      <c r="Q30" s="18"/>
      <c r="R30" s="18"/>
      <c r="S30" s="19"/>
    </row>
    <row r="31" spans="1:19" ht="31.5">
      <c r="A31" s="15" t="s">
        <v>90</v>
      </c>
      <c r="B31" s="16" t="s">
        <v>91</v>
      </c>
      <c r="C31" s="17" t="s">
        <v>48</v>
      </c>
      <c r="D31" s="18"/>
      <c r="E31" s="18"/>
      <c r="F31" s="18"/>
      <c r="G31" s="18">
        <v>1.02</v>
      </c>
      <c r="H31" s="18">
        <v>2</v>
      </c>
      <c r="I31" s="18">
        <v>4</v>
      </c>
      <c r="J31" s="18"/>
      <c r="K31" s="18"/>
      <c r="L31" s="18"/>
      <c r="M31" s="18">
        <v>0.8</v>
      </c>
      <c r="N31" s="18">
        <v>0.2</v>
      </c>
      <c r="O31" s="18"/>
      <c r="P31" s="18"/>
      <c r="Q31" s="18"/>
      <c r="R31" s="18"/>
      <c r="S31" s="19"/>
    </row>
    <row r="32" spans="1:19" ht="31.5">
      <c r="A32" s="15" t="s">
        <v>92</v>
      </c>
      <c r="B32" s="16" t="s">
        <v>93</v>
      </c>
      <c r="C32" s="17" t="s">
        <v>45</v>
      </c>
      <c r="D32" s="18"/>
      <c r="E32" s="18"/>
      <c r="F32" s="18"/>
      <c r="G32" s="18">
        <f>2*1.02</f>
        <v>2.04</v>
      </c>
      <c r="H32" s="18">
        <v>4</v>
      </c>
      <c r="I32" s="18">
        <v>8</v>
      </c>
      <c r="J32" s="18"/>
      <c r="K32" s="18"/>
      <c r="L32" s="18"/>
      <c r="M32" s="18">
        <v>1</v>
      </c>
      <c r="N32" s="18"/>
      <c r="O32" s="18"/>
      <c r="P32" s="18"/>
      <c r="Q32" s="18"/>
      <c r="R32" s="18"/>
      <c r="S32" s="19"/>
    </row>
    <row r="33" spans="1:19" ht="31.5">
      <c r="A33" s="15" t="s">
        <v>94</v>
      </c>
      <c r="B33" s="16" t="s">
        <v>95</v>
      </c>
      <c r="C33" s="17" t="s">
        <v>83</v>
      </c>
      <c r="D33" s="18"/>
      <c r="E33" s="18"/>
      <c r="F33" s="18"/>
      <c r="G33" s="18">
        <f>2*1.02</f>
        <v>2.04</v>
      </c>
      <c r="H33" s="18">
        <v>4</v>
      </c>
      <c r="I33" s="18">
        <v>8</v>
      </c>
      <c r="J33" s="18"/>
      <c r="K33" s="18"/>
      <c r="L33" s="18"/>
      <c r="M33" s="18"/>
      <c r="N33" s="18">
        <v>1</v>
      </c>
      <c r="O33" s="18"/>
      <c r="P33" s="18"/>
      <c r="Q33" s="18"/>
      <c r="R33" s="18"/>
      <c r="S33" s="19"/>
    </row>
    <row r="34" spans="1:19" ht="31.5">
      <c r="A34" s="15" t="s">
        <v>96</v>
      </c>
      <c r="B34" s="16" t="s">
        <v>97</v>
      </c>
      <c r="C34" s="17" t="s">
        <v>48</v>
      </c>
      <c r="D34" s="18"/>
      <c r="E34" s="18"/>
      <c r="F34" s="18"/>
      <c r="G34" s="18">
        <f>2*1.02</f>
        <v>2.04</v>
      </c>
      <c r="H34" s="18">
        <v>4</v>
      </c>
      <c r="I34" s="18">
        <v>8</v>
      </c>
      <c r="J34" s="18"/>
      <c r="K34" s="18"/>
      <c r="L34" s="18"/>
      <c r="M34" s="18">
        <v>0.8</v>
      </c>
      <c r="N34" s="18">
        <v>0.2</v>
      </c>
      <c r="O34" s="18"/>
      <c r="P34" s="18"/>
      <c r="Q34" s="18"/>
      <c r="R34" s="18"/>
      <c r="S34" s="19"/>
    </row>
    <row r="35" spans="1:19" ht="31.5">
      <c r="A35" s="15" t="s">
        <v>98</v>
      </c>
      <c r="B35" s="16" t="s">
        <v>99</v>
      </c>
      <c r="C35" s="17" t="s">
        <v>45</v>
      </c>
      <c r="D35" s="18"/>
      <c r="E35" s="18"/>
      <c r="F35" s="18"/>
      <c r="G35" s="18">
        <f>4*1.02</f>
        <v>4.08</v>
      </c>
      <c r="H35" s="18">
        <v>8</v>
      </c>
      <c r="I35" s="18">
        <v>16</v>
      </c>
      <c r="J35" s="18"/>
      <c r="K35" s="18"/>
      <c r="L35" s="18"/>
      <c r="M35" s="18">
        <v>1</v>
      </c>
      <c r="N35" s="18"/>
      <c r="O35" s="18"/>
      <c r="P35" s="18"/>
      <c r="Q35" s="18"/>
      <c r="R35" s="18"/>
      <c r="S35" s="19"/>
    </row>
    <row r="36" spans="1:19" ht="31.5">
      <c r="A36" s="15" t="s">
        <v>100</v>
      </c>
      <c r="B36" s="16" t="s">
        <v>101</v>
      </c>
      <c r="C36" s="17" t="s">
        <v>83</v>
      </c>
      <c r="D36" s="18"/>
      <c r="E36" s="18"/>
      <c r="F36" s="18"/>
      <c r="G36" s="18">
        <f>4*1.02</f>
        <v>4.08</v>
      </c>
      <c r="H36" s="18">
        <v>8</v>
      </c>
      <c r="I36" s="18">
        <v>16</v>
      </c>
      <c r="J36" s="18"/>
      <c r="K36" s="18"/>
      <c r="L36" s="18"/>
      <c r="M36" s="18"/>
      <c r="N36" s="18">
        <v>1</v>
      </c>
      <c r="O36" s="18"/>
      <c r="P36" s="18"/>
      <c r="Q36" s="18"/>
      <c r="R36" s="18"/>
      <c r="S36" s="19"/>
    </row>
    <row r="37" spans="1:19" ht="31.5">
      <c r="A37" s="15" t="s">
        <v>102</v>
      </c>
      <c r="B37" s="16" t="s">
        <v>103</v>
      </c>
      <c r="C37" s="17" t="s">
        <v>48</v>
      </c>
      <c r="D37" s="18"/>
      <c r="E37" s="18"/>
      <c r="F37" s="18"/>
      <c r="G37" s="18">
        <f>4*1.02</f>
        <v>4.08</v>
      </c>
      <c r="H37" s="18">
        <v>8</v>
      </c>
      <c r="I37" s="18">
        <v>16</v>
      </c>
      <c r="J37" s="18"/>
      <c r="K37" s="18"/>
      <c r="L37" s="18"/>
      <c r="M37" s="18">
        <v>0.8</v>
      </c>
      <c r="N37" s="18">
        <v>0.2</v>
      </c>
      <c r="O37" s="18"/>
      <c r="P37" s="18"/>
      <c r="Q37" s="18"/>
      <c r="R37" s="18"/>
      <c r="S37" s="19"/>
    </row>
    <row r="38" spans="1:19">
      <c r="A38" s="34"/>
      <c r="B38" s="35"/>
      <c r="C38" s="36"/>
      <c r="D38" s="23"/>
      <c r="E38" s="23"/>
      <c r="F38" s="23"/>
      <c r="G38" s="23"/>
      <c r="H38" s="23"/>
      <c r="I38" s="23"/>
      <c r="J38" s="23"/>
      <c r="K38" s="23"/>
      <c r="L38" s="23"/>
      <c r="M38" s="23"/>
      <c r="N38" s="23"/>
      <c r="O38" s="23"/>
      <c r="P38" s="23"/>
      <c r="Q38" s="23"/>
      <c r="R38" s="23"/>
      <c r="S38" s="24"/>
    </row>
    <row r="39" spans="1:19">
      <c r="A39" s="4">
        <v>4</v>
      </c>
      <c r="B39" s="5" t="s">
        <v>104</v>
      </c>
      <c r="C39" s="6"/>
      <c r="D39" s="25"/>
      <c r="E39" s="25"/>
      <c r="F39" s="25"/>
      <c r="G39" s="25"/>
      <c r="H39" s="25"/>
      <c r="I39" s="25"/>
      <c r="J39" s="25"/>
      <c r="K39" s="25"/>
      <c r="L39" s="25"/>
      <c r="M39" s="25"/>
      <c r="N39" s="25"/>
      <c r="O39" s="25"/>
      <c r="P39" s="25"/>
      <c r="Q39" s="25"/>
      <c r="R39" s="25"/>
      <c r="S39" s="26"/>
    </row>
    <row r="40" spans="1:19" ht="31.5">
      <c r="A40" s="10" t="s">
        <v>105</v>
      </c>
      <c r="B40" s="11" t="s">
        <v>106</v>
      </c>
      <c r="C40" s="12" t="s">
        <v>45</v>
      </c>
      <c r="D40" s="13"/>
      <c r="E40" s="13"/>
      <c r="F40" s="13"/>
      <c r="G40" s="13">
        <f t="shared" ref="G40:G45" si="0">1*1.02</f>
        <v>1.02</v>
      </c>
      <c r="H40" s="13">
        <v>2</v>
      </c>
      <c r="I40" s="13">
        <v>4</v>
      </c>
      <c r="J40" s="13"/>
      <c r="K40" s="13"/>
      <c r="L40" s="13"/>
      <c r="M40" s="13">
        <v>1</v>
      </c>
      <c r="N40" s="13"/>
      <c r="O40" s="13"/>
      <c r="P40" s="13"/>
      <c r="Q40" s="13"/>
      <c r="R40" s="13">
        <v>1.02</v>
      </c>
      <c r="S40" s="14"/>
    </row>
    <row r="41" spans="1:19" ht="31.5">
      <c r="A41" s="15" t="s">
        <v>107</v>
      </c>
      <c r="B41" s="16" t="s">
        <v>108</v>
      </c>
      <c r="C41" s="17" t="s">
        <v>83</v>
      </c>
      <c r="D41" s="18"/>
      <c r="E41" s="18"/>
      <c r="F41" s="18"/>
      <c r="G41" s="18">
        <f t="shared" si="0"/>
        <v>1.02</v>
      </c>
      <c r="H41" s="18">
        <v>2</v>
      </c>
      <c r="I41" s="18">
        <v>4</v>
      </c>
      <c r="J41" s="18"/>
      <c r="K41" s="18"/>
      <c r="L41" s="18"/>
      <c r="M41" s="18"/>
      <c r="N41" s="18">
        <v>1</v>
      </c>
      <c r="O41" s="18"/>
      <c r="P41" s="18"/>
      <c r="Q41" s="18"/>
      <c r="R41" s="18">
        <v>1.02</v>
      </c>
      <c r="S41" s="19"/>
    </row>
    <row r="42" spans="1:19" ht="31.5">
      <c r="A42" s="15" t="s">
        <v>109</v>
      </c>
      <c r="B42" s="16" t="s">
        <v>110</v>
      </c>
      <c r="C42" s="17" t="s">
        <v>48</v>
      </c>
      <c r="D42" s="18"/>
      <c r="E42" s="18"/>
      <c r="F42" s="18"/>
      <c r="G42" s="18">
        <f t="shared" si="0"/>
        <v>1.02</v>
      </c>
      <c r="H42" s="18">
        <v>2</v>
      </c>
      <c r="I42" s="18">
        <v>4</v>
      </c>
      <c r="J42" s="18"/>
      <c r="K42" s="18"/>
      <c r="L42" s="18"/>
      <c r="M42" s="18">
        <v>0.8</v>
      </c>
      <c r="N42" s="18">
        <v>0.2</v>
      </c>
      <c r="O42" s="18"/>
      <c r="P42" s="18"/>
      <c r="Q42" s="18"/>
      <c r="R42" s="18">
        <v>1.02</v>
      </c>
      <c r="S42" s="19"/>
    </row>
    <row r="43" spans="1:19" ht="31.5">
      <c r="A43" s="15" t="s">
        <v>111</v>
      </c>
      <c r="B43" s="16" t="s">
        <v>112</v>
      </c>
      <c r="C43" s="17" t="s">
        <v>45</v>
      </c>
      <c r="D43" s="18"/>
      <c r="E43" s="18"/>
      <c r="F43" s="18"/>
      <c r="G43" s="18">
        <f t="shared" si="0"/>
        <v>1.02</v>
      </c>
      <c r="H43" s="18">
        <v>2</v>
      </c>
      <c r="I43" s="18">
        <v>4</v>
      </c>
      <c r="J43" s="18"/>
      <c r="K43" s="18"/>
      <c r="L43" s="18"/>
      <c r="M43" s="18">
        <v>1</v>
      </c>
      <c r="N43" s="18">
        <v>0</v>
      </c>
      <c r="O43" s="18"/>
      <c r="P43" s="18"/>
      <c r="Q43" s="18"/>
      <c r="R43" s="18"/>
      <c r="S43" s="19">
        <v>1.02</v>
      </c>
    </row>
    <row r="44" spans="1:19" ht="31.5">
      <c r="A44" s="15" t="s">
        <v>113</v>
      </c>
      <c r="B44" s="16" t="s">
        <v>114</v>
      </c>
      <c r="C44" s="17" t="s">
        <v>83</v>
      </c>
      <c r="D44" s="18"/>
      <c r="E44" s="18"/>
      <c r="F44" s="18"/>
      <c r="G44" s="18">
        <f t="shared" si="0"/>
        <v>1.02</v>
      </c>
      <c r="H44" s="18">
        <v>2</v>
      </c>
      <c r="I44" s="18">
        <v>4</v>
      </c>
      <c r="J44" s="18"/>
      <c r="K44" s="18"/>
      <c r="L44" s="18"/>
      <c r="M44" s="18">
        <v>0</v>
      </c>
      <c r="N44" s="18">
        <v>1</v>
      </c>
      <c r="O44" s="18"/>
      <c r="P44" s="18"/>
      <c r="Q44" s="18"/>
      <c r="R44" s="18"/>
      <c r="S44" s="19">
        <v>1.02</v>
      </c>
    </row>
    <row r="45" spans="1:19" ht="31.5">
      <c r="A45" s="15" t="s">
        <v>115</v>
      </c>
      <c r="B45" s="16" t="s">
        <v>116</v>
      </c>
      <c r="C45" s="17" t="s">
        <v>48</v>
      </c>
      <c r="D45" s="18"/>
      <c r="E45" s="18"/>
      <c r="F45" s="18"/>
      <c r="G45" s="18">
        <f t="shared" si="0"/>
        <v>1.02</v>
      </c>
      <c r="H45" s="18">
        <v>2</v>
      </c>
      <c r="I45" s="18">
        <v>4</v>
      </c>
      <c r="J45" s="18"/>
      <c r="K45" s="18"/>
      <c r="L45" s="18"/>
      <c r="M45" s="18">
        <v>0.8</v>
      </c>
      <c r="N45" s="18">
        <v>0.2</v>
      </c>
      <c r="O45" s="18"/>
      <c r="P45" s="18"/>
      <c r="Q45" s="18"/>
      <c r="R45" s="18"/>
      <c r="S45" s="19">
        <v>1.02</v>
      </c>
    </row>
    <row r="46" spans="1:19" ht="31.5">
      <c r="A46" s="15" t="s">
        <v>117</v>
      </c>
      <c r="B46" s="16" t="s">
        <v>118</v>
      </c>
      <c r="C46" s="17" t="s">
        <v>45</v>
      </c>
      <c r="D46" s="18"/>
      <c r="E46" s="18"/>
      <c r="F46" s="18"/>
      <c r="G46" s="18">
        <f>2*1.02</f>
        <v>2.04</v>
      </c>
      <c r="H46" s="18">
        <v>4</v>
      </c>
      <c r="I46" s="18">
        <v>8</v>
      </c>
      <c r="J46" s="18"/>
      <c r="K46" s="18"/>
      <c r="L46" s="18"/>
      <c r="M46" s="18">
        <v>1</v>
      </c>
      <c r="N46" s="18"/>
      <c r="O46" s="18"/>
      <c r="P46" s="18"/>
      <c r="Q46" s="18"/>
      <c r="R46" s="18"/>
      <c r="S46" s="19">
        <f>2*1.02</f>
        <v>2.04</v>
      </c>
    </row>
    <row r="47" spans="1:19" ht="31.5">
      <c r="A47" s="15" t="s">
        <v>119</v>
      </c>
      <c r="B47" s="16" t="s">
        <v>120</v>
      </c>
      <c r="C47" s="17" t="s">
        <v>83</v>
      </c>
      <c r="D47" s="18"/>
      <c r="E47" s="18"/>
      <c r="F47" s="18"/>
      <c r="G47" s="18">
        <f>2*1.02</f>
        <v>2.04</v>
      </c>
      <c r="H47" s="18">
        <v>4</v>
      </c>
      <c r="I47" s="18">
        <v>8</v>
      </c>
      <c r="J47" s="18"/>
      <c r="K47" s="18"/>
      <c r="L47" s="18"/>
      <c r="M47" s="18">
        <v>0</v>
      </c>
      <c r="N47" s="18">
        <v>1</v>
      </c>
      <c r="O47" s="18"/>
      <c r="P47" s="18"/>
      <c r="Q47" s="18"/>
      <c r="R47" s="18"/>
      <c r="S47" s="19">
        <f>2*1.02</f>
        <v>2.04</v>
      </c>
    </row>
    <row r="48" spans="1:19" ht="31.5">
      <c r="A48" s="15" t="s">
        <v>121</v>
      </c>
      <c r="B48" s="16" t="s">
        <v>122</v>
      </c>
      <c r="C48" s="17" t="s">
        <v>48</v>
      </c>
      <c r="D48" s="18"/>
      <c r="E48" s="18"/>
      <c r="F48" s="18"/>
      <c r="G48" s="18">
        <f>2*1.02</f>
        <v>2.04</v>
      </c>
      <c r="H48" s="18">
        <v>4</v>
      </c>
      <c r="I48" s="18">
        <v>8</v>
      </c>
      <c r="J48" s="18"/>
      <c r="K48" s="18"/>
      <c r="L48" s="18"/>
      <c r="M48" s="18">
        <v>0.8</v>
      </c>
      <c r="N48" s="18">
        <v>0.2</v>
      </c>
      <c r="O48" s="18">
        <v>0</v>
      </c>
      <c r="P48" s="18"/>
      <c r="Q48" s="18"/>
      <c r="R48" s="18"/>
      <c r="S48" s="19">
        <f>2*1.02</f>
        <v>2.04</v>
      </c>
    </row>
    <row r="49" spans="1:19" ht="31.5">
      <c r="A49" s="15" t="s">
        <v>123</v>
      </c>
      <c r="B49" s="16" t="s">
        <v>124</v>
      </c>
      <c r="C49" s="17" t="s">
        <v>45</v>
      </c>
      <c r="D49" s="18"/>
      <c r="E49" s="18"/>
      <c r="F49" s="18"/>
      <c r="G49" s="18">
        <f>4*1.02</f>
        <v>4.08</v>
      </c>
      <c r="H49" s="18">
        <v>8</v>
      </c>
      <c r="I49" s="18">
        <v>16</v>
      </c>
      <c r="J49" s="18"/>
      <c r="K49" s="18"/>
      <c r="L49" s="18"/>
      <c r="M49" s="18">
        <v>1</v>
      </c>
      <c r="N49" s="18">
        <v>0</v>
      </c>
      <c r="O49" s="18">
        <v>0</v>
      </c>
      <c r="P49" s="18"/>
      <c r="Q49" s="18"/>
      <c r="R49" s="18"/>
      <c r="S49" s="19">
        <f>4*1.02</f>
        <v>4.08</v>
      </c>
    </row>
    <row r="50" spans="1:19" ht="31.5">
      <c r="A50" s="15" t="s">
        <v>125</v>
      </c>
      <c r="B50" s="16" t="s">
        <v>126</v>
      </c>
      <c r="C50" s="17" t="s">
        <v>83</v>
      </c>
      <c r="D50" s="18"/>
      <c r="E50" s="18"/>
      <c r="F50" s="18"/>
      <c r="G50" s="18">
        <f>4*1.02</f>
        <v>4.08</v>
      </c>
      <c r="H50" s="18">
        <v>8</v>
      </c>
      <c r="I50" s="18">
        <v>16</v>
      </c>
      <c r="J50" s="18"/>
      <c r="K50" s="18"/>
      <c r="L50" s="18"/>
      <c r="M50" s="18">
        <v>0</v>
      </c>
      <c r="N50" s="18">
        <v>1</v>
      </c>
      <c r="O50" s="18">
        <v>0</v>
      </c>
      <c r="P50" s="18"/>
      <c r="Q50" s="18"/>
      <c r="R50" s="18"/>
      <c r="S50" s="19">
        <f>4*1.02</f>
        <v>4.08</v>
      </c>
    </row>
    <row r="51" spans="1:19" ht="31.5">
      <c r="A51" s="15" t="s">
        <v>127</v>
      </c>
      <c r="B51" s="16" t="s">
        <v>128</v>
      </c>
      <c r="C51" s="17" t="s">
        <v>48</v>
      </c>
      <c r="D51" s="18"/>
      <c r="E51" s="18"/>
      <c r="F51" s="18"/>
      <c r="G51" s="18">
        <f>4*1.02</f>
        <v>4.08</v>
      </c>
      <c r="H51" s="18">
        <v>8</v>
      </c>
      <c r="I51" s="18">
        <v>16</v>
      </c>
      <c r="J51" s="18"/>
      <c r="K51" s="18"/>
      <c r="L51" s="18"/>
      <c r="M51" s="18">
        <v>0.8</v>
      </c>
      <c r="N51" s="18">
        <v>0.2</v>
      </c>
      <c r="O51" s="18">
        <v>0</v>
      </c>
      <c r="P51" s="18"/>
      <c r="Q51" s="18"/>
      <c r="R51" s="18"/>
      <c r="S51" s="19">
        <f>4*1.02</f>
        <v>4.08</v>
      </c>
    </row>
    <row r="52" spans="1:19">
      <c r="A52" s="34"/>
      <c r="B52" s="35"/>
      <c r="C52" s="36"/>
      <c r="D52" s="23"/>
      <c r="E52" s="23"/>
      <c r="F52" s="23"/>
      <c r="G52" s="23"/>
      <c r="H52" s="23"/>
      <c r="I52" s="23"/>
      <c r="J52" s="23"/>
      <c r="K52" s="23"/>
      <c r="L52" s="23"/>
      <c r="M52" s="23"/>
      <c r="N52" s="23"/>
      <c r="O52" s="23"/>
      <c r="P52" s="23"/>
      <c r="Q52" s="23"/>
      <c r="R52" s="23"/>
      <c r="S52" s="24"/>
    </row>
    <row r="53" spans="1:19">
      <c r="A53" s="4">
        <v>5</v>
      </c>
      <c r="B53" s="37" t="s">
        <v>129</v>
      </c>
      <c r="C53" s="6"/>
      <c r="D53" s="25"/>
      <c r="E53" s="25"/>
      <c r="F53" s="25"/>
      <c r="G53" s="25"/>
      <c r="H53" s="25"/>
      <c r="I53" s="25"/>
      <c r="J53" s="25"/>
      <c r="K53" s="25"/>
      <c r="L53" s="25"/>
      <c r="M53" s="25"/>
      <c r="N53" s="25"/>
      <c r="O53" s="25"/>
      <c r="P53" s="25"/>
      <c r="Q53" s="25"/>
      <c r="R53" s="25"/>
      <c r="S53" s="26"/>
    </row>
    <row r="54" spans="1:19" ht="31.5">
      <c r="A54" s="10" t="s">
        <v>130</v>
      </c>
      <c r="B54" s="11" t="s">
        <v>131</v>
      </c>
      <c r="C54" s="12" t="s">
        <v>45</v>
      </c>
      <c r="D54" s="13">
        <v>1.02</v>
      </c>
      <c r="E54" s="13">
        <v>2</v>
      </c>
      <c r="F54" s="13">
        <v>4</v>
      </c>
      <c r="G54" s="13">
        <v>0</v>
      </c>
      <c r="H54" s="13">
        <v>0</v>
      </c>
      <c r="I54" s="13">
        <v>0</v>
      </c>
      <c r="J54" s="13"/>
      <c r="K54" s="13"/>
      <c r="L54" s="13"/>
      <c r="M54" s="13">
        <v>1</v>
      </c>
      <c r="N54" s="13"/>
      <c r="O54" s="13"/>
      <c r="P54" s="13"/>
      <c r="Q54" s="13"/>
      <c r="R54" s="13"/>
      <c r="S54" s="14"/>
    </row>
    <row r="55" spans="1:19" ht="31.5">
      <c r="A55" s="15" t="s">
        <v>132</v>
      </c>
      <c r="B55" s="16" t="s">
        <v>133</v>
      </c>
      <c r="C55" s="17" t="s">
        <v>83</v>
      </c>
      <c r="D55" s="18">
        <v>1.02</v>
      </c>
      <c r="E55" s="18">
        <v>2</v>
      </c>
      <c r="F55" s="18">
        <v>4</v>
      </c>
      <c r="G55" s="18">
        <v>0</v>
      </c>
      <c r="H55" s="18">
        <v>0</v>
      </c>
      <c r="I55" s="18">
        <v>0</v>
      </c>
      <c r="J55" s="18">
        <v>0</v>
      </c>
      <c r="K55" s="18">
        <v>0</v>
      </c>
      <c r="L55" s="18">
        <v>0</v>
      </c>
      <c r="M55" s="18">
        <v>0</v>
      </c>
      <c r="N55" s="18">
        <v>1</v>
      </c>
      <c r="O55" s="18">
        <v>0</v>
      </c>
      <c r="P55" s="18"/>
      <c r="Q55" s="18"/>
      <c r="R55" s="18">
        <v>0</v>
      </c>
      <c r="S55" s="19">
        <v>0</v>
      </c>
    </row>
    <row r="56" spans="1:19" ht="31.5">
      <c r="A56" s="15" t="s">
        <v>134</v>
      </c>
      <c r="B56" s="16" t="s">
        <v>135</v>
      </c>
      <c r="C56" s="17" t="s">
        <v>48</v>
      </c>
      <c r="D56" s="18">
        <v>1.02</v>
      </c>
      <c r="E56" s="18">
        <v>2</v>
      </c>
      <c r="F56" s="18">
        <v>4</v>
      </c>
      <c r="G56" s="18">
        <v>0</v>
      </c>
      <c r="H56" s="18">
        <v>0</v>
      </c>
      <c r="I56" s="18">
        <v>0</v>
      </c>
      <c r="J56" s="18">
        <v>0</v>
      </c>
      <c r="K56" s="18">
        <v>0</v>
      </c>
      <c r="L56" s="18">
        <v>0</v>
      </c>
      <c r="M56" s="18">
        <v>0.8</v>
      </c>
      <c r="N56" s="18">
        <v>0.2</v>
      </c>
      <c r="O56" s="18">
        <v>0</v>
      </c>
      <c r="P56" s="18"/>
      <c r="Q56" s="18"/>
      <c r="R56" s="18">
        <v>0</v>
      </c>
      <c r="S56" s="19">
        <v>0</v>
      </c>
    </row>
    <row r="57" spans="1:19" ht="31.5">
      <c r="A57" s="15" t="s">
        <v>136</v>
      </c>
      <c r="B57" s="16" t="s">
        <v>137</v>
      </c>
      <c r="C57" s="17" t="s">
        <v>45</v>
      </c>
      <c r="D57" s="18">
        <v>1.02</v>
      </c>
      <c r="E57" s="18">
        <v>2</v>
      </c>
      <c r="F57" s="18">
        <v>4</v>
      </c>
      <c r="G57" s="18">
        <v>0</v>
      </c>
      <c r="H57" s="18">
        <v>0</v>
      </c>
      <c r="I57" s="18">
        <v>0</v>
      </c>
      <c r="J57" s="18"/>
      <c r="K57" s="18"/>
      <c r="L57" s="18"/>
      <c r="M57" s="18">
        <v>1</v>
      </c>
      <c r="N57" s="18"/>
      <c r="O57" s="18"/>
      <c r="P57" s="18"/>
      <c r="Q57" s="18"/>
      <c r="R57" s="18"/>
      <c r="S57" s="19"/>
    </row>
    <row r="58" spans="1:19" ht="31.5">
      <c r="A58" s="15" t="s">
        <v>138</v>
      </c>
      <c r="B58" s="16" t="s">
        <v>139</v>
      </c>
      <c r="C58" s="17" t="s">
        <v>83</v>
      </c>
      <c r="D58" s="18">
        <v>1.02</v>
      </c>
      <c r="E58" s="18">
        <v>2</v>
      </c>
      <c r="F58" s="18">
        <v>4</v>
      </c>
      <c r="G58" s="18">
        <v>0</v>
      </c>
      <c r="H58" s="18">
        <v>0</v>
      </c>
      <c r="I58" s="18">
        <v>0</v>
      </c>
      <c r="J58" s="18">
        <v>0</v>
      </c>
      <c r="K58" s="18">
        <v>0</v>
      </c>
      <c r="L58" s="18">
        <v>0</v>
      </c>
      <c r="M58" s="18">
        <v>0</v>
      </c>
      <c r="N58" s="18">
        <v>1</v>
      </c>
      <c r="O58" s="18">
        <v>0</v>
      </c>
      <c r="P58" s="18"/>
      <c r="Q58" s="18"/>
      <c r="R58" s="18">
        <v>0</v>
      </c>
      <c r="S58" s="19">
        <v>0</v>
      </c>
    </row>
    <row r="59" spans="1:19" ht="31.5">
      <c r="A59" s="15" t="s">
        <v>140</v>
      </c>
      <c r="B59" s="16" t="s">
        <v>141</v>
      </c>
      <c r="C59" s="17" t="s">
        <v>48</v>
      </c>
      <c r="D59" s="18">
        <v>1.02</v>
      </c>
      <c r="E59" s="18">
        <v>2</v>
      </c>
      <c r="F59" s="18">
        <v>4</v>
      </c>
      <c r="G59" s="18">
        <v>0</v>
      </c>
      <c r="H59" s="18">
        <v>0</v>
      </c>
      <c r="I59" s="18">
        <v>0</v>
      </c>
      <c r="J59" s="18">
        <v>0</v>
      </c>
      <c r="K59" s="18">
        <v>0</v>
      </c>
      <c r="L59" s="18">
        <v>0</v>
      </c>
      <c r="M59" s="18">
        <v>0.8</v>
      </c>
      <c r="N59" s="18">
        <v>0.2</v>
      </c>
      <c r="O59" s="18">
        <v>0</v>
      </c>
      <c r="P59" s="18"/>
      <c r="Q59" s="18"/>
      <c r="R59" s="18">
        <v>0</v>
      </c>
      <c r="S59" s="19">
        <v>0</v>
      </c>
    </row>
    <row r="60" spans="1:19" ht="31.5">
      <c r="A60" s="15" t="s">
        <v>142</v>
      </c>
      <c r="B60" s="16" t="s">
        <v>143</v>
      </c>
      <c r="C60" s="17" t="s">
        <v>45</v>
      </c>
      <c r="D60" s="18">
        <f>2*1.02</f>
        <v>2.04</v>
      </c>
      <c r="E60" s="18">
        <v>4</v>
      </c>
      <c r="F60" s="18">
        <v>8</v>
      </c>
      <c r="G60" s="18">
        <v>0</v>
      </c>
      <c r="H60" s="18">
        <v>0</v>
      </c>
      <c r="I60" s="18">
        <v>0</v>
      </c>
      <c r="J60" s="18"/>
      <c r="K60" s="18"/>
      <c r="L60" s="18"/>
      <c r="M60" s="18">
        <v>1</v>
      </c>
      <c r="N60" s="18"/>
      <c r="O60" s="18"/>
      <c r="P60" s="18"/>
      <c r="Q60" s="18"/>
      <c r="R60" s="18"/>
      <c r="S60" s="19"/>
    </row>
    <row r="61" spans="1:19" ht="31.5">
      <c r="A61" s="15" t="s">
        <v>144</v>
      </c>
      <c r="B61" s="16" t="s">
        <v>145</v>
      </c>
      <c r="C61" s="17" t="s">
        <v>83</v>
      </c>
      <c r="D61" s="18">
        <f>2*1.02</f>
        <v>2.04</v>
      </c>
      <c r="E61" s="18">
        <v>4</v>
      </c>
      <c r="F61" s="18">
        <v>8</v>
      </c>
      <c r="G61" s="18">
        <v>0</v>
      </c>
      <c r="H61" s="18">
        <v>0</v>
      </c>
      <c r="I61" s="18">
        <v>0</v>
      </c>
      <c r="J61" s="18">
        <v>0</v>
      </c>
      <c r="K61" s="18">
        <v>0</v>
      </c>
      <c r="L61" s="18">
        <v>0</v>
      </c>
      <c r="M61" s="18">
        <v>0</v>
      </c>
      <c r="N61" s="18">
        <v>1</v>
      </c>
      <c r="O61" s="18">
        <v>0</v>
      </c>
      <c r="P61" s="18"/>
      <c r="Q61" s="18"/>
      <c r="R61" s="18">
        <v>0</v>
      </c>
      <c r="S61" s="19">
        <v>0</v>
      </c>
    </row>
    <row r="62" spans="1:19" ht="31.5">
      <c r="A62" s="15" t="s">
        <v>146</v>
      </c>
      <c r="B62" s="16" t="s">
        <v>147</v>
      </c>
      <c r="C62" s="17" t="s">
        <v>48</v>
      </c>
      <c r="D62" s="18">
        <f>2*1.02</f>
        <v>2.04</v>
      </c>
      <c r="E62" s="18">
        <v>4</v>
      </c>
      <c r="F62" s="18">
        <v>8</v>
      </c>
      <c r="G62" s="18">
        <v>0</v>
      </c>
      <c r="H62" s="18">
        <v>0</v>
      </c>
      <c r="I62" s="18">
        <v>0</v>
      </c>
      <c r="J62" s="18">
        <v>0</v>
      </c>
      <c r="K62" s="18">
        <v>0</v>
      </c>
      <c r="L62" s="18">
        <v>0</v>
      </c>
      <c r="M62" s="18">
        <v>0.8</v>
      </c>
      <c r="N62" s="18">
        <v>0.2</v>
      </c>
      <c r="O62" s="18">
        <v>0</v>
      </c>
      <c r="P62" s="18"/>
      <c r="Q62" s="18"/>
      <c r="R62" s="18">
        <v>0</v>
      </c>
      <c r="S62" s="19">
        <v>0</v>
      </c>
    </row>
    <row r="63" spans="1:19">
      <c r="A63" s="34"/>
      <c r="B63" s="35"/>
      <c r="C63" s="36"/>
      <c r="D63" s="23"/>
      <c r="E63" s="23"/>
      <c r="F63" s="23"/>
      <c r="G63" s="23"/>
      <c r="H63" s="23"/>
      <c r="I63" s="23"/>
      <c r="J63" s="23"/>
      <c r="K63" s="23"/>
      <c r="L63" s="23"/>
      <c r="M63" s="23"/>
      <c r="N63" s="23"/>
      <c r="O63" s="23"/>
      <c r="P63" s="23"/>
      <c r="Q63" s="23"/>
      <c r="R63" s="23"/>
      <c r="S63" s="24"/>
    </row>
    <row r="64" spans="1:19">
      <c r="A64" s="4">
        <v>6</v>
      </c>
      <c r="B64" s="37" t="s">
        <v>148</v>
      </c>
      <c r="C64" s="6"/>
      <c r="D64" s="25"/>
      <c r="E64" s="25"/>
      <c r="F64" s="25"/>
      <c r="G64" s="25"/>
      <c r="H64" s="25"/>
      <c r="I64" s="25"/>
      <c r="J64" s="25"/>
      <c r="K64" s="25"/>
      <c r="L64" s="25"/>
      <c r="M64" s="25"/>
      <c r="N64" s="25"/>
      <c r="O64" s="25"/>
      <c r="P64" s="25"/>
      <c r="Q64" s="25"/>
      <c r="R64" s="25"/>
      <c r="S64" s="26"/>
    </row>
    <row r="65" spans="1:19" ht="31.5">
      <c r="A65" s="10" t="s">
        <v>149</v>
      </c>
      <c r="B65" s="11" t="s">
        <v>150</v>
      </c>
      <c r="C65" s="12" t="s">
        <v>45</v>
      </c>
      <c r="D65" s="13">
        <v>1.02</v>
      </c>
      <c r="E65" s="13">
        <v>2</v>
      </c>
      <c r="F65" s="13">
        <v>4</v>
      </c>
      <c r="G65" s="13">
        <v>0</v>
      </c>
      <c r="H65" s="13">
        <v>0</v>
      </c>
      <c r="I65" s="13">
        <v>0</v>
      </c>
      <c r="J65" s="13"/>
      <c r="K65" s="13"/>
      <c r="L65" s="13"/>
      <c r="M65" s="13">
        <v>1</v>
      </c>
      <c r="N65" s="13"/>
      <c r="O65" s="13"/>
      <c r="P65" s="13"/>
      <c r="Q65" s="13"/>
      <c r="R65" s="13">
        <v>1.02</v>
      </c>
      <c r="S65" s="14"/>
    </row>
    <row r="66" spans="1:19" ht="31.5">
      <c r="A66" s="15" t="s">
        <v>151</v>
      </c>
      <c r="B66" s="16" t="s">
        <v>152</v>
      </c>
      <c r="C66" s="17" t="s">
        <v>83</v>
      </c>
      <c r="D66" s="18">
        <v>1.02</v>
      </c>
      <c r="E66" s="18">
        <v>2</v>
      </c>
      <c r="F66" s="18">
        <v>4</v>
      </c>
      <c r="G66" s="18">
        <v>0</v>
      </c>
      <c r="H66" s="18">
        <v>0</v>
      </c>
      <c r="I66" s="18">
        <v>0</v>
      </c>
      <c r="J66" s="18">
        <v>0</v>
      </c>
      <c r="K66" s="18">
        <v>0</v>
      </c>
      <c r="L66" s="18">
        <v>0</v>
      </c>
      <c r="M66" s="18">
        <v>0</v>
      </c>
      <c r="N66" s="18">
        <v>1</v>
      </c>
      <c r="O66" s="18">
        <v>0</v>
      </c>
      <c r="P66" s="18"/>
      <c r="Q66" s="18"/>
      <c r="R66" s="18">
        <v>1.02</v>
      </c>
      <c r="S66" s="19">
        <v>0</v>
      </c>
    </row>
    <row r="67" spans="1:19" ht="31.5">
      <c r="A67" s="15" t="s">
        <v>153</v>
      </c>
      <c r="B67" s="16" t="s">
        <v>154</v>
      </c>
      <c r="C67" s="17" t="s">
        <v>48</v>
      </c>
      <c r="D67" s="18">
        <v>1.02</v>
      </c>
      <c r="E67" s="18">
        <v>2</v>
      </c>
      <c r="F67" s="18">
        <v>4</v>
      </c>
      <c r="G67" s="18">
        <v>0</v>
      </c>
      <c r="H67" s="18">
        <v>0</v>
      </c>
      <c r="I67" s="18">
        <v>0</v>
      </c>
      <c r="J67" s="18">
        <v>0</v>
      </c>
      <c r="K67" s="18">
        <v>0</v>
      </c>
      <c r="L67" s="18">
        <v>0</v>
      </c>
      <c r="M67" s="18">
        <v>0.8</v>
      </c>
      <c r="N67" s="18">
        <v>2</v>
      </c>
      <c r="O67" s="18">
        <v>0</v>
      </c>
      <c r="P67" s="18"/>
      <c r="Q67" s="18"/>
      <c r="R67" s="18">
        <v>1.02</v>
      </c>
      <c r="S67" s="19">
        <v>0</v>
      </c>
    </row>
    <row r="68" spans="1:19" ht="31.5">
      <c r="A68" s="15" t="s">
        <v>155</v>
      </c>
      <c r="B68" s="16" t="s">
        <v>156</v>
      </c>
      <c r="C68" s="17" t="s">
        <v>45</v>
      </c>
      <c r="D68" s="18">
        <v>1.02</v>
      </c>
      <c r="E68" s="18">
        <v>2</v>
      </c>
      <c r="F68" s="18">
        <v>4</v>
      </c>
      <c r="G68" s="18">
        <v>0</v>
      </c>
      <c r="H68" s="18">
        <v>0</v>
      </c>
      <c r="I68" s="18">
        <v>0</v>
      </c>
      <c r="J68" s="18">
        <v>0</v>
      </c>
      <c r="K68" s="18">
        <v>0</v>
      </c>
      <c r="L68" s="18">
        <v>0</v>
      </c>
      <c r="M68" s="18">
        <v>1</v>
      </c>
      <c r="N68" s="18">
        <v>0</v>
      </c>
      <c r="O68" s="18">
        <v>0</v>
      </c>
      <c r="P68" s="18"/>
      <c r="Q68" s="18"/>
      <c r="R68" s="18">
        <v>0</v>
      </c>
      <c r="S68" s="19">
        <v>1.02</v>
      </c>
    </row>
    <row r="69" spans="1:19" ht="31.5">
      <c r="A69" s="15" t="s">
        <v>157</v>
      </c>
      <c r="B69" s="16" t="s">
        <v>158</v>
      </c>
      <c r="C69" s="17" t="s">
        <v>83</v>
      </c>
      <c r="D69" s="18">
        <v>1.02</v>
      </c>
      <c r="E69" s="18">
        <v>2</v>
      </c>
      <c r="F69" s="18">
        <v>4</v>
      </c>
      <c r="G69" s="18">
        <v>0</v>
      </c>
      <c r="H69" s="18">
        <v>0</v>
      </c>
      <c r="I69" s="18">
        <v>0</v>
      </c>
      <c r="J69" s="18">
        <v>0</v>
      </c>
      <c r="K69" s="18">
        <v>0</v>
      </c>
      <c r="L69" s="18">
        <v>0</v>
      </c>
      <c r="M69" s="18"/>
      <c r="N69" s="18">
        <v>1</v>
      </c>
      <c r="O69" s="18">
        <v>0</v>
      </c>
      <c r="P69" s="18"/>
      <c r="Q69" s="18"/>
      <c r="R69" s="18">
        <v>0</v>
      </c>
      <c r="S69" s="19">
        <v>1.02</v>
      </c>
    </row>
    <row r="70" spans="1:19" ht="31.5">
      <c r="A70" s="15" t="s">
        <v>159</v>
      </c>
      <c r="B70" s="16" t="s">
        <v>160</v>
      </c>
      <c r="C70" s="17" t="s">
        <v>48</v>
      </c>
      <c r="D70" s="18">
        <v>1.02</v>
      </c>
      <c r="E70" s="18">
        <v>2</v>
      </c>
      <c r="F70" s="18">
        <v>4</v>
      </c>
      <c r="G70" s="18">
        <v>0</v>
      </c>
      <c r="H70" s="18">
        <v>0</v>
      </c>
      <c r="I70" s="18">
        <v>0</v>
      </c>
      <c r="J70" s="18">
        <v>0</v>
      </c>
      <c r="K70" s="18">
        <v>0</v>
      </c>
      <c r="L70" s="18">
        <v>0</v>
      </c>
      <c r="M70" s="18">
        <v>0.8</v>
      </c>
      <c r="N70" s="18">
        <v>0.2</v>
      </c>
      <c r="O70" s="18">
        <v>0</v>
      </c>
      <c r="P70" s="18"/>
      <c r="Q70" s="18"/>
      <c r="R70" s="18">
        <v>0</v>
      </c>
      <c r="S70" s="19">
        <v>1.02</v>
      </c>
    </row>
    <row r="71" spans="1:19" ht="31.5">
      <c r="A71" s="15" t="s">
        <v>161</v>
      </c>
      <c r="B71" s="16" t="s">
        <v>162</v>
      </c>
      <c r="C71" s="17" t="s">
        <v>45</v>
      </c>
      <c r="D71" s="18">
        <f>2*1.02</f>
        <v>2.04</v>
      </c>
      <c r="E71" s="18">
        <v>4</v>
      </c>
      <c r="F71" s="18">
        <v>8</v>
      </c>
      <c r="G71" s="18">
        <v>0</v>
      </c>
      <c r="H71" s="18">
        <v>0</v>
      </c>
      <c r="I71" s="18">
        <v>0</v>
      </c>
      <c r="J71" s="18">
        <v>0</v>
      </c>
      <c r="K71" s="18">
        <v>0</v>
      </c>
      <c r="L71" s="18">
        <v>0</v>
      </c>
      <c r="M71" s="18">
        <v>1</v>
      </c>
      <c r="N71" s="18">
        <v>0</v>
      </c>
      <c r="O71" s="18">
        <v>0</v>
      </c>
      <c r="P71" s="18"/>
      <c r="Q71" s="18"/>
      <c r="R71" s="18">
        <v>0</v>
      </c>
      <c r="S71" s="19">
        <f>2*1.02</f>
        <v>2.04</v>
      </c>
    </row>
    <row r="72" spans="1:19" ht="31.5">
      <c r="A72" s="15" t="s">
        <v>163</v>
      </c>
      <c r="B72" s="16" t="s">
        <v>164</v>
      </c>
      <c r="C72" s="17" t="s">
        <v>83</v>
      </c>
      <c r="D72" s="18">
        <f>2*1.02</f>
        <v>2.04</v>
      </c>
      <c r="E72" s="18">
        <v>4</v>
      </c>
      <c r="F72" s="18">
        <v>8</v>
      </c>
      <c r="G72" s="18">
        <v>0</v>
      </c>
      <c r="H72" s="18">
        <v>0</v>
      </c>
      <c r="I72" s="18">
        <v>0</v>
      </c>
      <c r="J72" s="18">
        <v>0</v>
      </c>
      <c r="K72" s="18">
        <v>0</v>
      </c>
      <c r="L72" s="18">
        <v>0</v>
      </c>
      <c r="M72" s="18">
        <v>0</v>
      </c>
      <c r="N72" s="18">
        <v>1</v>
      </c>
      <c r="O72" s="18">
        <v>0</v>
      </c>
      <c r="P72" s="18"/>
      <c r="Q72" s="18"/>
      <c r="R72" s="18">
        <v>0</v>
      </c>
      <c r="S72" s="19">
        <f>2*1.02</f>
        <v>2.04</v>
      </c>
    </row>
    <row r="73" spans="1:19" ht="31.5">
      <c r="A73" s="15" t="s">
        <v>165</v>
      </c>
      <c r="B73" s="16" t="s">
        <v>166</v>
      </c>
      <c r="C73" s="17" t="s">
        <v>48</v>
      </c>
      <c r="D73" s="18">
        <f>2*1.02</f>
        <v>2.04</v>
      </c>
      <c r="E73" s="18">
        <v>4</v>
      </c>
      <c r="F73" s="18">
        <v>8</v>
      </c>
      <c r="G73" s="18">
        <v>0</v>
      </c>
      <c r="H73" s="18">
        <v>0</v>
      </c>
      <c r="I73" s="18">
        <v>0</v>
      </c>
      <c r="J73" s="18">
        <v>0</v>
      </c>
      <c r="K73" s="18">
        <v>0</v>
      </c>
      <c r="L73" s="18">
        <v>0</v>
      </c>
      <c r="M73" s="18">
        <v>0.8</v>
      </c>
      <c r="N73" s="18">
        <v>0.2</v>
      </c>
      <c r="O73" s="18">
        <v>0</v>
      </c>
      <c r="P73" s="18"/>
      <c r="Q73" s="18"/>
      <c r="R73" s="18">
        <v>0</v>
      </c>
      <c r="S73" s="19">
        <f>2*1.02</f>
        <v>2.04</v>
      </c>
    </row>
    <row r="74" spans="1:19">
      <c r="A74" s="20"/>
      <c r="B74" s="35"/>
      <c r="C74" s="36"/>
      <c r="D74" s="23"/>
      <c r="E74" s="23"/>
      <c r="F74" s="23"/>
      <c r="G74" s="23"/>
      <c r="H74" s="23"/>
      <c r="I74" s="23"/>
      <c r="J74" s="23"/>
      <c r="K74" s="23"/>
      <c r="L74" s="23"/>
      <c r="M74" s="23"/>
      <c r="N74" s="23"/>
      <c r="O74" s="23"/>
      <c r="P74" s="23"/>
      <c r="Q74" s="23"/>
      <c r="R74" s="23"/>
      <c r="S74" s="24"/>
    </row>
    <row r="75" spans="1:19">
      <c r="A75" s="38">
        <v>7</v>
      </c>
      <c r="B75" s="37" t="s">
        <v>167</v>
      </c>
      <c r="C75" s="6"/>
      <c r="D75" s="25"/>
      <c r="E75" s="25"/>
      <c r="F75" s="25"/>
      <c r="G75" s="25"/>
      <c r="H75" s="25"/>
      <c r="I75" s="25"/>
      <c r="J75" s="25"/>
      <c r="K75" s="25"/>
      <c r="L75" s="25"/>
      <c r="M75" s="25"/>
      <c r="N75" s="25"/>
      <c r="O75" s="25"/>
      <c r="P75" s="25"/>
      <c r="Q75" s="25"/>
      <c r="R75" s="25"/>
      <c r="S75" s="26"/>
    </row>
    <row r="76" spans="1:19" ht="47.25">
      <c r="A76" s="10" t="s">
        <v>168</v>
      </c>
      <c r="B76" s="11" t="s">
        <v>169</v>
      </c>
      <c r="C76" s="12" t="s">
        <v>48</v>
      </c>
      <c r="D76" s="13"/>
      <c r="E76" s="13"/>
      <c r="F76" s="13"/>
      <c r="G76" s="13">
        <v>1.02</v>
      </c>
      <c r="H76" s="13">
        <v>2</v>
      </c>
      <c r="I76" s="13">
        <v>4</v>
      </c>
      <c r="J76" s="13">
        <v>1.02</v>
      </c>
      <c r="K76" s="13">
        <v>40</v>
      </c>
      <c r="L76" s="13">
        <v>0</v>
      </c>
      <c r="M76" s="13"/>
      <c r="N76" s="13"/>
      <c r="O76" s="13">
        <v>0.8</v>
      </c>
      <c r="P76" s="13">
        <v>0.2</v>
      </c>
      <c r="Q76" s="13">
        <v>1.02</v>
      </c>
      <c r="R76" s="13">
        <v>1.02</v>
      </c>
      <c r="S76" s="14">
        <v>1.02</v>
      </c>
    </row>
    <row r="77" spans="1:19" ht="47.25">
      <c r="A77" s="15" t="s">
        <v>170</v>
      </c>
      <c r="B77" s="16" t="s">
        <v>171</v>
      </c>
      <c r="C77" s="17" t="s">
        <v>48</v>
      </c>
      <c r="D77" s="18"/>
      <c r="E77" s="18"/>
      <c r="F77" s="18"/>
      <c r="G77" s="18">
        <v>1.2</v>
      </c>
      <c r="H77" s="18">
        <v>2</v>
      </c>
      <c r="I77" s="18">
        <v>4</v>
      </c>
      <c r="J77" s="18">
        <f>2*1.02</f>
        <v>2.04</v>
      </c>
      <c r="K77" s="18">
        <v>80</v>
      </c>
      <c r="L77" s="18">
        <v>0</v>
      </c>
      <c r="M77" s="18"/>
      <c r="N77" s="18">
        <v>0</v>
      </c>
      <c r="O77" s="18">
        <v>0.8</v>
      </c>
      <c r="P77" s="18">
        <v>0.2</v>
      </c>
      <c r="Q77" s="18">
        <v>1.02</v>
      </c>
      <c r="R77" s="18">
        <f>2*1.02</f>
        <v>2.04</v>
      </c>
      <c r="S77" s="19">
        <v>1.02</v>
      </c>
    </row>
    <row r="78" spans="1:19" ht="47.25">
      <c r="A78" s="15" t="s">
        <v>172</v>
      </c>
      <c r="B78" s="16" t="s">
        <v>173</v>
      </c>
      <c r="C78" s="17" t="s">
        <v>48</v>
      </c>
      <c r="D78" s="18"/>
      <c r="E78" s="18"/>
      <c r="F78" s="18"/>
      <c r="G78" s="18">
        <v>1.02</v>
      </c>
      <c r="H78" s="18">
        <v>2</v>
      </c>
      <c r="I78" s="18">
        <v>4</v>
      </c>
      <c r="J78" s="18">
        <f>3*1.02</f>
        <v>3.06</v>
      </c>
      <c r="K78" s="18">
        <f>3*40</f>
        <v>120</v>
      </c>
      <c r="L78" s="18">
        <v>0</v>
      </c>
      <c r="M78" s="18"/>
      <c r="N78" s="18"/>
      <c r="O78" s="18">
        <v>0.8</v>
      </c>
      <c r="P78" s="18">
        <v>0.2</v>
      </c>
      <c r="Q78" s="18">
        <v>1.02</v>
      </c>
      <c r="R78" s="18">
        <f>3*1.02</f>
        <v>3.06</v>
      </c>
      <c r="S78" s="19">
        <v>1.02</v>
      </c>
    </row>
    <row r="79" spans="1:19" ht="47.25">
      <c r="A79" s="15" t="s">
        <v>174</v>
      </c>
      <c r="B79" s="16" t="s">
        <v>175</v>
      </c>
      <c r="C79" s="17" t="s">
        <v>48</v>
      </c>
      <c r="D79" s="18"/>
      <c r="E79" s="18"/>
      <c r="F79" s="18"/>
      <c r="G79" s="18">
        <v>1.02</v>
      </c>
      <c r="H79" s="18">
        <v>2</v>
      </c>
      <c r="I79" s="18">
        <v>4</v>
      </c>
      <c r="J79" s="18">
        <f>4*1.02</f>
        <v>4.08</v>
      </c>
      <c r="K79" s="18">
        <f>40*4</f>
        <v>160</v>
      </c>
      <c r="L79" s="18">
        <v>0</v>
      </c>
      <c r="M79" s="18">
        <v>0</v>
      </c>
      <c r="N79" s="18">
        <v>0</v>
      </c>
      <c r="O79" s="18">
        <v>0.8</v>
      </c>
      <c r="P79" s="18">
        <v>0.2</v>
      </c>
      <c r="Q79" s="18">
        <v>1.02</v>
      </c>
      <c r="R79" s="18">
        <f>4*1.02</f>
        <v>4.08</v>
      </c>
      <c r="S79" s="19">
        <v>1.02</v>
      </c>
    </row>
    <row r="80" spans="1:19" ht="47.25">
      <c r="A80" s="15" t="s">
        <v>176</v>
      </c>
      <c r="B80" s="16" t="s">
        <v>177</v>
      </c>
      <c r="C80" s="17" t="s">
        <v>48</v>
      </c>
      <c r="D80" s="18"/>
      <c r="E80" s="18"/>
      <c r="F80" s="18"/>
      <c r="G80" s="18">
        <f>2*1.02</f>
        <v>2.04</v>
      </c>
      <c r="H80" s="18">
        <v>4</v>
      </c>
      <c r="I80" s="18">
        <v>8</v>
      </c>
      <c r="J80" s="18">
        <v>1.02</v>
      </c>
      <c r="K80" s="18">
        <v>40</v>
      </c>
      <c r="L80" s="18">
        <v>0</v>
      </c>
      <c r="M80" s="18"/>
      <c r="N80" s="18"/>
      <c r="O80" s="18">
        <v>0.8</v>
      </c>
      <c r="P80" s="18">
        <v>0.2</v>
      </c>
      <c r="Q80" s="18">
        <v>1.02</v>
      </c>
      <c r="R80" s="18">
        <v>1.02</v>
      </c>
      <c r="S80" s="19">
        <f>2*1.02</f>
        <v>2.04</v>
      </c>
    </row>
    <row r="81" spans="1:19" ht="47.25">
      <c r="A81" s="15" t="s">
        <v>178</v>
      </c>
      <c r="B81" s="16" t="s">
        <v>179</v>
      </c>
      <c r="C81" s="17" t="s">
        <v>48</v>
      </c>
      <c r="D81" s="18"/>
      <c r="E81" s="18"/>
      <c r="F81" s="18"/>
      <c r="G81" s="18">
        <f>2*1.02</f>
        <v>2.04</v>
      </c>
      <c r="H81" s="18">
        <v>4</v>
      </c>
      <c r="I81" s="18">
        <v>8</v>
      </c>
      <c r="J81" s="18">
        <f>2*1.02</f>
        <v>2.04</v>
      </c>
      <c r="K81" s="18">
        <v>80</v>
      </c>
      <c r="L81" s="18">
        <v>0</v>
      </c>
      <c r="M81" s="18"/>
      <c r="N81" s="18">
        <v>0</v>
      </c>
      <c r="O81" s="18">
        <v>0.8</v>
      </c>
      <c r="P81" s="18">
        <v>0.2</v>
      </c>
      <c r="Q81" s="18">
        <v>1.02</v>
      </c>
      <c r="R81" s="18">
        <f>2*1.02</f>
        <v>2.04</v>
      </c>
      <c r="S81" s="19">
        <f>2*1.02</f>
        <v>2.04</v>
      </c>
    </row>
    <row r="82" spans="1:19" ht="47.25">
      <c r="A82" s="15" t="s">
        <v>180</v>
      </c>
      <c r="B82" s="16" t="s">
        <v>181</v>
      </c>
      <c r="C82" s="17" t="s">
        <v>48</v>
      </c>
      <c r="D82" s="18"/>
      <c r="E82" s="18"/>
      <c r="F82" s="18"/>
      <c r="G82" s="18">
        <f>2*1.02</f>
        <v>2.04</v>
      </c>
      <c r="H82" s="18">
        <v>4</v>
      </c>
      <c r="I82" s="18">
        <v>8</v>
      </c>
      <c r="J82" s="18">
        <f>3*1.02</f>
        <v>3.06</v>
      </c>
      <c r="K82" s="18">
        <f>3*40</f>
        <v>120</v>
      </c>
      <c r="L82" s="18">
        <v>0</v>
      </c>
      <c r="M82" s="18"/>
      <c r="N82" s="18"/>
      <c r="O82" s="18">
        <v>0.8</v>
      </c>
      <c r="P82" s="18">
        <v>0.2</v>
      </c>
      <c r="Q82" s="18">
        <v>1.02</v>
      </c>
      <c r="R82" s="18">
        <f>3*1.02</f>
        <v>3.06</v>
      </c>
      <c r="S82" s="19">
        <f>2*1.02</f>
        <v>2.04</v>
      </c>
    </row>
    <row r="83" spans="1:19" ht="47.25">
      <c r="A83" s="15" t="s">
        <v>182</v>
      </c>
      <c r="B83" s="16" t="s">
        <v>183</v>
      </c>
      <c r="C83" s="17" t="s">
        <v>48</v>
      </c>
      <c r="D83" s="18"/>
      <c r="E83" s="18"/>
      <c r="F83" s="18"/>
      <c r="G83" s="18">
        <f>2*1.02</f>
        <v>2.04</v>
      </c>
      <c r="H83" s="18">
        <v>4</v>
      </c>
      <c r="I83" s="18">
        <v>8</v>
      </c>
      <c r="J83" s="18">
        <f>4*1.02</f>
        <v>4.08</v>
      </c>
      <c r="K83" s="18">
        <f>40*4</f>
        <v>160</v>
      </c>
      <c r="L83" s="18">
        <v>0</v>
      </c>
      <c r="M83" s="18">
        <v>0</v>
      </c>
      <c r="N83" s="18">
        <v>0</v>
      </c>
      <c r="O83" s="18">
        <v>0.8</v>
      </c>
      <c r="P83" s="18">
        <v>0.2</v>
      </c>
      <c r="Q83" s="18">
        <v>1.02</v>
      </c>
      <c r="R83" s="18">
        <f>4*1.02</f>
        <v>4.08</v>
      </c>
      <c r="S83" s="19">
        <f>2*1.02</f>
        <v>2.04</v>
      </c>
    </row>
    <row r="84" spans="1:19" ht="47.25">
      <c r="A84" s="15" t="s">
        <v>184</v>
      </c>
      <c r="B84" s="16" t="s">
        <v>185</v>
      </c>
      <c r="C84" s="17" t="s">
        <v>48</v>
      </c>
      <c r="D84" s="18"/>
      <c r="E84" s="18"/>
      <c r="F84" s="18"/>
      <c r="G84" s="18">
        <f>3*1.02</f>
        <v>3.06</v>
      </c>
      <c r="H84" s="18">
        <f>3*2</f>
        <v>6</v>
      </c>
      <c r="I84" s="18">
        <f>3*4</f>
        <v>12</v>
      </c>
      <c r="J84" s="18">
        <v>1.02</v>
      </c>
      <c r="K84" s="18">
        <v>40</v>
      </c>
      <c r="L84" s="18">
        <v>0</v>
      </c>
      <c r="M84" s="18"/>
      <c r="N84" s="18"/>
      <c r="O84" s="18">
        <v>0.8</v>
      </c>
      <c r="P84" s="18">
        <v>0.2</v>
      </c>
      <c r="Q84" s="18">
        <v>1.02</v>
      </c>
      <c r="R84" s="18">
        <v>1.02</v>
      </c>
      <c r="S84" s="19">
        <f>3*1.02</f>
        <v>3.06</v>
      </c>
    </row>
    <row r="85" spans="1:19" ht="47.25">
      <c r="A85" s="15" t="s">
        <v>186</v>
      </c>
      <c r="B85" s="16" t="s">
        <v>187</v>
      </c>
      <c r="C85" s="17" t="s">
        <v>48</v>
      </c>
      <c r="D85" s="18"/>
      <c r="E85" s="18"/>
      <c r="F85" s="18"/>
      <c r="G85" s="18">
        <f>3*1.02</f>
        <v>3.06</v>
      </c>
      <c r="H85" s="18">
        <f>3*2</f>
        <v>6</v>
      </c>
      <c r="I85" s="18">
        <f>3*4</f>
        <v>12</v>
      </c>
      <c r="J85" s="18">
        <f>2*1.02</f>
        <v>2.04</v>
      </c>
      <c r="K85" s="18">
        <v>80</v>
      </c>
      <c r="L85" s="18">
        <v>0</v>
      </c>
      <c r="M85" s="18"/>
      <c r="N85" s="18">
        <v>0</v>
      </c>
      <c r="O85" s="18">
        <v>0.8</v>
      </c>
      <c r="P85" s="18">
        <v>0.2</v>
      </c>
      <c r="Q85" s="18">
        <v>1.02</v>
      </c>
      <c r="R85" s="18">
        <f>2*1.02</f>
        <v>2.04</v>
      </c>
      <c r="S85" s="19">
        <f>3*1.02</f>
        <v>3.06</v>
      </c>
    </row>
    <row r="86" spans="1:19" ht="47.25">
      <c r="A86" s="15" t="s">
        <v>188</v>
      </c>
      <c r="B86" s="16" t="s">
        <v>189</v>
      </c>
      <c r="C86" s="17" t="s">
        <v>48</v>
      </c>
      <c r="D86" s="18"/>
      <c r="E86" s="18"/>
      <c r="F86" s="18"/>
      <c r="G86" s="18">
        <f>3*1.02</f>
        <v>3.06</v>
      </c>
      <c r="H86" s="18">
        <f>3*2</f>
        <v>6</v>
      </c>
      <c r="I86" s="18">
        <f>3*4</f>
        <v>12</v>
      </c>
      <c r="J86" s="18">
        <f>3*1.02</f>
        <v>3.06</v>
      </c>
      <c r="K86" s="18">
        <f>3*40</f>
        <v>120</v>
      </c>
      <c r="L86" s="18">
        <v>0</v>
      </c>
      <c r="M86" s="18"/>
      <c r="N86" s="18"/>
      <c r="O86" s="18">
        <v>0.8</v>
      </c>
      <c r="P86" s="18">
        <v>0.2</v>
      </c>
      <c r="Q86" s="18">
        <v>1.02</v>
      </c>
      <c r="R86" s="18">
        <f>3*1.02</f>
        <v>3.06</v>
      </c>
      <c r="S86" s="19">
        <f>3*1.02</f>
        <v>3.06</v>
      </c>
    </row>
    <row r="87" spans="1:19" ht="47.25">
      <c r="A87" s="15" t="s">
        <v>190</v>
      </c>
      <c r="B87" s="16" t="s">
        <v>191</v>
      </c>
      <c r="C87" s="17" t="s">
        <v>48</v>
      </c>
      <c r="D87" s="18"/>
      <c r="E87" s="18"/>
      <c r="F87" s="18"/>
      <c r="G87" s="18">
        <f>3*1.02</f>
        <v>3.06</v>
      </c>
      <c r="H87" s="18">
        <f>3*2</f>
        <v>6</v>
      </c>
      <c r="I87" s="18">
        <f>3*4</f>
        <v>12</v>
      </c>
      <c r="J87" s="18">
        <f>4*1.02</f>
        <v>4.08</v>
      </c>
      <c r="K87" s="18">
        <f>40*4</f>
        <v>160</v>
      </c>
      <c r="L87" s="18">
        <v>0</v>
      </c>
      <c r="M87" s="18">
        <v>0</v>
      </c>
      <c r="N87" s="18">
        <v>0</v>
      </c>
      <c r="O87" s="18">
        <v>0.8</v>
      </c>
      <c r="P87" s="18">
        <v>0.2</v>
      </c>
      <c r="Q87" s="18">
        <v>1.02</v>
      </c>
      <c r="R87" s="18">
        <f>4*1.02</f>
        <v>4.08</v>
      </c>
      <c r="S87" s="19">
        <f>3*1.02</f>
        <v>3.06</v>
      </c>
    </row>
    <row r="88" spans="1:19">
      <c r="A88" s="34"/>
      <c r="B88" s="35"/>
      <c r="C88" s="36"/>
      <c r="D88" s="23"/>
      <c r="E88" s="23"/>
      <c r="F88" s="23"/>
      <c r="G88" s="23"/>
      <c r="H88" s="23"/>
      <c r="I88" s="23"/>
      <c r="J88" s="23"/>
      <c r="K88" s="23"/>
      <c r="L88" s="23"/>
      <c r="M88" s="23"/>
      <c r="N88" s="23"/>
      <c r="O88" s="23"/>
      <c r="P88" s="23"/>
      <c r="Q88" s="23"/>
      <c r="R88" s="23"/>
      <c r="S88" s="24"/>
    </row>
  </sheetData>
  <mergeCells count="8">
    <mergeCell ref="A1:S1"/>
    <mergeCell ref="A2:S2"/>
    <mergeCell ref="D3:F3"/>
    <mergeCell ref="G3:I3"/>
    <mergeCell ref="J3:L3"/>
    <mergeCell ref="M3:N3"/>
    <mergeCell ref="O3:P3"/>
    <mergeCell ref="Q3:S3"/>
  </mergeCells>
  <printOptions horizontalCentered="1"/>
  <pageMargins left="0.25" right="0.25" top="0.75" bottom="0.25" header="0.25" footer="0.25"/>
  <pageSetup paperSize="8" scale="75" orientation="landscape" blackAndWhite="1"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74"/>
  <sheetViews>
    <sheetView view="pageBreakPreview" topLeftCell="V52" zoomScaleNormal="85" zoomScaleSheetLayoutView="100" workbookViewId="0">
      <selection activeCell="AH58" sqref="AH58"/>
    </sheetView>
  </sheetViews>
  <sheetFormatPr defaultColWidth="9.28515625" defaultRowHeight="12.75"/>
  <cols>
    <col min="1" max="1" width="10.28515625" style="324" bestFit="1" customWidth="1"/>
    <col min="2" max="2" width="28" style="302" customWidth="1"/>
    <col min="3" max="3" width="10.28515625" style="302" bestFit="1" customWidth="1"/>
    <col min="4" max="4" width="14.42578125" style="303" hidden="1" customWidth="1"/>
    <col min="5" max="5" width="11.7109375" style="302" hidden="1" customWidth="1"/>
    <col min="6" max="6" width="18.28515625" style="302" hidden="1" customWidth="1"/>
    <col min="7" max="7" width="18.5703125" style="302" hidden="1" customWidth="1"/>
    <col min="8" max="8" width="18.28515625" style="302" hidden="1" customWidth="1"/>
    <col min="9" max="9" width="18.5703125" style="302" hidden="1" customWidth="1"/>
    <col min="10" max="11" width="16.7109375" style="302" hidden="1" customWidth="1"/>
    <col min="12" max="12" width="4.42578125" style="302" hidden="1" customWidth="1"/>
    <col min="13" max="14" width="5.42578125" style="302" hidden="1" customWidth="1"/>
    <col min="15" max="15" width="46.7109375" style="302" bestFit="1" customWidth="1"/>
    <col min="16" max="16" width="18.7109375" style="303" hidden="1" customWidth="1"/>
    <col min="17" max="17" width="10.28515625" style="324" bestFit="1" customWidth="1"/>
    <col min="18" max="18" width="8.7109375" style="324" bestFit="1" customWidth="1"/>
    <col min="19" max="19" width="10.28515625" style="324" bestFit="1" customWidth="1"/>
    <col min="20" max="20" width="8.28515625" style="324" bestFit="1" customWidth="1"/>
    <col min="21" max="21" width="8.7109375" style="324" bestFit="1" customWidth="1"/>
    <col min="22" max="22" width="10.28515625" style="324" bestFit="1" customWidth="1"/>
    <col min="23" max="24" width="9.7109375" style="324" bestFit="1" customWidth="1"/>
    <col min="25" max="25" width="10.28515625" style="324" bestFit="1" customWidth="1"/>
    <col min="26" max="29" width="9.7109375" style="324" hidden="1" customWidth="1"/>
    <col min="30" max="31" width="9.7109375" style="324" bestFit="1" customWidth="1"/>
    <col min="32" max="32" width="9.7109375" style="302" bestFit="1" customWidth="1"/>
    <col min="33" max="33" width="14" style="301" customWidth="1"/>
    <col min="34" max="34" width="15.7109375" style="301" bestFit="1" customWidth="1"/>
    <col min="35" max="35" width="13.28515625" style="301" bestFit="1" customWidth="1"/>
    <col min="36" max="36" width="15" style="301" bestFit="1" customWidth="1"/>
    <col min="37" max="37" width="15.7109375" style="301" customWidth="1"/>
    <col min="38" max="38" width="13.28515625" style="301" customWidth="1"/>
    <col min="39" max="39" width="15" style="301" bestFit="1" customWidth="1"/>
    <col min="40" max="41" width="14.28515625" style="301" bestFit="1" customWidth="1"/>
    <col min="42" max="42" width="14" style="301" bestFit="1" customWidth="1"/>
    <col min="43" max="43" width="10.42578125" style="301" bestFit="1" customWidth="1"/>
    <col min="44" max="44" width="10.5703125" style="301" bestFit="1" customWidth="1"/>
    <col min="45" max="45" width="12.28515625" style="301" bestFit="1" customWidth="1"/>
    <col min="46" max="46" width="14.7109375" style="392" customWidth="1"/>
    <col min="47" max="16384" width="9.28515625" style="302"/>
  </cols>
  <sheetData>
    <row r="1" spans="1:46" ht="27.75" customHeight="1">
      <c r="A1" s="656" t="s">
        <v>857</v>
      </c>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c r="AI1" s="656"/>
      <c r="AJ1" s="656"/>
      <c r="AK1" s="656"/>
      <c r="AL1" s="656"/>
      <c r="AM1" s="656"/>
      <c r="AN1" s="656"/>
      <c r="AO1" s="656"/>
      <c r="AP1" s="656"/>
      <c r="AQ1" s="656"/>
      <c r="AR1" s="656"/>
      <c r="AS1" s="656"/>
      <c r="AT1" s="656"/>
    </row>
    <row r="2" spans="1:46" ht="27.75" customHeight="1">
      <c r="A2" s="656" t="s">
        <v>656</v>
      </c>
      <c r="B2" s="656"/>
      <c r="C2" s="656"/>
      <c r="D2" s="656"/>
      <c r="E2" s="656"/>
      <c r="F2" s="656"/>
      <c r="G2" s="656"/>
      <c r="H2" s="656"/>
      <c r="I2" s="656"/>
      <c r="J2" s="656"/>
      <c r="K2" s="656"/>
      <c r="L2" s="656"/>
      <c r="M2" s="656"/>
      <c r="N2" s="656"/>
      <c r="O2" s="656"/>
      <c r="P2" s="656"/>
      <c r="Q2" s="656"/>
      <c r="R2" s="656"/>
      <c r="S2" s="656"/>
      <c r="T2" s="656"/>
      <c r="U2" s="656"/>
      <c r="V2" s="656"/>
      <c r="W2" s="656"/>
      <c r="X2" s="656"/>
      <c r="Y2" s="656"/>
      <c r="Z2" s="656"/>
      <c r="AA2" s="656"/>
      <c r="AB2" s="656"/>
      <c r="AC2" s="656"/>
      <c r="AD2" s="656"/>
      <c r="AE2" s="656"/>
      <c r="AF2" s="656"/>
      <c r="AG2" s="656"/>
      <c r="AH2" s="656"/>
      <c r="AI2" s="656"/>
      <c r="AJ2" s="656"/>
      <c r="AK2" s="656"/>
      <c r="AL2" s="656"/>
      <c r="AM2" s="656"/>
      <c r="AN2" s="656"/>
      <c r="AO2" s="656"/>
      <c r="AP2" s="656"/>
      <c r="AQ2" s="656"/>
      <c r="AR2" s="656"/>
      <c r="AS2" s="656"/>
      <c r="AT2" s="656"/>
    </row>
    <row r="3" spans="1:46" ht="24" customHeight="1" thickBot="1">
      <c r="A3" s="657" t="str">
        <f>+Bia!A18</f>
        <v>HẠNG MỤC: CÁP NGẦM</v>
      </c>
      <c r="B3" s="657"/>
      <c r="C3" s="657"/>
      <c r="D3" s="657"/>
      <c r="E3" s="657"/>
      <c r="F3" s="657"/>
      <c r="G3" s="657"/>
      <c r="H3" s="657"/>
      <c r="I3" s="657"/>
      <c r="J3" s="657"/>
      <c r="K3" s="657"/>
      <c r="L3" s="657"/>
      <c r="M3" s="657"/>
      <c r="N3" s="657"/>
      <c r="O3" s="657"/>
      <c r="P3" s="657"/>
      <c r="Q3" s="657"/>
      <c r="R3" s="657"/>
      <c r="S3" s="657"/>
      <c r="T3" s="657"/>
      <c r="U3" s="657"/>
      <c r="V3" s="657"/>
      <c r="W3" s="657"/>
      <c r="X3" s="657"/>
      <c r="Y3" s="657"/>
      <c r="Z3" s="657"/>
      <c r="AA3" s="657"/>
      <c r="AB3" s="657"/>
      <c r="AC3" s="657"/>
      <c r="AD3" s="657"/>
      <c r="AE3" s="657"/>
      <c r="AF3" s="657"/>
      <c r="AG3" s="657"/>
      <c r="AH3" s="657"/>
      <c r="AI3" s="657"/>
      <c r="AJ3" s="657"/>
      <c r="AK3" s="657"/>
      <c r="AL3" s="657"/>
      <c r="AM3" s="657"/>
      <c r="AN3" s="657"/>
      <c r="AO3" s="657"/>
      <c r="AP3" s="657"/>
      <c r="AQ3" s="657"/>
      <c r="AR3" s="657"/>
      <c r="AS3" s="657"/>
      <c r="AT3" s="657"/>
    </row>
    <row r="4" spans="1:46" s="303" customFormat="1" ht="24" customHeight="1" thickTop="1">
      <c r="A4" s="670" t="s">
        <v>2</v>
      </c>
      <c r="B4" s="651" t="s">
        <v>661</v>
      </c>
      <c r="C4" s="651" t="s">
        <v>655</v>
      </c>
      <c r="D4" s="658" t="s">
        <v>742</v>
      </c>
      <c r="E4" s="660"/>
      <c r="F4" s="658" t="s">
        <v>743</v>
      </c>
      <c r="G4" s="659"/>
      <c r="H4" s="659"/>
      <c r="I4" s="659"/>
      <c r="J4" s="659"/>
      <c r="K4" s="660"/>
      <c r="L4" s="658" t="s">
        <v>506</v>
      </c>
      <c r="M4" s="659"/>
      <c r="N4" s="660"/>
      <c r="O4" s="653" t="s">
        <v>749</v>
      </c>
      <c r="P4" s="653" t="s">
        <v>740</v>
      </c>
      <c r="Q4" s="672" t="s">
        <v>748</v>
      </c>
      <c r="R4" s="673"/>
      <c r="S4" s="673"/>
      <c r="T4" s="673"/>
      <c r="U4" s="673"/>
      <c r="V4" s="673"/>
      <c r="W4" s="673"/>
      <c r="X4" s="673"/>
      <c r="Y4" s="673"/>
      <c r="Z4" s="673"/>
      <c r="AA4" s="673"/>
      <c r="AB4" s="673"/>
      <c r="AC4" s="673"/>
      <c r="AD4" s="673"/>
      <c r="AE4" s="673"/>
      <c r="AF4" s="674"/>
      <c r="AG4" s="651" t="s">
        <v>672</v>
      </c>
      <c r="AH4" s="651"/>
      <c r="AI4" s="651"/>
      <c r="AJ4" s="651"/>
      <c r="AK4" s="651"/>
      <c r="AL4" s="651"/>
      <c r="AM4" s="651"/>
      <c r="AN4" s="651"/>
      <c r="AO4" s="651"/>
      <c r="AP4" s="651"/>
      <c r="AQ4" s="651"/>
      <c r="AR4" s="651"/>
      <c r="AS4" s="651"/>
      <c r="AT4" s="667" t="s">
        <v>747</v>
      </c>
    </row>
    <row r="5" spans="1:46" s="303" customFormat="1" ht="24" customHeight="1">
      <c r="A5" s="671"/>
      <c r="B5" s="652"/>
      <c r="C5" s="652"/>
      <c r="D5" s="664"/>
      <c r="E5" s="666"/>
      <c r="F5" s="661"/>
      <c r="G5" s="662"/>
      <c r="H5" s="662"/>
      <c r="I5" s="662"/>
      <c r="J5" s="662"/>
      <c r="K5" s="663"/>
      <c r="L5" s="664"/>
      <c r="M5" s="665"/>
      <c r="N5" s="666"/>
      <c r="O5" s="654"/>
      <c r="P5" s="654"/>
      <c r="Q5" s="652" t="s">
        <v>744</v>
      </c>
      <c r="R5" s="652"/>
      <c r="S5" s="652"/>
      <c r="T5" s="652" t="s">
        <v>745</v>
      </c>
      <c r="U5" s="652"/>
      <c r="V5" s="652"/>
      <c r="W5" s="652" t="s">
        <v>659</v>
      </c>
      <c r="X5" s="652"/>
      <c r="Y5" s="652"/>
      <c r="Z5" s="462"/>
      <c r="AA5" s="462"/>
      <c r="AB5" s="462"/>
      <c r="AC5" s="462"/>
      <c r="AD5" s="650" t="s">
        <v>746</v>
      </c>
      <c r="AE5" s="650"/>
      <c r="AF5" s="650"/>
      <c r="AG5" s="650" t="s">
        <v>741</v>
      </c>
      <c r="AH5" s="650" t="s">
        <v>657</v>
      </c>
      <c r="AI5" s="650"/>
      <c r="AJ5" s="650"/>
      <c r="AK5" s="650" t="s">
        <v>658</v>
      </c>
      <c r="AL5" s="650"/>
      <c r="AM5" s="650"/>
      <c r="AN5" s="650" t="s">
        <v>659</v>
      </c>
      <c r="AO5" s="650"/>
      <c r="AP5" s="650"/>
      <c r="AQ5" s="650" t="s">
        <v>746</v>
      </c>
      <c r="AR5" s="650"/>
      <c r="AS5" s="650"/>
      <c r="AT5" s="668"/>
    </row>
    <row r="6" spans="1:46" s="303" customFormat="1" ht="31.5" customHeight="1">
      <c r="A6" s="671"/>
      <c r="B6" s="652"/>
      <c r="C6" s="652"/>
      <c r="D6" s="661"/>
      <c r="E6" s="663"/>
      <c r="F6" s="396" t="s">
        <v>12</v>
      </c>
      <c r="G6" s="396" t="s">
        <v>13</v>
      </c>
      <c r="H6" s="396" t="s">
        <v>14</v>
      </c>
      <c r="I6" s="396" t="s">
        <v>15</v>
      </c>
      <c r="J6" s="396" t="s">
        <v>16</v>
      </c>
      <c r="K6" s="396" t="s">
        <v>17</v>
      </c>
      <c r="L6" s="661"/>
      <c r="M6" s="662"/>
      <c r="N6" s="663"/>
      <c r="O6" s="655"/>
      <c r="P6" s="655"/>
      <c r="Q6" s="404" t="s">
        <v>660</v>
      </c>
      <c r="R6" s="404" t="s">
        <v>520</v>
      </c>
      <c r="S6" s="404" t="s">
        <v>538</v>
      </c>
      <c r="T6" s="404" t="s">
        <v>660</v>
      </c>
      <c r="U6" s="404" t="s">
        <v>520</v>
      </c>
      <c r="V6" s="404" t="s">
        <v>538</v>
      </c>
      <c r="W6" s="404" t="s">
        <v>660</v>
      </c>
      <c r="X6" s="404" t="s">
        <v>520</v>
      </c>
      <c r="Y6" s="404" t="s">
        <v>538</v>
      </c>
      <c r="Z6" s="396" t="s">
        <v>18</v>
      </c>
      <c r="AA6" s="396" t="s">
        <v>19</v>
      </c>
      <c r="AB6" s="396" t="s">
        <v>18</v>
      </c>
      <c r="AC6" s="396" t="s">
        <v>19</v>
      </c>
      <c r="AD6" s="396" t="s">
        <v>20</v>
      </c>
      <c r="AE6" s="396" t="s">
        <v>21</v>
      </c>
      <c r="AF6" s="396" t="s">
        <v>22</v>
      </c>
      <c r="AG6" s="650"/>
      <c r="AH6" s="397" t="s">
        <v>660</v>
      </c>
      <c r="AI6" s="397" t="s">
        <v>520</v>
      </c>
      <c r="AJ6" s="397" t="s">
        <v>538</v>
      </c>
      <c r="AK6" s="397" t="s">
        <v>660</v>
      </c>
      <c r="AL6" s="397" t="s">
        <v>520</v>
      </c>
      <c r="AM6" s="397" t="s">
        <v>538</v>
      </c>
      <c r="AN6" s="397" t="s">
        <v>660</v>
      </c>
      <c r="AO6" s="397" t="s">
        <v>520</v>
      </c>
      <c r="AP6" s="397" t="s">
        <v>538</v>
      </c>
      <c r="AQ6" s="397" t="s">
        <v>20</v>
      </c>
      <c r="AR6" s="397" t="s">
        <v>504</v>
      </c>
      <c r="AS6" s="397" t="s">
        <v>22</v>
      </c>
      <c r="AT6" s="669"/>
    </row>
    <row r="7" spans="1:46" s="303" customFormat="1">
      <c r="A7" s="305" t="s">
        <v>23</v>
      </c>
      <c r="B7" s="304" t="s">
        <v>24</v>
      </c>
      <c r="C7" s="304" t="s">
        <v>26</v>
      </c>
      <c r="D7" s="304"/>
      <c r="E7" s="304"/>
      <c r="F7" s="304"/>
      <c r="G7" s="304"/>
      <c r="H7" s="304"/>
      <c r="I7" s="304"/>
      <c r="J7" s="304"/>
      <c r="K7" s="304"/>
      <c r="L7" s="304"/>
      <c r="M7" s="396"/>
      <c r="N7" s="396"/>
      <c r="O7" s="304"/>
      <c r="P7" s="304"/>
      <c r="Q7" s="304" t="s">
        <v>26</v>
      </c>
      <c r="R7" s="304" t="s">
        <v>27</v>
      </c>
      <c r="S7" s="304" t="s">
        <v>28</v>
      </c>
      <c r="T7" s="304" t="s">
        <v>29</v>
      </c>
      <c r="U7" s="304" t="s">
        <v>30</v>
      </c>
      <c r="V7" s="304" t="s">
        <v>31</v>
      </c>
      <c r="W7" s="304" t="s">
        <v>32</v>
      </c>
      <c r="X7" s="304" t="s">
        <v>33</v>
      </c>
      <c r="Y7" s="304" t="s">
        <v>34</v>
      </c>
      <c r="Z7" s="304" t="s">
        <v>35</v>
      </c>
      <c r="AA7" s="304" t="s">
        <v>36</v>
      </c>
      <c r="AB7" s="304" t="s">
        <v>37</v>
      </c>
      <c r="AC7" s="304" t="s">
        <v>38</v>
      </c>
      <c r="AD7" s="304" t="s">
        <v>39</v>
      </c>
      <c r="AE7" s="304" t="s">
        <v>40</v>
      </c>
      <c r="AF7" s="304" t="s">
        <v>41</v>
      </c>
      <c r="AG7" s="306" t="s">
        <v>695</v>
      </c>
      <c r="AH7" s="306" t="s">
        <v>858</v>
      </c>
      <c r="AI7" s="306" t="s">
        <v>859</v>
      </c>
      <c r="AJ7" s="306" t="s">
        <v>860</v>
      </c>
      <c r="AK7" s="306" t="s">
        <v>861</v>
      </c>
      <c r="AL7" s="306" t="s">
        <v>861</v>
      </c>
      <c r="AM7" s="306" t="s">
        <v>862</v>
      </c>
      <c r="AN7" s="306" t="s">
        <v>863</v>
      </c>
      <c r="AO7" s="306" t="s">
        <v>864</v>
      </c>
      <c r="AP7" s="306" t="s">
        <v>865</v>
      </c>
      <c r="AQ7" s="306" t="s">
        <v>866</v>
      </c>
      <c r="AR7" s="306" t="s">
        <v>867</v>
      </c>
      <c r="AS7" s="306" t="s">
        <v>868</v>
      </c>
      <c r="AT7" s="483" t="s">
        <v>869</v>
      </c>
    </row>
    <row r="8" spans="1:46" ht="13.5">
      <c r="A8" s="473">
        <v>1</v>
      </c>
      <c r="B8" s="474" t="s">
        <v>42</v>
      </c>
      <c r="C8" s="475"/>
      <c r="D8" s="475"/>
      <c r="E8" s="475"/>
      <c r="F8" s="475"/>
      <c r="G8" s="475"/>
      <c r="H8" s="475"/>
      <c r="I8" s="475"/>
      <c r="J8" s="475"/>
      <c r="K8" s="475"/>
      <c r="L8" s="475"/>
      <c r="M8" s="475"/>
      <c r="N8" s="475"/>
      <c r="O8" s="475"/>
      <c r="P8" s="315"/>
      <c r="Q8" s="316"/>
      <c r="R8" s="316"/>
      <c r="S8" s="316"/>
      <c r="T8" s="316"/>
      <c r="U8" s="316"/>
      <c r="V8" s="316"/>
      <c r="W8" s="316"/>
      <c r="X8" s="316"/>
      <c r="Y8" s="316"/>
      <c r="Z8" s="316"/>
      <c r="AA8" s="316"/>
      <c r="AB8" s="316"/>
      <c r="AC8" s="316"/>
      <c r="AD8" s="316"/>
      <c r="AE8" s="316"/>
      <c r="AF8" s="309"/>
      <c r="AG8" s="309"/>
      <c r="AH8" s="309"/>
      <c r="AI8" s="309"/>
      <c r="AJ8" s="309"/>
      <c r="AK8" s="310"/>
      <c r="AL8" s="309"/>
      <c r="AM8" s="309"/>
      <c r="AN8" s="309"/>
      <c r="AO8" s="309"/>
      <c r="AP8" s="309"/>
      <c r="AQ8" s="309"/>
      <c r="AR8" s="309"/>
      <c r="AS8" s="309"/>
      <c r="AT8" s="391"/>
    </row>
    <row r="9" spans="1:46" ht="25.5">
      <c r="A9" s="351" t="s">
        <v>800</v>
      </c>
      <c r="B9" s="352" t="s">
        <v>811</v>
      </c>
      <c r="C9" s="354" t="s">
        <v>694</v>
      </c>
      <c r="D9" s="354" t="s">
        <v>628</v>
      </c>
      <c r="E9" s="354"/>
      <c r="F9" s="354"/>
      <c r="G9" s="354"/>
      <c r="H9" s="354"/>
      <c r="I9" s="354"/>
      <c r="J9" s="354" t="s">
        <v>519</v>
      </c>
      <c r="K9" s="354" t="s">
        <v>536</v>
      </c>
      <c r="L9" s="354"/>
      <c r="M9" s="354"/>
      <c r="N9" s="354"/>
      <c r="O9" s="353" t="e">
        <f>+VLOOKUP(A9,'Solieuhaocap-1'!$B$8:$U$72,3,0)</f>
        <v>#N/A</v>
      </c>
      <c r="P9" s="365" t="e">
        <f>+VLOOKUP(A9,'Solieuhaocap-1'!$B$8:$U$72,2,0)</f>
        <v>#N/A</v>
      </c>
      <c r="Q9" s="366">
        <v>0</v>
      </c>
      <c r="R9" s="366">
        <v>0</v>
      </c>
      <c r="S9" s="366">
        <v>0</v>
      </c>
      <c r="T9" s="366">
        <v>0</v>
      </c>
      <c r="U9" s="366">
        <v>0</v>
      </c>
      <c r="V9" s="366">
        <v>0</v>
      </c>
      <c r="W9" s="366">
        <v>1.02</v>
      </c>
      <c r="X9" s="366">
        <v>40</v>
      </c>
      <c r="Y9" s="366">
        <v>2</v>
      </c>
      <c r="Z9" s="366">
        <v>1</v>
      </c>
      <c r="AA9" s="366">
        <v>0</v>
      </c>
      <c r="AB9" s="366">
        <v>0</v>
      </c>
      <c r="AC9" s="366">
        <v>0</v>
      </c>
      <c r="AD9" s="366">
        <v>0</v>
      </c>
      <c r="AE9" s="366">
        <v>0</v>
      </c>
      <c r="AF9" s="367">
        <v>0</v>
      </c>
      <c r="AG9" s="368" t="e">
        <f>+VLOOKUP(P9,'Solieuhaocap-1'!$C$8:$U$71,28,0)*100</f>
        <v>#N/A</v>
      </c>
      <c r="AH9" s="368"/>
      <c r="AI9" s="368"/>
      <c r="AJ9" s="368"/>
      <c r="AK9" s="368"/>
      <c r="AL9" s="368"/>
      <c r="AM9" s="368"/>
      <c r="AN9" s="368">
        <f ca="1">+VLOOKUP(D9,'PTDG-capngam'!$C$10:$T$35,18,0)*W9*1000</f>
        <v>11963066.08473368</v>
      </c>
      <c r="AO9" s="368">
        <f ca="1">+VLOOKUP(J9,'PTDG-phukienCN'!$C$10:$T$42,18,0)*X9</f>
        <v>82851437.433708191</v>
      </c>
      <c r="AP9" s="368">
        <f ca="1">+VLOOKUP(K9,'PTDG-phukienCN'!$C$10:$T$42,18,0)*Y9</f>
        <v>2336955.9955483261</v>
      </c>
      <c r="AQ9" s="368"/>
      <c r="AR9" s="368"/>
      <c r="AS9" s="368"/>
      <c r="AT9" s="394" t="e">
        <f>+SUM(AG9:AS9)</f>
        <v>#N/A</v>
      </c>
    </row>
    <row r="10" spans="1:46" ht="38.25">
      <c r="A10" s="351" t="s">
        <v>801</v>
      </c>
      <c r="B10" s="352" t="s">
        <v>812</v>
      </c>
      <c r="C10" s="354" t="s">
        <v>694</v>
      </c>
      <c r="D10" s="354" t="s">
        <v>628</v>
      </c>
      <c r="E10" s="354"/>
      <c r="F10" s="354"/>
      <c r="G10" s="354"/>
      <c r="H10" s="354"/>
      <c r="I10" s="354"/>
      <c r="J10" s="354" t="s">
        <v>519</v>
      </c>
      <c r="K10" s="354" t="s">
        <v>536</v>
      </c>
      <c r="L10" s="354"/>
      <c r="M10" s="354"/>
      <c r="N10" s="354"/>
      <c r="O10" s="353" t="e">
        <f>+VLOOKUP(A10,'Solieuhaocap-1'!$B$8:$U$72,3,0)</f>
        <v>#N/A</v>
      </c>
      <c r="P10" s="354" t="e">
        <f>+VLOOKUP(A10,'Solieuhaocap-1'!$B$8:$U$72,2,0)</f>
        <v>#N/A</v>
      </c>
      <c r="Q10" s="355">
        <v>0</v>
      </c>
      <c r="R10" s="355">
        <v>0</v>
      </c>
      <c r="S10" s="355">
        <v>0</v>
      </c>
      <c r="T10" s="355">
        <v>0</v>
      </c>
      <c r="U10" s="355">
        <v>0</v>
      </c>
      <c r="V10" s="355">
        <v>0</v>
      </c>
      <c r="W10" s="355">
        <v>1.02</v>
      </c>
      <c r="X10" s="355">
        <v>40</v>
      </c>
      <c r="Y10" s="355">
        <v>2</v>
      </c>
      <c r="Z10" s="355">
        <v>0.8</v>
      </c>
      <c r="AA10" s="355">
        <v>0.2</v>
      </c>
      <c r="AB10" s="355">
        <v>0</v>
      </c>
      <c r="AC10" s="355">
        <v>0</v>
      </c>
      <c r="AD10" s="355">
        <v>0</v>
      </c>
      <c r="AE10" s="355">
        <v>0</v>
      </c>
      <c r="AF10" s="356">
        <v>0</v>
      </c>
      <c r="AG10" s="368" t="e">
        <f>+VLOOKUP(P10,'Solieuhaocap-1'!$C$8:$U$71,28,0)*100</f>
        <v>#N/A</v>
      </c>
      <c r="AH10" s="350"/>
      <c r="AI10" s="350"/>
      <c r="AJ10" s="350"/>
      <c r="AK10" s="350"/>
      <c r="AL10" s="350"/>
      <c r="AM10" s="350"/>
      <c r="AN10" s="350">
        <f ca="1">+VLOOKUP(D10,'PTDG-capngam'!$C$10:$T$35,18,0)*W10*1000</f>
        <v>11963066.08473368</v>
      </c>
      <c r="AO10" s="350">
        <f ca="1">+VLOOKUP(J10,'PTDG-phukienCN'!$C$10:$T$42,18,0)*X10</f>
        <v>82851437.433708191</v>
      </c>
      <c r="AP10" s="350">
        <f ca="1">+VLOOKUP(K10,'PTDG-phukienCN'!$C$10:$T$42,18,0)*Y10</f>
        <v>2336955.9955483261</v>
      </c>
      <c r="AQ10" s="350"/>
      <c r="AR10" s="350"/>
      <c r="AS10" s="350"/>
      <c r="AT10" s="394" t="e">
        <f t="shared" ref="AT10:AT16" si="0">+SUM(AG10:AS10)</f>
        <v>#N/A</v>
      </c>
    </row>
    <row r="11" spans="1:46" ht="25.5">
      <c r="A11" s="351" t="s">
        <v>802</v>
      </c>
      <c r="B11" s="352" t="s">
        <v>813</v>
      </c>
      <c r="C11" s="354" t="s">
        <v>694</v>
      </c>
      <c r="D11" s="354" t="s">
        <v>629</v>
      </c>
      <c r="E11" s="354"/>
      <c r="F11" s="354"/>
      <c r="G11" s="354"/>
      <c r="H11" s="354"/>
      <c r="I11" s="354"/>
      <c r="J11" s="354" t="s">
        <v>517</v>
      </c>
      <c r="K11" s="354" t="s">
        <v>534</v>
      </c>
      <c r="L11" s="354"/>
      <c r="M11" s="354"/>
      <c r="N11" s="354"/>
      <c r="O11" s="353" t="e">
        <f>+VLOOKUP(A11,'Solieuhaocap-1'!$B$8:$U$72,3,0)</f>
        <v>#N/A</v>
      </c>
      <c r="P11" s="354" t="e">
        <f>+VLOOKUP(A11,'Solieuhaocap-1'!$B$8:$U$72,2,0)</f>
        <v>#N/A</v>
      </c>
      <c r="Q11" s="355">
        <v>0</v>
      </c>
      <c r="R11" s="355">
        <v>0</v>
      </c>
      <c r="S11" s="355">
        <v>0</v>
      </c>
      <c r="T11" s="355">
        <v>0</v>
      </c>
      <c r="U11" s="355">
        <v>0</v>
      </c>
      <c r="V11" s="355">
        <v>0</v>
      </c>
      <c r="W11" s="355">
        <v>1.02</v>
      </c>
      <c r="X11" s="355">
        <v>40</v>
      </c>
      <c r="Y11" s="355">
        <v>2</v>
      </c>
      <c r="Z11" s="355">
        <v>1</v>
      </c>
      <c r="AA11" s="355">
        <v>0</v>
      </c>
      <c r="AB11" s="355">
        <v>0</v>
      </c>
      <c r="AC11" s="355">
        <v>0</v>
      </c>
      <c r="AD11" s="355">
        <v>0</v>
      </c>
      <c r="AE11" s="355">
        <v>0</v>
      </c>
      <c r="AF11" s="356">
        <v>0</v>
      </c>
      <c r="AG11" s="368" t="e">
        <f>+VLOOKUP(P11,'Solieuhaocap-1'!$C$8:$U$71,28,0)*100</f>
        <v>#N/A</v>
      </c>
      <c r="AH11" s="350"/>
      <c r="AI11" s="350"/>
      <c r="AJ11" s="350"/>
      <c r="AK11" s="350"/>
      <c r="AL11" s="350"/>
      <c r="AM11" s="350"/>
      <c r="AN11" s="350">
        <f ca="1">+VLOOKUP(D11,'PTDG-capngam'!$C$10:$T$35,18,0)*W11*1000</f>
        <v>18424247.747585185</v>
      </c>
      <c r="AO11" s="350">
        <f ca="1">+VLOOKUP(J11,'PTDG-phukienCN'!$C$10:$T$42,18,0)*X11</f>
        <v>109389579.44805779</v>
      </c>
      <c r="AP11" s="350">
        <f ca="1">+VLOOKUP(K11,'PTDG-phukienCN'!$C$10:$T$42,18,0)*Y11</f>
        <v>3094905.5486272159</v>
      </c>
      <c r="AQ11" s="350"/>
      <c r="AR11" s="350"/>
      <c r="AS11" s="350"/>
      <c r="AT11" s="394" t="e">
        <f t="shared" si="0"/>
        <v>#N/A</v>
      </c>
    </row>
    <row r="12" spans="1:46" ht="38.25">
      <c r="A12" s="351" t="s">
        <v>803</v>
      </c>
      <c r="B12" s="352" t="s">
        <v>814</v>
      </c>
      <c r="C12" s="354" t="s">
        <v>694</v>
      </c>
      <c r="D12" s="354" t="s">
        <v>629</v>
      </c>
      <c r="E12" s="354"/>
      <c r="F12" s="354"/>
      <c r="G12" s="354"/>
      <c r="H12" s="354"/>
      <c r="I12" s="354"/>
      <c r="J12" s="354" t="s">
        <v>517</v>
      </c>
      <c r="K12" s="354" t="s">
        <v>534</v>
      </c>
      <c r="L12" s="354"/>
      <c r="M12" s="354"/>
      <c r="N12" s="354"/>
      <c r="O12" s="353" t="e">
        <f>+VLOOKUP(A12,'Solieuhaocap-1'!$B$8:$U$72,3,0)</f>
        <v>#N/A</v>
      </c>
      <c r="P12" s="354" t="e">
        <f>+VLOOKUP(A12,'Solieuhaocap-1'!$B$8:$U$72,2,0)</f>
        <v>#N/A</v>
      </c>
      <c r="Q12" s="355">
        <v>0</v>
      </c>
      <c r="R12" s="355">
        <v>0</v>
      </c>
      <c r="S12" s="355">
        <v>0</v>
      </c>
      <c r="T12" s="355">
        <v>0</v>
      </c>
      <c r="U12" s="355">
        <v>0</v>
      </c>
      <c r="V12" s="355">
        <v>0</v>
      </c>
      <c r="W12" s="355">
        <v>1.02</v>
      </c>
      <c r="X12" s="355">
        <v>40</v>
      </c>
      <c r="Y12" s="355">
        <v>2</v>
      </c>
      <c r="Z12" s="355">
        <v>0.8</v>
      </c>
      <c r="AA12" s="355">
        <v>0.2</v>
      </c>
      <c r="AB12" s="355">
        <v>0</v>
      </c>
      <c r="AC12" s="355">
        <v>0</v>
      </c>
      <c r="AD12" s="355">
        <v>0</v>
      </c>
      <c r="AE12" s="355">
        <v>0</v>
      </c>
      <c r="AF12" s="356">
        <v>0</v>
      </c>
      <c r="AG12" s="368" t="e">
        <f>+VLOOKUP(P12,'Solieuhaocap-1'!$C$8:$U$71,28,0)*100</f>
        <v>#N/A</v>
      </c>
      <c r="AH12" s="350"/>
      <c r="AI12" s="350"/>
      <c r="AJ12" s="350"/>
      <c r="AK12" s="350"/>
      <c r="AL12" s="350"/>
      <c r="AM12" s="350"/>
      <c r="AN12" s="350">
        <f ca="1">+VLOOKUP(D12,'PTDG-capngam'!$C$10:$T$35,18,0)*W12*1000</f>
        <v>18424247.747585185</v>
      </c>
      <c r="AO12" s="350">
        <f ca="1">+VLOOKUP(J12,'PTDG-phukienCN'!$C$10:$T$42,18,0)*X12</f>
        <v>109389579.44805779</v>
      </c>
      <c r="AP12" s="350">
        <f ca="1">+VLOOKUP(K12,'PTDG-phukienCN'!$C$10:$T$42,18,0)*Y12</f>
        <v>3094905.5486272159</v>
      </c>
      <c r="AQ12" s="350"/>
      <c r="AR12" s="350"/>
      <c r="AS12" s="350"/>
      <c r="AT12" s="394" t="e">
        <f t="shared" si="0"/>
        <v>#N/A</v>
      </c>
    </row>
    <row r="13" spans="1:46" ht="25.5">
      <c r="A13" s="351" t="s">
        <v>804</v>
      </c>
      <c r="B13" s="352" t="s">
        <v>815</v>
      </c>
      <c r="C13" s="354" t="s">
        <v>694</v>
      </c>
      <c r="D13" s="354" t="s">
        <v>629</v>
      </c>
      <c r="E13" s="354"/>
      <c r="F13" s="354"/>
      <c r="G13" s="354"/>
      <c r="H13" s="354"/>
      <c r="I13" s="354"/>
      <c r="J13" s="354" t="s">
        <v>517</v>
      </c>
      <c r="K13" s="354" t="s">
        <v>534</v>
      </c>
      <c r="L13" s="354"/>
      <c r="M13" s="354"/>
      <c r="N13" s="354"/>
      <c r="O13" s="353" t="e">
        <f>+VLOOKUP(A13,'Solieuhaocap-1'!$B$8:$U$72,3,0)</f>
        <v>#N/A</v>
      </c>
      <c r="P13" s="354" t="e">
        <f>+VLOOKUP(A13,'Solieuhaocap-1'!$B$8:$U$72,2,0)</f>
        <v>#N/A</v>
      </c>
      <c r="Q13" s="355">
        <v>0</v>
      </c>
      <c r="R13" s="355">
        <v>0</v>
      </c>
      <c r="S13" s="355">
        <v>0</v>
      </c>
      <c r="T13" s="355">
        <v>0</v>
      </c>
      <c r="U13" s="355">
        <v>0</v>
      </c>
      <c r="V13" s="355">
        <v>0</v>
      </c>
      <c r="W13" s="355">
        <v>1.02</v>
      </c>
      <c r="X13" s="355">
        <v>40</v>
      </c>
      <c r="Y13" s="355">
        <v>2</v>
      </c>
      <c r="Z13" s="355">
        <v>1</v>
      </c>
      <c r="AA13" s="355">
        <v>0</v>
      </c>
      <c r="AB13" s="355">
        <v>0</v>
      </c>
      <c r="AC13" s="355">
        <v>0</v>
      </c>
      <c r="AD13" s="355">
        <v>0</v>
      </c>
      <c r="AE13" s="355">
        <v>0</v>
      </c>
      <c r="AF13" s="356">
        <v>0</v>
      </c>
      <c r="AG13" s="368" t="e">
        <f>+VLOOKUP(P13,'Solieuhaocap-1'!$C$8:$U$71,28,0)*100</f>
        <v>#N/A</v>
      </c>
      <c r="AH13" s="350"/>
      <c r="AI13" s="350"/>
      <c r="AJ13" s="350"/>
      <c r="AK13" s="350"/>
      <c r="AL13" s="350"/>
      <c r="AM13" s="350"/>
      <c r="AN13" s="350">
        <f ca="1">+VLOOKUP(D13,'PTDG-capngam'!$C$10:$T$35,18,0)*W13*1000</f>
        <v>18424247.747585185</v>
      </c>
      <c r="AO13" s="350">
        <f ca="1">+VLOOKUP(J13,'PTDG-phukienCN'!$C$10:$T$42,18,0)*X13</f>
        <v>109389579.44805779</v>
      </c>
      <c r="AP13" s="350">
        <f ca="1">+VLOOKUP(K13,'PTDG-phukienCN'!$C$10:$T$42,18,0)*Y13</f>
        <v>3094905.5486272159</v>
      </c>
      <c r="AQ13" s="350"/>
      <c r="AR13" s="350"/>
      <c r="AS13" s="350"/>
      <c r="AT13" s="394" t="e">
        <f t="shared" si="0"/>
        <v>#N/A</v>
      </c>
    </row>
    <row r="14" spans="1:46" ht="38.25">
      <c r="A14" s="351" t="s">
        <v>805</v>
      </c>
      <c r="B14" s="352" t="s">
        <v>816</v>
      </c>
      <c r="C14" s="354" t="s">
        <v>694</v>
      </c>
      <c r="D14" s="354" t="s">
        <v>629</v>
      </c>
      <c r="E14" s="354"/>
      <c r="F14" s="354"/>
      <c r="G14" s="354"/>
      <c r="H14" s="354"/>
      <c r="I14" s="354"/>
      <c r="J14" s="354" t="s">
        <v>517</v>
      </c>
      <c r="K14" s="354" t="s">
        <v>534</v>
      </c>
      <c r="L14" s="354"/>
      <c r="M14" s="354"/>
      <c r="N14" s="354"/>
      <c r="O14" s="353" t="e">
        <f>+VLOOKUP(A14,'Solieuhaocap-1'!$B$8:$U$72,3,0)</f>
        <v>#N/A</v>
      </c>
      <c r="P14" s="354" t="e">
        <f>+VLOOKUP(A14,'Solieuhaocap-1'!$B$8:$U$72,2,0)</f>
        <v>#N/A</v>
      </c>
      <c r="Q14" s="355">
        <v>0</v>
      </c>
      <c r="R14" s="355">
        <v>0</v>
      </c>
      <c r="S14" s="355">
        <v>0</v>
      </c>
      <c r="T14" s="355">
        <v>0</v>
      </c>
      <c r="U14" s="355">
        <v>0</v>
      </c>
      <c r="V14" s="355">
        <v>0</v>
      </c>
      <c r="W14" s="355">
        <v>1.02</v>
      </c>
      <c r="X14" s="355">
        <v>40</v>
      </c>
      <c r="Y14" s="355">
        <v>2</v>
      </c>
      <c r="Z14" s="355">
        <v>0.8</v>
      </c>
      <c r="AA14" s="355">
        <v>0.2</v>
      </c>
      <c r="AB14" s="355">
        <v>0</v>
      </c>
      <c r="AC14" s="355">
        <v>0</v>
      </c>
      <c r="AD14" s="355">
        <v>0</v>
      </c>
      <c r="AE14" s="355">
        <v>0</v>
      </c>
      <c r="AF14" s="356">
        <v>0</v>
      </c>
      <c r="AG14" s="368" t="e">
        <f>+VLOOKUP(P14,'Solieuhaocap-1'!$C$8:$U$71,28,0)*100</f>
        <v>#N/A</v>
      </c>
      <c r="AH14" s="350"/>
      <c r="AI14" s="350"/>
      <c r="AJ14" s="350"/>
      <c r="AK14" s="350"/>
      <c r="AL14" s="350"/>
      <c r="AM14" s="350"/>
      <c r="AN14" s="350">
        <f ca="1">+VLOOKUP(D14,'PTDG-capngam'!$C$10:$T$35,18,0)*W14*1000</f>
        <v>18424247.747585185</v>
      </c>
      <c r="AO14" s="350">
        <f ca="1">+VLOOKUP(J14,'PTDG-phukienCN'!$C$10:$T$42,18,0)*X14</f>
        <v>109389579.44805779</v>
      </c>
      <c r="AP14" s="350">
        <f ca="1">+VLOOKUP(K14,'PTDG-phukienCN'!$C$10:$T$42,18,0)*Y14</f>
        <v>3094905.5486272159</v>
      </c>
      <c r="AQ14" s="350"/>
      <c r="AR14" s="350"/>
      <c r="AS14" s="350"/>
      <c r="AT14" s="394" t="e">
        <f t="shared" si="0"/>
        <v>#N/A</v>
      </c>
    </row>
    <row r="15" spans="1:46" ht="25.5">
      <c r="A15" s="351" t="s">
        <v>806</v>
      </c>
      <c r="B15" s="352" t="s">
        <v>817</v>
      </c>
      <c r="C15" s="354" t="s">
        <v>694</v>
      </c>
      <c r="D15" s="354" t="s">
        <v>629</v>
      </c>
      <c r="E15" s="354"/>
      <c r="F15" s="354"/>
      <c r="G15" s="354"/>
      <c r="H15" s="354"/>
      <c r="I15" s="354"/>
      <c r="J15" s="354" t="s">
        <v>517</v>
      </c>
      <c r="K15" s="354" t="s">
        <v>534</v>
      </c>
      <c r="L15" s="354"/>
      <c r="M15" s="354"/>
      <c r="N15" s="354"/>
      <c r="O15" s="353" t="e">
        <f>+VLOOKUP(A15,'Solieuhaocap-1'!$B$8:$U$72,3,0)</f>
        <v>#N/A</v>
      </c>
      <c r="P15" s="354" t="e">
        <f>+VLOOKUP(A15,'Solieuhaocap-1'!$B$8:$U$72,2,0)</f>
        <v>#N/A</v>
      </c>
      <c r="Q15" s="355">
        <v>0</v>
      </c>
      <c r="R15" s="355">
        <v>0</v>
      </c>
      <c r="S15" s="355">
        <v>0</v>
      </c>
      <c r="T15" s="355">
        <v>0</v>
      </c>
      <c r="U15" s="355">
        <v>0</v>
      </c>
      <c r="V15" s="355">
        <v>0</v>
      </c>
      <c r="W15" s="355">
        <v>1.02</v>
      </c>
      <c r="X15" s="355">
        <v>40</v>
      </c>
      <c r="Y15" s="355">
        <v>2</v>
      </c>
      <c r="Z15" s="355">
        <v>1</v>
      </c>
      <c r="AA15" s="355">
        <v>0</v>
      </c>
      <c r="AB15" s="355">
        <v>0</v>
      </c>
      <c r="AC15" s="355">
        <v>0</v>
      </c>
      <c r="AD15" s="355">
        <v>0</v>
      </c>
      <c r="AE15" s="355">
        <v>0</v>
      </c>
      <c r="AF15" s="356">
        <v>0</v>
      </c>
      <c r="AG15" s="368" t="e">
        <f>+VLOOKUP(P15,'Solieuhaocap-1'!$C$8:$U$71,28,0)*100</f>
        <v>#N/A</v>
      </c>
      <c r="AH15" s="350"/>
      <c r="AI15" s="350"/>
      <c r="AJ15" s="350"/>
      <c r="AK15" s="350"/>
      <c r="AL15" s="350"/>
      <c r="AM15" s="350"/>
      <c r="AN15" s="350">
        <f ca="1">+VLOOKUP(D15,'PTDG-capngam'!$C$10:$T$35,18,0)*W15*1000</f>
        <v>18424247.747585185</v>
      </c>
      <c r="AO15" s="350">
        <f ca="1">+VLOOKUP(J15,'PTDG-phukienCN'!$C$10:$T$42,18,0)*X15</f>
        <v>109389579.44805779</v>
      </c>
      <c r="AP15" s="350">
        <f ca="1">+VLOOKUP(K15,'PTDG-phukienCN'!$C$10:$T$42,18,0)*Y15</f>
        <v>3094905.5486272159</v>
      </c>
      <c r="AQ15" s="350"/>
      <c r="AR15" s="350"/>
      <c r="AS15" s="350"/>
      <c r="AT15" s="394" t="e">
        <f t="shared" si="0"/>
        <v>#N/A</v>
      </c>
    </row>
    <row r="16" spans="1:46" ht="38.25">
      <c r="A16" s="358" t="s">
        <v>807</v>
      </c>
      <c r="B16" s="359" t="s">
        <v>818</v>
      </c>
      <c r="C16" s="361" t="s">
        <v>694</v>
      </c>
      <c r="D16" s="361" t="s">
        <v>629</v>
      </c>
      <c r="E16" s="361"/>
      <c r="F16" s="361"/>
      <c r="G16" s="361"/>
      <c r="H16" s="361"/>
      <c r="I16" s="361"/>
      <c r="J16" s="361" t="s">
        <v>517</v>
      </c>
      <c r="K16" s="361" t="s">
        <v>534</v>
      </c>
      <c r="L16" s="361"/>
      <c r="M16" s="361"/>
      <c r="N16" s="361"/>
      <c r="O16" s="360" t="e">
        <f>+VLOOKUP(A16,'Solieuhaocap-1'!$B$8:$U$72,3,0)</f>
        <v>#N/A</v>
      </c>
      <c r="P16" s="369" t="e">
        <f>+VLOOKUP(A16,'Solieuhaocap-1'!$B$8:$U$72,2,0)</f>
        <v>#N/A</v>
      </c>
      <c r="Q16" s="370">
        <v>0</v>
      </c>
      <c r="R16" s="370">
        <v>0</v>
      </c>
      <c r="S16" s="370">
        <v>0</v>
      </c>
      <c r="T16" s="370">
        <v>0</v>
      </c>
      <c r="U16" s="370">
        <v>0</v>
      </c>
      <c r="V16" s="370">
        <v>0</v>
      </c>
      <c r="W16" s="370">
        <v>1.02</v>
      </c>
      <c r="X16" s="370">
        <v>40</v>
      </c>
      <c r="Y16" s="370">
        <v>2</v>
      </c>
      <c r="Z16" s="370">
        <v>0.8</v>
      </c>
      <c r="AA16" s="370">
        <v>0.2</v>
      </c>
      <c r="AB16" s="370">
        <v>0</v>
      </c>
      <c r="AC16" s="370">
        <v>0</v>
      </c>
      <c r="AD16" s="370">
        <v>0</v>
      </c>
      <c r="AE16" s="370">
        <v>0</v>
      </c>
      <c r="AF16" s="371">
        <v>0</v>
      </c>
      <c r="AG16" s="368" t="e">
        <f>+VLOOKUP(P16,'Solieuhaocap-1'!$C$8:$U$71,28,0)*100</f>
        <v>#N/A</v>
      </c>
      <c r="AH16" s="372"/>
      <c r="AI16" s="372"/>
      <c r="AJ16" s="372"/>
      <c r="AK16" s="372"/>
      <c r="AL16" s="372"/>
      <c r="AM16" s="372"/>
      <c r="AN16" s="372">
        <f ca="1">+VLOOKUP(D16,'PTDG-capngam'!$C$10:$T$35,18,0)*W16*1000</f>
        <v>18424247.747585185</v>
      </c>
      <c r="AO16" s="372">
        <f ca="1">+VLOOKUP(J16,'PTDG-phukienCN'!$C$10:$T$42,18,0)*X16</f>
        <v>109389579.44805779</v>
      </c>
      <c r="AP16" s="372">
        <f ca="1">+VLOOKUP(K16,'PTDG-phukienCN'!$C$10:$T$42,18,0)*Y16</f>
        <v>3094905.5486272159</v>
      </c>
      <c r="AQ16" s="372"/>
      <c r="AR16" s="372"/>
      <c r="AS16" s="372"/>
      <c r="AT16" s="394" t="e">
        <f t="shared" si="0"/>
        <v>#N/A</v>
      </c>
    </row>
    <row r="17" spans="1:46" ht="13.5">
      <c r="A17" s="307">
        <v>2</v>
      </c>
      <c r="B17" s="308" t="s">
        <v>61</v>
      </c>
      <c r="C17" s="312"/>
      <c r="D17" s="312"/>
      <c r="E17" s="312"/>
      <c r="F17" s="312"/>
      <c r="G17" s="312"/>
      <c r="H17" s="312"/>
      <c r="I17" s="312"/>
      <c r="J17" s="312"/>
      <c r="K17" s="312"/>
      <c r="L17" s="312"/>
      <c r="M17" s="312"/>
      <c r="N17" s="312"/>
      <c r="O17" s="311"/>
      <c r="P17" s="315"/>
      <c r="Q17" s="313"/>
      <c r="R17" s="313"/>
      <c r="S17" s="313"/>
      <c r="T17" s="313"/>
      <c r="U17" s="313"/>
      <c r="V17" s="313"/>
      <c r="W17" s="313"/>
      <c r="X17" s="313"/>
      <c r="Y17" s="313"/>
      <c r="Z17" s="313"/>
      <c r="AA17" s="313"/>
      <c r="AB17" s="313"/>
      <c r="AC17" s="313"/>
      <c r="AD17" s="313"/>
      <c r="AE17" s="313"/>
      <c r="AF17" s="314"/>
      <c r="AG17" s="314"/>
      <c r="AH17" s="309"/>
      <c r="AI17" s="309"/>
      <c r="AJ17" s="309"/>
      <c r="AK17" s="310"/>
      <c r="AL17" s="309"/>
      <c r="AM17" s="309"/>
      <c r="AN17" s="309"/>
      <c r="AO17" s="309"/>
      <c r="AP17" s="309"/>
      <c r="AQ17" s="309"/>
      <c r="AR17" s="309"/>
      <c r="AS17" s="309"/>
      <c r="AT17" s="395"/>
    </row>
    <row r="18" spans="1:46" ht="38.25">
      <c r="A18" s="476" t="s">
        <v>792</v>
      </c>
      <c r="B18" s="477" t="s">
        <v>819</v>
      </c>
      <c r="C18" s="478" t="s">
        <v>694</v>
      </c>
      <c r="D18" s="478" t="s">
        <v>627</v>
      </c>
      <c r="E18" s="478"/>
      <c r="F18" s="478"/>
      <c r="G18" s="478"/>
      <c r="H18" s="478"/>
      <c r="I18" s="478"/>
      <c r="J18" s="478" t="s">
        <v>519</v>
      </c>
      <c r="K18" s="478" t="s">
        <v>536</v>
      </c>
      <c r="L18" s="478"/>
      <c r="M18" s="478" t="s">
        <v>504</v>
      </c>
      <c r="N18" s="478"/>
      <c r="O18" s="479" t="e">
        <f>+VLOOKUP(A18,'Solieuhaocap-1'!$B$8:$U$72,3,0)</f>
        <v>#N/A</v>
      </c>
      <c r="P18" s="365" t="e">
        <f>+VLOOKUP(A18,'Solieuhaocap-1'!$B$8:$U$72,2,0)</f>
        <v>#N/A</v>
      </c>
      <c r="Q18" s="366">
        <v>0</v>
      </c>
      <c r="R18" s="366">
        <v>0</v>
      </c>
      <c r="S18" s="366">
        <v>0</v>
      </c>
      <c r="T18" s="366">
        <v>0</v>
      </c>
      <c r="U18" s="366">
        <v>0</v>
      </c>
      <c r="V18" s="366">
        <v>0</v>
      </c>
      <c r="W18" s="366">
        <v>1.02</v>
      </c>
      <c r="X18" s="366">
        <v>40</v>
      </c>
      <c r="Y18" s="366">
        <v>2</v>
      </c>
      <c r="Z18" s="366">
        <v>1</v>
      </c>
      <c r="AA18" s="373"/>
      <c r="AB18" s="366"/>
      <c r="AC18" s="366"/>
      <c r="AD18" s="366"/>
      <c r="AE18" s="366">
        <v>1.02</v>
      </c>
      <c r="AF18" s="367"/>
      <c r="AG18" s="368" t="e">
        <f>+VLOOKUP(P18,'Solieuhaocap-1'!$C$8:$U$71,28,0)*100</f>
        <v>#N/A</v>
      </c>
      <c r="AH18" s="368"/>
      <c r="AI18" s="368"/>
      <c r="AJ18" s="368"/>
      <c r="AK18" s="368"/>
      <c r="AL18" s="368"/>
      <c r="AM18" s="368"/>
      <c r="AN18" s="368">
        <f ca="1">+VLOOKUP(D18,'PTDG-capngam'!$C$10:$T$35,18,0)*W18*1000</f>
        <v>19401219.753991708</v>
      </c>
      <c r="AO18" s="368">
        <f ca="1">+VLOOKUP(J18,'PTDG-phukienCN'!$C$10:$T$42,18,0)*X18</f>
        <v>82851437.433708191</v>
      </c>
      <c r="AP18" s="368">
        <f ca="1">+VLOOKUP(K18,'PTDG-phukienCN'!$C$10:$T$42,18,0)*Y18</f>
        <v>2336955.9955483261</v>
      </c>
      <c r="AQ18" s="368"/>
      <c r="AR18" s="368">
        <f ca="1">+VLOOKUP(M18,'PTDG-phukienCN'!$C$10:$T$42,18,0)*AE18</f>
        <v>110219.85930160417</v>
      </c>
      <c r="AS18" s="368"/>
      <c r="AT18" s="394" t="e">
        <f t="shared" ref="AT18:AT25" si="1">+SUM(AG18:AS18)</f>
        <v>#N/A</v>
      </c>
    </row>
    <row r="19" spans="1:46" ht="51">
      <c r="A19" s="351" t="s">
        <v>793</v>
      </c>
      <c r="B19" s="352" t="s">
        <v>820</v>
      </c>
      <c r="C19" s="354" t="s">
        <v>694</v>
      </c>
      <c r="D19" s="354" t="s">
        <v>627</v>
      </c>
      <c r="E19" s="354"/>
      <c r="F19" s="354"/>
      <c r="G19" s="354"/>
      <c r="H19" s="354"/>
      <c r="I19" s="354"/>
      <c r="J19" s="354" t="s">
        <v>519</v>
      </c>
      <c r="K19" s="354" t="s">
        <v>536</v>
      </c>
      <c r="L19" s="354"/>
      <c r="M19" s="354" t="s">
        <v>504</v>
      </c>
      <c r="N19" s="354"/>
      <c r="O19" s="353" t="e">
        <f>+VLOOKUP(A19,'Solieuhaocap-1'!$B$8:$U$72,3,0)</f>
        <v>#N/A</v>
      </c>
      <c r="P19" s="354" t="e">
        <f>+VLOOKUP(A19,'Solieuhaocap-1'!$B$8:$U$72,2,0)</f>
        <v>#N/A</v>
      </c>
      <c r="Q19" s="355">
        <v>0</v>
      </c>
      <c r="R19" s="355">
        <v>0</v>
      </c>
      <c r="S19" s="355">
        <v>0</v>
      </c>
      <c r="T19" s="355">
        <v>0</v>
      </c>
      <c r="U19" s="355">
        <v>0</v>
      </c>
      <c r="V19" s="355">
        <v>0</v>
      </c>
      <c r="W19" s="355">
        <v>1.02</v>
      </c>
      <c r="X19" s="355">
        <v>40</v>
      </c>
      <c r="Y19" s="355">
        <v>2</v>
      </c>
      <c r="Z19" s="355">
        <v>0.8</v>
      </c>
      <c r="AA19" s="355">
        <v>0.2</v>
      </c>
      <c r="AB19" s="355"/>
      <c r="AC19" s="355"/>
      <c r="AD19" s="355"/>
      <c r="AE19" s="355">
        <v>1.02</v>
      </c>
      <c r="AF19" s="356"/>
      <c r="AG19" s="368" t="e">
        <f>+VLOOKUP(P19,'Solieuhaocap-1'!$C$8:$U$71,28,0)*100</f>
        <v>#N/A</v>
      </c>
      <c r="AH19" s="350"/>
      <c r="AI19" s="350"/>
      <c r="AJ19" s="350"/>
      <c r="AK19" s="350"/>
      <c r="AL19" s="350"/>
      <c r="AM19" s="350"/>
      <c r="AN19" s="350">
        <f ca="1">+VLOOKUP(D19,'PTDG-capngam'!$C$10:$T$35,18,0)*W19*1000</f>
        <v>19401219.753991708</v>
      </c>
      <c r="AO19" s="350">
        <f ca="1">+VLOOKUP(J19,'PTDG-phukienCN'!$C$10:$T$42,18,0)*X19</f>
        <v>82851437.433708191</v>
      </c>
      <c r="AP19" s="350">
        <f ca="1">+VLOOKUP(K19,'PTDG-phukienCN'!$C$10:$T$42,18,0)*Y19</f>
        <v>2336955.9955483261</v>
      </c>
      <c r="AQ19" s="350"/>
      <c r="AR19" s="350">
        <f ca="1">+VLOOKUP(M19,'PTDG-phukienCN'!$C$10:$T$42,18,0)*AE19</f>
        <v>110219.85930160417</v>
      </c>
      <c r="AS19" s="350"/>
      <c r="AT19" s="394" t="e">
        <f t="shared" si="1"/>
        <v>#N/A</v>
      </c>
    </row>
    <row r="20" spans="1:46" ht="38.25">
      <c r="A20" s="351" t="s">
        <v>794</v>
      </c>
      <c r="B20" s="352" t="s">
        <v>821</v>
      </c>
      <c r="C20" s="354" t="s">
        <v>694</v>
      </c>
      <c r="D20" s="354" t="s">
        <v>630</v>
      </c>
      <c r="E20" s="354"/>
      <c r="F20" s="354"/>
      <c r="G20" s="354"/>
      <c r="H20" s="354"/>
      <c r="I20" s="354"/>
      <c r="J20" s="354" t="s">
        <v>517</v>
      </c>
      <c r="K20" s="354" t="s">
        <v>534</v>
      </c>
      <c r="L20" s="354"/>
      <c r="M20" s="354"/>
      <c r="N20" s="354" t="s">
        <v>22</v>
      </c>
      <c r="O20" s="353" t="e">
        <f>+VLOOKUP(A20,'Solieuhaocap-1'!$B$8:$U$72,3,0)</f>
        <v>#N/A</v>
      </c>
      <c r="P20" s="354" t="e">
        <f>+VLOOKUP(A20,'Solieuhaocap-1'!$B$8:$U$72,2,0)</f>
        <v>#N/A</v>
      </c>
      <c r="Q20" s="355">
        <v>0</v>
      </c>
      <c r="R20" s="355">
        <v>0</v>
      </c>
      <c r="S20" s="355">
        <v>0</v>
      </c>
      <c r="T20" s="355">
        <v>0</v>
      </c>
      <c r="U20" s="355">
        <v>0</v>
      </c>
      <c r="V20" s="355">
        <v>0</v>
      </c>
      <c r="W20" s="355">
        <v>1.02</v>
      </c>
      <c r="X20" s="355">
        <v>40</v>
      </c>
      <c r="Y20" s="355">
        <v>2</v>
      </c>
      <c r="Z20" s="355">
        <v>1</v>
      </c>
      <c r="AA20" s="355">
        <v>0</v>
      </c>
      <c r="AB20" s="355"/>
      <c r="AC20" s="355"/>
      <c r="AD20" s="355"/>
      <c r="AE20" s="355"/>
      <c r="AF20" s="356">
        <v>1.02</v>
      </c>
      <c r="AG20" s="368" t="e">
        <f>+VLOOKUP(P20,'Solieuhaocap-1'!$C$8:$U$71,28,0)*100</f>
        <v>#N/A</v>
      </c>
      <c r="AH20" s="350"/>
      <c r="AI20" s="350"/>
      <c r="AJ20" s="350"/>
      <c r="AK20" s="350"/>
      <c r="AL20" s="350"/>
      <c r="AM20" s="350"/>
      <c r="AN20" s="350">
        <f ca="1">+VLOOKUP(D20,'PTDG-capngam'!$C$10:$T$35,18,0)*W20*1000</f>
        <v>27660874.663203936</v>
      </c>
      <c r="AO20" s="350">
        <f ca="1">+VLOOKUP(J20,'PTDG-phukienCN'!$C$10:$T$42,18,0)*X20</f>
        <v>109389579.44805779</v>
      </c>
      <c r="AP20" s="350">
        <f ca="1">+VLOOKUP(K20,'PTDG-phukienCN'!$C$10:$T$42,18,0)*Y20</f>
        <v>3094905.5486272159</v>
      </c>
      <c r="AQ20" s="350"/>
      <c r="AR20" s="350"/>
      <c r="AS20" s="350">
        <f ca="1">+VLOOKUP(N20,'PTDG-phukienCN'!$C$10:$T$42,18,0)*AF20</f>
        <v>148852.93651809453</v>
      </c>
      <c r="AT20" s="394" t="e">
        <f t="shared" si="1"/>
        <v>#N/A</v>
      </c>
    </row>
    <row r="21" spans="1:46" ht="51">
      <c r="A21" s="351" t="s">
        <v>795</v>
      </c>
      <c r="B21" s="352" t="s">
        <v>822</v>
      </c>
      <c r="C21" s="354" t="s">
        <v>694</v>
      </c>
      <c r="D21" s="354" t="s">
        <v>630</v>
      </c>
      <c r="E21" s="354"/>
      <c r="F21" s="354"/>
      <c r="G21" s="354"/>
      <c r="H21" s="354"/>
      <c r="I21" s="354"/>
      <c r="J21" s="354" t="s">
        <v>517</v>
      </c>
      <c r="K21" s="354" t="s">
        <v>534</v>
      </c>
      <c r="L21" s="354"/>
      <c r="M21" s="354"/>
      <c r="N21" s="354" t="s">
        <v>22</v>
      </c>
      <c r="O21" s="353" t="e">
        <f>+VLOOKUP(A21,'Solieuhaocap-1'!$B$8:$U$72,3,0)</f>
        <v>#N/A</v>
      </c>
      <c r="P21" s="354" t="e">
        <f>+VLOOKUP(A21,'Solieuhaocap-1'!$B$8:$U$72,2,0)</f>
        <v>#N/A</v>
      </c>
      <c r="Q21" s="355">
        <v>0</v>
      </c>
      <c r="R21" s="355">
        <v>0</v>
      </c>
      <c r="S21" s="355">
        <v>0</v>
      </c>
      <c r="T21" s="355">
        <v>0</v>
      </c>
      <c r="U21" s="355">
        <v>0</v>
      </c>
      <c r="V21" s="355">
        <v>0</v>
      </c>
      <c r="W21" s="355">
        <v>1.02</v>
      </c>
      <c r="X21" s="355">
        <v>40</v>
      </c>
      <c r="Y21" s="355">
        <v>2</v>
      </c>
      <c r="Z21" s="355">
        <v>0.8</v>
      </c>
      <c r="AA21" s="355">
        <v>0.2</v>
      </c>
      <c r="AB21" s="355"/>
      <c r="AC21" s="355"/>
      <c r="AD21" s="355"/>
      <c r="AE21" s="355"/>
      <c r="AF21" s="356">
        <v>1.02</v>
      </c>
      <c r="AG21" s="368" t="e">
        <f>+VLOOKUP(P21,'Solieuhaocap-1'!$C$8:$U$71,28,0)*100</f>
        <v>#N/A</v>
      </c>
      <c r="AH21" s="350"/>
      <c r="AI21" s="350"/>
      <c r="AJ21" s="350"/>
      <c r="AK21" s="350"/>
      <c r="AL21" s="350"/>
      <c r="AM21" s="350"/>
      <c r="AN21" s="350">
        <f ca="1">+VLOOKUP(D21,'PTDG-capngam'!$C$10:$T$35,18,0)*W21*1000</f>
        <v>27660874.663203936</v>
      </c>
      <c r="AO21" s="350">
        <f ca="1">+VLOOKUP(J21,'PTDG-phukienCN'!$C$10:$T$42,18,0)*X21</f>
        <v>109389579.44805779</v>
      </c>
      <c r="AP21" s="350">
        <f ca="1">+VLOOKUP(K21,'PTDG-phukienCN'!$C$10:$T$42,18,0)*Y21</f>
        <v>3094905.5486272159</v>
      </c>
      <c r="AQ21" s="350"/>
      <c r="AR21" s="350"/>
      <c r="AS21" s="350">
        <f ca="1">+VLOOKUP(N21,'PTDG-phukienCN'!$C$10:$T$42,18,0)*AF21</f>
        <v>148852.93651809453</v>
      </c>
      <c r="AT21" s="394" t="e">
        <f t="shared" si="1"/>
        <v>#N/A</v>
      </c>
    </row>
    <row r="22" spans="1:46" ht="38.25">
      <c r="A22" s="351" t="s">
        <v>796</v>
      </c>
      <c r="B22" s="352" t="s">
        <v>823</v>
      </c>
      <c r="C22" s="354" t="s">
        <v>694</v>
      </c>
      <c r="D22" s="354" t="s">
        <v>630</v>
      </c>
      <c r="E22" s="354"/>
      <c r="F22" s="354"/>
      <c r="G22" s="354"/>
      <c r="H22" s="354"/>
      <c r="I22" s="354"/>
      <c r="J22" s="354" t="s">
        <v>517</v>
      </c>
      <c r="K22" s="354" t="s">
        <v>534</v>
      </c>
      <c r="L22" s="354"/>
      <c r="M22" s="354"/>
      <c r="N22" s="354" t="s">
        <v>22</v>
      </c>
      <c r="O22" s="353" t="e">
        <f>+VLOOKUP(A22,'Solieuhaocap-1'!$B$8:$U$72,3,0)</f>
        <v>#N/A</v>
      </c>
      <c r="P22" s="354" t="e">
        <f>+VLOOKUP(A22,'Solieuhaocap-1'!$B$8:$U$72,2,0)</f>
        <v>#N/A</v>
      </c>
      <c r="Q22" s="355">
        <v>0</v>
      </c>
      <c r="R22" s="355">
        <v>0</v>
      </c>
      <c r="S22" s="355">
        <v>0</v>
      </c>
      <c r="T22" s="355">
        <v>0</v>
      </c>
      <c r="U22" s="355">
        <v>0</v>
      </c>
      <c r="V22" s="355">
        <v>0</v>
      </c>
      <c r="W22" s="355">
        <v>1.02</v>
      </c>
      <c r="X22" s="355">
        <v>40</v>
      </c>
      <c r="Y22" s="355">
        <v>2</v>
      </c>
      <c r="Z22" s="355">
        <v>1</v>
      </c>
      <c r="AA22" s="355"/>
      <c r="AB22" s="355"/>
      <c r="AC22" s="355"/>
      <c r="AD22" s="355"/>
      <c r="AE22" s="355"/>
      <c r="AF22" s="356">
        <f>2*1.02</f>
        <v>2.04</v>
      </c>
      <c r="AG22" s="368" t="e">
        <f>+VLOOKUP(P22,'Solieuhaocap-1'!$C$8:$U$71,28,0)*100</f>
        <v>#N/A</v>
      </c>
      <c r="AH22" s="350"/>
      <c r="AI22" s="350"/>
      <c r="AJ22" s="350"/>
      <c r="AK22" s="350"/>
      <c r="AL22" s="350"/>
      <c r="AM22" s="350"/>
      <c r="AN22" s="350">
        <f ca="1">+VLOOKUP(D22,'PTDG-capngam'!$C$10:$T$35,18,0)*W22*1000</f>
        <v>27660874.663203936</v>
      </c>
      <c r="AO22" s="350">
        <f ca="1">+VLOOKUP(J22,'PTDG-phukienCN'!$C$10:$T$42,18,0)*X22</f>
        <v>109389579.44805779</v>
      </c>
      <c r="AP22" s="350">
        <f ca="1">+VLOOKUP(K22,'PTDG-phukienCN'!$C$10:$T$42,18,0)*Y22</f>
        <v>3094905.5486272159</v>
      </c>
      <c r="AQ22" s="350"/>
      <c r="AR22" s="350"/>
      <c r="AS22" s="350">
        <f ca="1">+VLOOKUP(N22,'PTDG-phukienCN'!$C$10:$T$42,18,0)*AF22</f>
        <v>297705.87303618906</v>
      </c>
      <c r="AT22" s="394" t="e">
        <f t="shared" si="1"/>
        <v>#N/A</v>
      </c>
    </row>
    <row r="23" spans="1:46" ht="51">
      <c r="A23" s="351" t="s">
        <v>797</v>
      </c>
      <c r="B23" s="352" t="s">
        <v>824</v>
      </c>
      <c r="C23" s="354" t="s">
        <v>694</v>
      </c>
      <c r="D23" s="354" t="s">
        <v>630</v>
      </c>
      <c r="E23" s="354"/>
      <c r="F23" s="354"/>
      <c r="G23" s="354"/>
      <c r="H23" s="354"/>
      <c r="I23" s="354"/>
      <c r="J23" s="354" t="s">
        <v>517</v>
      </c>
      <c r="K23" s="354" t="s">
        <v>534</v>
      </c>
      <c r="L23" s="354"/>
      <c r="M23" s="354"/>
      <c r="N23" s="354" t="s">
        <v>22</v>
      </c>
      <c r="O23" s="353" t="e">
        <f>+VLOOKUP(A23,'Solieuhaocap-1'!$B$8:$U$72,3,0)</f>
        <v>#N/A</v>
      </c>
      <c r="P23" s="354" t="e">
        <f>+VLOOKUP(A23,'Solieuhaocap-1'!$B$8:$U$72,2,0)</f>
        <v>#N/A</v>
      </c>
      <c r="Q23" s="355">
        <v>0</v>
      </c>
      <c r="R23" s="355">
        <v>0</v>
      </c>
      <c r="S23" s="355">
        <v>0</v>
      </c>
      <c r="T23" s="355">
        <v>0</v>
      </c>
      <c r="U23" s="355">
        <v>0</v>
      </c>
      <c r="V23" s="355">
        <v>0</v>
      </c>
      <c r="W23" s="355">
        <v>1.02</v>
      </c>
      <c r="X23" s="355">
        <v>40</v>
      </c>
      <c r="Y23" s="355">
        <v>2</v>
      </c>
      <c r="Z23" s="355">
        <v>0.8</v>
      </c>
      <c r="AA23" s="355">
        <v>0.2</v>
      </c>
      <c r="AB23" s="355">
        <v>0</v>
      </c>
      <c r="AC23" s="355"/>
      <c r="AD23" s="355"/>
      <c r="AE23" s="355"/>
      <c r="AF23" s="356">
        <f>2*1.02</f>
        <v>2.04</v>
      </c>
      <c r="AG23" s="368" t="e">
        <f>+VLOOKUP(P23,'Solieuhaocap-1'!$C$8:$U$71,28,0)*100</f>
        <v>#N/A</v>
      </c>
      <c r="AH23" s="350"/>
      <c r="AI23" s="350"/>
      <c r="AJ23" s="350"/>
      <c r="AK23" s="350"/>
      <c r="AL23" s="350"/>
      <c r="AM23" s="350"/>
      <c r="AN23" s="350">
        <f ca="1">+VLOOKUP(D23,'PTDG-capngam'!$C$10:$T$35,18,0)*W23*1000</f>
        <v>27660874.663203936</v>
      </c>
      <c r="AO23" s="350">
        <f ca="1">+VLOOKUP(J23,'PTDG-phukienCN'!$C$10:$T$42,18,0)*X23</f>
        <v>109389579.44805779</v>
      </c>
      <c r="AP23" s="350">
        <f ca="1">+VLOOKUP(K23,'PTDG-phukienCN'!$C$10:$T$42,18,0)*Y23</f>
        <v>3094905.5486272159</v>
      </c>
      <c r="AQ23" s="350"/>
      <c r="AR23" s="350"/>
      <c r="AS23" s="350">
        <f ca="1">+VLOOKUP(N23,'PTDG-phukienCN'!$C$10:$T$42,18,0)*AF23</f>
        <v>297705.87303618906</v>
      </c>
      <c r="AT23" s="394" t="e">
        <f t="shared" si="1"/>
        <v>#N/A</v>
      </c>
    </row>
    <row r="24" spans="1:46" ht="38.25">
      <c r="A24" s="351" t="s">
        <v>798</v>
      </c>
      <c r="B24" s="352" t="s">
        <v>825</v>
      </c>
      <c r="C24" s="354" t="s">
        <v>694</v>
      </c>
      <c r="D24" s="354" t="s">
        <v>630</v>
      </c>
      <c r="E24" s="354"/>
      <c r="F24" s="354"/>
      <c r="G24" s="354"/>
      <c r="H24" s="354"/>
      <c r="I24" s="354"/>
      <c r="J24" s="354" t="s">
        <v>517</v>
      </c>
      <c r="K24" s="354" t="s">
        <v>534</v>
      </c>
      <c r="L24" s="354"/>
      <c r="M24" s="354"/>
      <c r="N24" s="354" t="s">
        <v>22</v>
      </c>
      <c r="O24" s="353" t="e">
        <f>+VLOOKUP(A24,'Solieuhaocap-1'!$B$8:$U$72,3,0)</f>
        <v>#N/A</v>
      </c>
      <c r="P24" s="354" t="e">
        <f>+VLOOKUP(A24,'Solieuhaocap-1'!$B$8:$U$72,2,0)</f>
        <v>#N/A</v>
      </c>
      <c r="Q24" s="355">
        <v>0</v>
      </c>
      <c r="R24" s="355">
        <v>0</v>
      </c>
      <c r="S24" s="355">
        <v>0</v>
      </c>
      <c r="T24" s="355">
        <v>0</v>
      </c>
      <c r="U24" s="355">
        <v>0</v>
      </c>
      <c r="V24" s="355">
        <v>0</v>
      </c>
      <c r="W24" s="355">
        <v>1.02</v>
      </c>
      <c r="X24" s="355">
        <v>40</v>
      </c>
      <c r="Y24" s="355">
        <v>2</v>
      </c>
      <c r="Z24" s="355">
        <v>1</v>
      </c>
      <c r="AA24" s="355">
        <v>0</v>
      </c>
      <c r="AB24" s="355">
        <v>0</v>
      </c>
      <c r="AC24" s="355"/>
      <c r="AD24" s="355"/>
      <c r="AE24" s="355"/>
      <c r="AF24" s="356">
        <f>4*1.02</f>
        <v>4.08</v>
      </c>
      <c r="AG24" s="368" t="e">
        <f>+VLOOKUP(P24,'Solieuhaocap-1'!$C$8:$U$71,28,0)*100</f>
        <v>#N/A</v>
      </c>
      <c r="AH24" s="350"/>
      <c r="AI24" s="350"/>
      <c r="AJ24" s="350"/>
      <c r="AK24" s="350"/>
      <c r="AL24" s="350"/>
      <c r="AM24" s="350"/>
      <c r="AN24" s="350">
        <f ca="1">+VLOOKUP(D24,'PTDG-capngam'!$C$10:$T$35,18,0)*W24*1000</f>
        <v>27660874.663203936</v>
      </c>
      <c r="AO24" s="350">
        <f ca="1">+VLOOKUP(J24,'PTDG-phukienCN'!$C$10:$T$42,18,0)*X24</f>
        <v>109389579.44805779</v>
      </c>
      <c r="AP24" s="350">
        <f ca="1">+VLOOKUP(K24,'PTDG-phukienCN'!$C$10:$T$42,18,0)*Y24</f>
        <v>3094905.5486272159</v>
      </c>
      <c r="AQ24" s="350"/>
      <c r="AR24" s="350"/>
      <c r="AS24" s="350">
        <f ca="1">+VLOOKUP(N24,'PTDG-phukienCN'!$C$10:$T$42,18,0)*AF24</f>
        <v>595411.74607237813</v>
      </c>
      <c r="AT24" s="394" t="e">
        <f t="shared" si="1"/>
        <v>#N/A</v>
      </c>
    </row>
    <row r="25" spans="1:46" ht="51">
      <c r="A25" s="358" t="s">
        <v>799</v>
      </c>
      <c r="B25" s="359" t="s">
        <v>826</v>
      </c>
      <c r="C25" s="361" t="s">
        <v>694</v>
      </c>
      <c r="D25" s="361" t="s">
        <v>630</v>
      </c>
      <c r="E25" s="361"/>
      <c r="F25" s="361"/>
      <c r="G25" s="361"/>
      <c r="H25" s="361"/>
      <c r="I25" s="361"/>
      <c r="J25" s="361" t="s">
        <v>517</v>
      </c>
      <c r="K25" s="361" t="s">
        <v>534</v>
      </c>
      <c r="L25" s="361"/>
      <c r="M25" s="361"/>
      <c r="N25" s="361" t="s">
        <v>22</v>
      </c>
      <c r="O25" s="360" t="e">
        <f>+VLOOKUP(A25,'Solieuhaocap-1'!$B$8:$U$72,3,0)</f>
        <v>#N/A</v>
      </c>
      <c r="P25" s="369" t="e">
        <f>+VLOOKUP(A25,'Solieuhaocap-1'!$B$8:$U$72,2,0)</f>
        <v>#N/A</v>
      </c>
      <c r="Q25" s="370">
        <v>0</v>
      </c>
      <c r="R25" s="370">
        <v>0</v>
      </c>
      <c r="S25" s="370">
        <v>0</v>
      </c>
      <c r="T25" s="370">
        <v>0</v>
      </c>
      <c r="U25" s="370">
        <v>0</v>
      </c>
      <c r="V25" s="370">
        <v>0</v>
      </c>
      <c r="W25" s="370">
        <v>1.02</v>
      </c>
      <c r="X25" s="370">
        <v>40</v>
      </c>
      <c r="Y25" s="370">
        <v>2</v>
      </c>
      <c r="Z25" s="370">
        <v>0.8</v>
      </c>
      <c r="AA25" s="370">
        <v>0.2</v>
      </c>
      <c r="AB25" s="370">
        <v>0</v>
      </c>
      <c r="AC25" s="370"/>
      <c r="AD25" s="370"/>
      <c r="AE25" s="370"/>
      <c r="AF25" s="371">
        <f>4*1.02</f>
        <v>4.08</v>
      </c>
      <c r="AG25" s="368" t="e">
        <f>+VLOOKUP(P25,'Solieuhaocap-1'!$C$8:$U$71,28,0)*100</f>
        <v>#N/A</v>
      </c>
      <c r="AH25" s="372"/>
      <c r="AI25" s="372"/>
      <c r="AJ25" s="372"/>
      <c r="AK25" s="372"/>
      <c r="AL25" s="372"/>
      <c r="AM25" s="372"/>
      <c r="AN25" s="372">
        <f ca="1">+VLOOKUP(D25,'PTDG-capngam'!$C$10:$T$35,18,0)*W25*1000</f>
        <v>27660874.663203936</v>
      </c>
      <c r="AO25" s="372">
        <f ca="1">+VLOOKUP(J25,'PTDG-phukienCN'!$C$10:$T$42,18,0)*X25</f>
        <v>109389579.44805779</v>
      </c>
      <c r="AP25" s="372">
        <f ca="1">+VLOOKUP(K25,'PTDG-phukienCN'!$C$10:$T$42,18,0)*Y25</f>
        <v>3094905.5486272159</v>
      </c>
      <c r="AQ25" s="372"/>
      <c r="AR25" s="372"/>
      <c r="AS25" s="372">
        <f ca="1">+VLOOKUP(N25,'PTDG-phukienCN'!$C$10:$T$42,18,0)*AF25</f>
        <v>595411.74607237813</v>
      </c>
      <c r="AT25" s="394" t="e">
        <f t="shared" si="1"/>
        <v>#N/A</v>
      </c>
    </row>
    <row r="26" spans="1:46" ht="13.5">
      <c r="A26" s="307">
        <v>3</v>
      </c>
      <c r="B26" s="308" t="s">
        <v>78</v>
      </c>
      <c r="C26" s="312"/>
      <c r="D26" s="312"/>
      <c r="E26" s="312"/>
      <c r="F26" s="312"/>
      <c r="G26" s="312"/>
      <c r="H26" s="312"/>
      <c r="I26" s="315"/>
      <c r="J26" s="312"/>
      <c r="K26" s="312"/>
      <c r="L26" s="312"/>
      <c r="M26" s="312"/>
      <c r="N26" s="312"/>
      <c r="O26" s="311"/>
      <c r="P26" s="315"/>
      <c r="Q26" s="316"/>
      <c r="R26" s="316"/>
      <c r="S26" s="316"/>
      <c r="T26" s="316"/>
      <c r="U26" s="316"/>
      <c r="V26" s="316"/>
      <c r="W26" s="316"/>
      <c r="X26" s="316"/>
      <c r="Y26" s="316"/>
      <c r="Z26" s="316"/>
      <c r="AA26" s="316"/>
      <c r="AB26" s="316"/>
      <c r="AC26" s="316"/>
      <c r="AD26" s="316"/>
      <c r="AE26" s="316"/>
      <c r="AF26" s="309"/>
      <c r="AG26" s="309"/>
      <c r="AH26" s="309"/>
      <c r="AI26" s="309"/>
      <c r="AJ26" s="309"/>
      <c r="AK26" s="310"/>
      <c r="AL26" s="309"/>
      <c r="AM26" s="309"/>
      <c r="AN26" s="309"/>
      <c r="AO26" s="309"/>
      <c r="AP26" s="309"/>
      <c r="AQ26" s="309"/>
      <c r="AR26" s="309"/>
      <c r="AS26" s="309"/>
      <c r="AT26" s="395"/>
    </row>
    <row r="27" spans="1:46" ht="25.5">
      <c r="A27" s="476" t="s">
        <v>780</v>
      </c>
      <c r="B27" s="477" t="s">
        <v>827</v>
      </c>
      <c r="C27" s="478" t="s">
        <v>694</v>
      </c>
      <c r="D27" s="480" t="s">
        <v>631</v>
      </c>
      <c r="E27" s="478"/>
      <c r="F27" s="478"/>
      <c r="G27" s="478"/>
      <c r="H27" s="478" t="s">
        <v>515</v>
      </c>
      <c r="I27" s="480" t="s">
        <v>531</v>
      </c>
      <c r="J27" s="478"/>
      <c r="K27" s="478"/>
      <c r="L27" s="478"/>
      <c r="M27" s="478"/>
      <c r="N27" s="478"/>
      <c r="O27" s="479" t="e">
        <f>+VLOOKUP(A27,'Solieuhaocap-1'!$B$8:$U$72,3,0)</f>
        <v>#N/A</v>
      </c>
      <c r="P27" s="365" t="e">
        <f>+VLOOKUP(A27,'Solieuhaocap-1'!$B$8:$U$72,2,0)</f>
        <v>#N/A</v>
      </c>
      <c r="Q27" s="366"/>
      <c r="R27" s="366"/>
      <c r="S27" s="366"/>
      <c r="T27" s="366">
        <v>1.02</v>
      </c>
      <c r="U27" s="366">
        <v>2</v>
      </c>
      <c r="V27" s="366">
        <v>4</v>
      </c>
      <c r="W27" s="366"/>
      <c r="X27" s="366"/>
      <c r="Y27" s="366"/>
      <c r="Z27" s="366">
        <v>1</v>
      </c>
      <c r="AA27" s="366"/>
      <c r="AB27" s="366"/>
      <c r="AC27" s="366"/>
      <c r="AD27" s="366"/>
      <c r="AE27" s="366"/>
      <c r="AF27" s="367"/>
      <c r="AG27" s="368" t="e">
        <f>+VLOOKUP(P27,'Solieuhaocap-1'!$C$8:$U$71,28,0)*100</f>
        <v>#N/A</v>
      </c>
      <c r="AH27" s="374"/>
      <c r="AI27" s="368"/>
      <c r="AJ27" s="368"/>
      <c r="AK27" s="368">
        <f ca="1">+VLOOKUP(D27,'PTDG-capngam'!$C$10:$T$35,18,0)*T27*1000</f>
        <v>38654431.81576667</v>
      </c>
      <c r="AL27" s="368">
        <f ca="1">+VLOOKUP(H27,'PTDG-phukienCN'!$C$10:$T$42,18,0)</f>
        <v>1233446.6193489865</v>
      </c>
      <c r="AM27" s="368">
        <f ca="1">+VLOOKUP(I27,'PTDG-phukienCN'!$C$10:$T$42,18,0)</f>
        <v>2511943.374860134</v>
      </c>
      <c r="AN27" s="374"/>
      <c r="AO27" s="368"/>
      <c r="AP27" s="368"/>
      <c r="AQ27" s="368"/>
      <c r="AR27" s="368"/>
      <c r="AS27" s="368"/>
      <c r="AT27" s="394" t="e">
        <f t="shared" ref="AT27:AT38" si="2">+SUM(AG27:AS27)</f>
        <v>#N/A</v>
      </c>
    </row>
    <row r="28" spans="1:46" ht="25.5">
      <c r="A28" s="351" t="s">
        <v>781</v>
      </c>
      <c r="B28" s="352" t="s">
        <v>828</v>
      </c>
      <c r="C28" s="354" t="s">
        <v>694</v>
      </c>
      <c r="D28" s="354" t="s">
        <v>631</v>
      </c>
      <c r="E28" s="354"/>
      <c r="F28" s="354"/>
      <c r="G28" s="354"/>
      <c r="H28" s="354" t="s">
        <v>515</v>
      </c>
      <c r="I28" s="348" t="s">
        <v>531</v>
      </c>
      <c r="J28" s="354"/>
      <c r="K28" s="354"/>
      <c r="L28" s="354"/>
      <c r="M28" s="354"/>
      <c r="N28" s="354"/>
      <c r="O28" s="353" t="e">
        <f>+VLOOKUP(A28,'Solieuhaocap-1'!$B$8:$U$72,3,0)</f>
        <v>#N/A</v>
      </c>
      <c r="P28" s="354" t="e">
        <f>+VLOOKUP(A28,'Solieuhaocap-1'!$B$8:$U$72,2,0)</f>
        <v>#N/A</v>
      </c>
      <c r="Q28" s="355"/>
      <c r="R28" s="355"/>
      <c r="S28" s="355"/>
      <c r="T28" s="355">
        <v>1.02</v>
      </c>
      <c r="U28" s="355">
        <v>2</v>
      </c>
      <c r="V28" s="355">
        <v>4</v>
      </c>
      <c r="W28" s="355"/>
      <c r="X28" s="355"/>
      <c r="Y28" s="355"/>
      <c r="Z28" s="355"/>
      <c r="AA28" s="355">
        <v>1</v>
      </c>
      <c r="AB28" s="355"/>
      <c r="AC28" s="355"/>
      <c r="AD28" s="355"/>
      <c r="AE28" s="355"/>
      <c r="AF28" s="356"/>
      <c r="AG28" s="368" t="e">
        <f>+VLOOKUP(P28,'Solieuhaocap-1'!$C$8:$U$71,28,0)*100</f>
        <v>#N/A</v>
      </c>
      <c r="AH28" s="349"/>
      <c r="AI28" s="350"/>
      <c r="AJ28" s="350"/>
      <c r="AK28" s="350">
        <f ca="1">+VLOOKUP(D28,'PTDG-capngam'!$C$10:$T$35,18,0)*T28*1000</f>
        <v>38654431.81576667</v>
      </c>
      <c r="AL28" s="350">
        <f ca="1">+VLOOKUP(H28,'PTDG-phukienCN'!$C$10:$T$42,18,0)</f>
        <v>1233446.6193489865</v>
      </c>
      <c r="AM28" s="350">
        <f ca="1">+VLOOKUP(I28,'PTDG-phukienCN'!$C$10:$T$42,18,0)</f>
        <v>2511943.374860134</v>
      </c>
      <c r="AN28" s="349"/>
      <c r="AO28" s="350"/>
      <c r="AP28" s="350"/>
      <c r="AQ28" s="350"/>
      <c r="AR28" s="350"/>
      <c r="AS28" s="350"/>
      <c r="AT28" s="394" t="e">
        <f t="shared" si="2"/>
        <v>#N/A</v>
      </c>
    </row>
    <row r="29" spans="1:46" ht="38.25">
      <c r="A29" s="351" t="s">
        <v>782</v>
      </c>
      <c r="B29" s="352" t="s">
        <v>829</v>
      </c>
      <c r="C29" s="354" t="s">
        <v>694</v>
      </c>
      <c r="D29" s="354" t="s">
        <v>631</v>
      </c>
      <c r="E29" s="354"/>
      <c r="F29" s="354"/>
      <c r="G29" s="354"/>
      <c r="H29" s="354" t="s">
        <v>515</v>
      </c>
      <c r="I29" s="348" t="s">
        <v>531</v>
      </c>
      <c r="J29" s="354"/>
      <c r="K29" s="354"/>
      <c r="L29" s="354"/>
      <c r="M29" s="354"/>
      <c r="N29" s="354"/>
      <c r="O29" s="353" t="e">
        <f>+VLOOKUP(A29,'Solieuhaocap-1'!$B$8:$U$72,3,0)</f>
        <v>#N/A</v>
      </c>
      <c r="P29" s="354" t="e">
        <f>+VLOOKUP(A29,'Solieuhaocap-1'!$B$8:$U$72,2,0)</f>
        <v>#N/A</v>
      </c>
      <c r="Q29" s="355"/>
      <c r="R29" s="355"/>
      <c r="S29" s="355"/>
      <c r="T29" s="355">
        <v>1.02</v>
      </c>
      <c r="U29" s="355">
        <v>2</v>
      </c>
      <c r="V29" s="355">
        <v>4</v>
      </c>
      <c r="W29" s="355"/>
      <c r="X29" s="355"/>
      <c r="Y29" s="355"/>
      <c r="Z29" s="355">
        <v>0.8</v>
      </c>
      <c r="AA29" s="355">
        <v>0.2</v>
      </c>
      <c r="AB29" s="355"/>
      <c r="AC29" s="355"/>
      <c r="AD29" s="355"/>
      <c r="AE29" s="355"/>
      <c r="AF29" s="356"/>
      <c r="AG29" s="368" t="e">
        <f>+VLOOKUP(P29,'Solieuhaocap-1'!$C$8:$U$71,28,0)*100</f>
        <v>#N/A</v>
      </c>
      <c r="AH29" s="349"/>
      <c r="AI29" s="350"/>
      <c r="AJ29" s="350"/>
      <c r="AK29" s="350">
        <f ca="1">+VLOOKUP(D29,'PTDG-capngam'!$C$10:$T$35,18,0)*T29*1000</f>
        <v>38654431.81576667</v>
      </c>
      <c r="AL29" s="350">
        <f ca="1">+VLOOKUP(H29,'PTDG-phukienCN'!$C$10:$T$42,18,0)</f>
        <v>1233446.6193489865</v>
      </c>
      <c r="AM29" s="350">
        <f ca="1">+VLOOKUP(I29,'PTDG-phukienCN'!$C$10:$T$42,18,0)</f>
        <v>2511943.374860134</v>
      </c>
      <c r="AN29" s="349"/>
      <c r="AO29" s="350"/>
      <c r="AP29" s="350"/>
      <c r="AQ29" s="350"/>
      <c r="AR29" s="350"/>
      <c r="AS29" s="350"/>
      <c r="AT29" s="394" t="e">
        <f t="shared" si="2"/>
        <v>#N/A</v>
      </c>
    </row>
    <row r="30" spans="1:46" ht="25.5">
      <c r="A30" s="351" t="s">
        <v>783</v>
      </c>
      <c r="B30" s="352" t="s">
        <v>830</v>
      </c>
      <c r="C30" s="354" t="s">
        <v>694</v>
      </c>
      <c r="D30" s="354" t="s">
        <v>632</v>
      </c>
      <c r="E30" s="354"/>
      <c r="F30" s="354"/>
      <c r="G30" s="354"/>
      <c r="H30" s="354" t="s">
        <v>513</v>
      </c>
      <c r="I30" s="354" t="s">
        <v>528</v>
      </c>
      <c r="J30" s="354"/>
      <c r="K30" s="354"/>
      <c r="L30" s="354"/>
      <c r="M30" s="354"/>
      <c r="N30" s="354"/>
      <c r="O30" s="353" t="e">
        <f>+VLOOKUP(A30,'Solieuhaocap-1'!$B$8:$U$72,3,0)</f>
        <v>#N/A</v>
      </c>
      <c r="P30" s="354" t="e">
        <f>+VLOOKUP(A30,'Solieuhaocap-1'!$B$8:$U$72,2,0)</f>
        <v>#N/A</v>
      </c>
      <c r="Q30" s="355"/>
      <c r="R30" s="355"/>
      <c r="S30" s="355"/>
      <c r="T30" s="355">
        <v>1.02</v>
      </c>
      <c r="U30" s="355">
        <v>2</v>
      </c>
      <c r="V30" s="355">
        <v>4</v>
      </c>
      <c r="W30" s="355"/>
      <c r="X30" s="355"/>
      <c r="Y30" s="355"/>
      <c r="Z30" s="355">
        <v>1</v>
      </c>
      <c r="AA30" s="355"/>
      <c r="AB30" s="355"/>
      <c r="AC30" s="355"/>
      <c r="AD30" s="355"/>
      <c r="AE30" s="355"/>
      <c r="AF30" s="356"/>
      <c r="AG30" s="368" t="e">
        <f>+VLOOKUP(P30,'Solieuhaocap-1'!$C$8:$U$71,28,0)*100</f>
        <v>#N/A</v>
      </c>
      <c r="AH30" s="349"/>
      <c r="AI30" s="350"/>
      <c r="AJ30" s="350"/>
      <c r="AK30" s="350">
        <f ca="1">+VLOOKUP(D30,'PTDG-capngam'!$C$10:$T$35,18,0)*T30*1000</f>
        <v>115645451.20786442</v>
      </c>
      <c r="AL30" s="350">
        <f ca="1">+VLOOKUP(H30,'PTDG-phukienCN'!$C$10:$T$42,18,0)</f>
        <v>1677535.8141032553</v>
      </c>
      <c r="AM30" s="350">
        <f ca="1">+VLOOKUP(I30,'PTDG-phukienCN'!$C$10:$T$42,18,0)</f>
        <v>3379157.2985160085</v>
      </c>
      <c r="AN30" s="349"/>
      <c r="AO30" s="350"/>
      <c r="AP30" s="350"/>
      <c r="AQ30" s="350"/>
      <c r="AR30" s="350"/>
      <c r="AS30" s="350"/>
      <c r="AT30" s="394" t="e">
        <f t="shared" si="2"/>
        <v>#N/A</v>
      </c>
    </row>
    <row r="31" spans="1:46" ht="25.5">
      <c r="A31" s="351" t="s">
        <v>784</v>
      </c>
      <c r="B31" s="352" t="s">
        <v>831</v>
      </c>
      <c r="C31" s="354" t="s">
        <v>694</v>
      </c>
      <c r="D31" s="354" t="s">
        <v>632</v>
      </c>
      <c r="E31" s="354"/>
      <c r="F31" s="354"/>
      <c r="G31" s="354"/>
      <c r="H31" s="354" t="s">
        <v>513</v>
      </c>
      <c r="I31" s="354" t="s">
        <v>528</v>
      </c>
      <c r="J31" s="354"/>
      <c r="K31" s="354"/>
      <c r="L31" s="354"/>
      <c r="M31" s="354"/>
      <c r="N31" s="354"/>
      <c r="O31" s="353" t="e">
        <f>+VLOOKUP(A31,'Solieuhaocap-1'!$B$8:$U$72,3,0)</f>
        <v>#N/A</v>
      </c>
      <c r="P31" s="354" t="e">
        <f>+VLOOKUP(A31,'Solieuhaocap-1'!$B$8:$U$72,2,0)</f>
        <v>#N/A</v>
      </c>
      <c r="Q31" s="355"/>
      <c r="R31" s="355"/>
      <c r="S31" s="355"/>
      <c r="T31" s="355">
        <v>1.02</v>
      </c>
      <c r="U31" s="355">
        <v>2</v>
      </c>
      <c r="V31" s="355">
        <v>4</v>
      </c>
      <c r="W31" s="355"/>
      <c r="X31" s="355"/>
      <c r="Y31" s="355"/>
      <c r="Z31" s="355"/>
      <c r="AA31" s="355">
        <v>1</v>
      </c>
      <c r="AB31" s="355"/>
      <c r="AC31" s="355"/>
      <c r="AD31" s="355"/>
      <c r="AE31" s="355"/>
      <c r="AF31" s="356"/>
      <c r="AG31" s="368" t="e">
        <f>+VLOOKUP(P31,'Solieuhaocap-1'!$C$8:$U$71,28,0)*100</f>
        <v>#N/A</v>
      </c>
      <c r="AH31" s="349"/>
      <c r="AI31" s="350"/>
      <c r="AJ31" s="350"/>
      <c r="AK31" s="350">
        <f ca="1">+VLOOKUP(D31,'PTDG-capngam'!$C$10:$T$35,18,0)*T31*1000</f>
        <v>115645451.20786442</v>
      </c>
      <c r="AL31" s="350">
        <f ca="1">+VLOOKUP(H31,'PTDG-phukienCN'!$C$10:$T$42,18,0)</f>
        <v>1677535.8141032553</v>
      </c>
      <c r="AM31" s="350">
        <f ca="1">+VLOOKUP(I31,'PTDG-phukienCN'!$C$10:$T$42,18,0)</f>
        <v>3379157.2985160085</v>
      </c>
      <c r="AN31" s="349"/>
      <c r="AO31" s="350"/>
      <c r="AP31" s="350"/>
      <c r="AQ31" s="350"/>
      <c r="AR31" s="350"/>
      <c r="AS31" s="350"/>
      <c r="AT31" s="394" t="e">
        <f t="shared" si="2"/>
        <v>#N/A</v>
      </c>
    </row>
    <row r="32" spans="1:46" ht="51">
      <c r="A32" s="351" t="s">
        <v>785</v>
      </c>
      <c r="B32" s="352" t="s">
        <v>832</v>
      </c>
      <c r="C32" s="354" t="s">
        <v>694</v>
      </c>
      <c r="D32" s="354" t="s">
        <v>632</v>
      </c>
      <c r="E32" s="354"/>
      <c r="F32" s="354"/>
      <c r="G32" s="354"/>
      <c r="H32" s="354" t="s">
        <v>513</v>
      </c>
      <c r="I32" s="354" t="s">
        <v>528</v>
      </c>
      <c r="J32" s="354"/>
      <c r="K32" s="354"/>
      <c r="L32" s="354"/>
      <c r="M32" s="354"/>
      <c r="N32" s="354"/>
      <c r="O32" s="353" t="e">
        <f>+VLOOKUP(A32,'Solieuhaocap-1'!$B$8:$U$72,3,0)</f>
        <v>#N/A</v>
      </c>
      <c r="P32" s="354" t="e">
        <f>+VLOOKUP(A32,'Solieuhaocap-1'!$B$8:$U$72,2,0)</f>
        <v>#N/A</v>
      </c>
      <c r="Q32" s="355"/>
      <c r="R32" s="355"/>
      <c r="S32" s="355"/>
      <c r="T32" s="355">
        <v>1.02</v>
      </c>
      <c r="U32" s="355">
        <v>2</v>
      </c>
      <c r="V32" s="355">
        <v>4</v>
      </c>
      <c r="W32" s="355"/>
      <c r="X32" s="355"/>
      <c r="Y32" s="355"/>
      <c r="Z32" s="355">
        <v>0.8</v>
      </c>
      <c r="AA32" s="355">
        <v>0.2</v>
      </c>
      <c r="AB32" s="355"/>
      <c r="AC32" s="355"/>
      <c r="AD32" s="355"/>
      <c r="AE32" s="355"/>
      <c r="AF32" s="356"/>
      <c r="AG32" s="368" t="e">
        <f>+VLOOKUP(P32,'Solieuhaocap-1'!$C$8:$U$71,28,0)*100</f>
        <v>#N/A</v>
      </c>
      <c r="AH32" s="349"/>
      <c r="AI32" s="350"/>
      <c r="AJ32" s="350"/>
      <c r="AK32" s="350">
        <f ca="1">+VLOOKUP(D32,'PTDG-capngam'!$C$10:$T$35,18,0)*T32*1000</f>
        <v>115645451.20786442</v>
      </c>
      <c r="AL32" s="350">
        <f ca="1">+VLOOKUP(H32,'PTDG-phukienCN'!$C$10:$T$42,18,0)</f>
        <v>1677535.8141032553</v>
      </c>
      <c r="AM32" s="350">
        <f ca="1">+VLOOKUP(I32,'PTDG-phukienCN'!$C$10:$T$42,18,0)</f>
        <v>3379157.2985160085</v>
      </c>
      <c r="AN32" s="349"/>
      <c r="AO32" s="350"/>
      <c r="AP32" s="350"/>
      <c r="AQ32" s="350"/>
      <c r="AR32" s="350"/>
      <c r="AS32" s="350"/>
      <c r="AT32" s="394" t="e">
        <f t="shared" si="2"/>
        <v>#N/A</v>
      </c>
    </row>
    <row r="33" spans="1:46" ht="25.5">
      <c r="A33" s="351" t="s">
        <v>786</v>
      </c>
      <c r="B33" s="352" t="s">
        <v>833</v>
      </c>
      <c r="C33" s="354" t="s">
        <v>694</v>
      </c>
      <c r="D33" s="354" t="s">
        <v>632</v>
      </c>
      <c r="E33" s="354"/>
      <c r="F33" s="354"/>
      <c r="G33" s="354"/>
      <c r="H33" s="354" t="s">
        <v>513</v>
      </c>
      <c r="I33" s="354" t="s">
        <v>528</v>
      </c>
      <c r="J33" s="354"/>
      <c r="K33" s="354"/>
      <c r="L33" s="354"/>
      <c r="M33" s="354"/>
      <c r="N33" s="354"/>
      <c r="O33" s="353" t="e">
        <f>+VLOOKUP(A33,'Solieuhaocap-1'!$B$8:$U$72,3,0)</f>
        <v>#N/A</v>
      </c>
      <c r="P33" s="354" t="e">
        <f>+VLOOKUP(A33,'Solieuhaocap-1'!$B$8:$U$72,2,0)</f>
        <v>#N/A</v>
      </c>
      <c r="Q33" s="355"/>
      <c r="R33" s="355"/>
      <c r="S33" s="355"/>
      <c r="T33" s="355">
        <f>2*1.02</f>
        <v>2.04</v>
      </c>
      <c r="U33" s="355">
        <v>4</v>
      </c>
      <c r="V33" s="355">
        <v>8</v>
      </c>
      <c r="W33" s="355"/>
      <c r="X33" s="355"/>
      <c r="Y33" s="355"/>
      <c r="Z33" s="355">
        <v>1</v>
      </c>
      <c r="AA33" s="355"/>
      <c r="AB33" s="355"/>
      <c r="AC33" s="355"/>
      <c r="AD33" s="355"/>
      <c r="AE33" s="355"/>
      <c r="AF33" s="356"/>
      <c r="AG33" s="368" t="e">
        <f>+VLOOKUP(P33,'Solieuhaocap-1'!$C$8:$U$71,28,0)*100</f>
        <v>#N/A</v>
      </c>
      <c r="AH33" s="349"/>
      <c r="AI33" s="350"/>
      <c r="AJ33" s="350"/>
      <c r="AK33" s="350">
        <f ca="1">+VLOOKUP(D33,'PTDG-capngam'!$C$10:$T$35,18,0)*T33*1000</f>
        <v>231290902.41572884</v>
      </c>
      <c r="AL33" s="350">
        <f ca="1">+VLOOKUP(H33,'PTDG-phukienCN'!$C$10:$T$42,18,0)</f>
        <v>1677535.8141032553</v>
      </c>
      <c r="AM33" s="350">
        <f ca="1">+VLOOKUP(I33,'PTDG-phukienCN'!$C$10:$T$42,18,0)</f>
        <v>3379157.2985160085</v>
      </c>
      <c r="AN33" s="349"/>
      <c r="AO33" s="350"/>
      <c r="AP33" s="350"/>
      <c r="AQ33" s="350"/>
      <c r="AR33" s="350"/>
      <c r="AS33" s="350"/>
      <c r="AT33" s="394" t="e">
        <f t="shared" si="2"/>
        <v>#N/A</v>
      </c>
    </row>
    <row r="34" spans="1:46" ht="25.5">
      <c r="A34" s="351" t="s">
        <v>787</v>
      </c>
      <c r="B34" s="352" t="s">
        <v>834</v>
      </c>
      <c r="C34" s="354" t="s">
        <v>694</v>
      </c>
      <c r="D34" s="354" t="s">
        <v>632</v>
      </c>
      <c r="E34" s="354"/>
      <c r="F34" s="354"/>
      <c r="G34" s="354"/>
      <c r="H34" s="354" t="s">
        <v>513</v>
      </c>
      <c r="I34" s="354" t="s">
        <v>528</v>
      </c>
      <c r="J34" s="354"/>
      <c r="K34" s="354"/>
      <c r="L34" s="354"/>
      <c r="M34" s="354"/>
      <c r="N34" s="354"/>
      <c r="O34" s="353" t="e">
        <f>+VLOOKUP(A34,'Solieuhaocap-1'!$B$8:$U$72,3,0)</f>
        <v>#N/A</v>
      </c>
      <c r="P34" s="354" t="e">
        <f>+VLOOKUP(A34,'Solieuhaocap-1'!$B$8:$U$72,2,0)</f>
        <v>#N/A</v>
      </c>
      <c r="Q34" s="355"/>
      <c r="R34" s="355"/>
      <c r="S34" s="355"/>
      <c r="T34" s="355">
        <f>2*1.02</f>
        <v>2.04</v>
      </c>
      <c r="U34" s="355">
        <v>4</v>
      </c>
      <c r="V34" s="355">
        <v>8</v>
      </c>
      <c r="W34" s="355"/>
      <c r="X34" s="355"/>
      <c r="Y34" s="355"/>
      <c r="Z34" s="355"/>
      <c r="AA34" s="355">
        <v>1</v>
      </c>
      <c r="AB34" s="355"/>
      <c r="AC34" s="355"/>
      <c r="AD34" s="355"/>
      <c r="AE34" s="355"/>
      <c r="AF34" s="356"/>
      <c r="AG34" s="368" t="e">
        <f>+VLOOKUP(P34,'Solieuhaocap-1'!$C$8:$U$71,28,0)*100</f>
        <v>#N/A</v>
      </c>
      <c r="AH34" s="349"/>
      <c r="AI34" s="350"/>
      <c r="AJ34" s="350"/>
      <c r="AK34" s="350">
        <f ca="1">+VLOOKUP(D34,'PTDG-capngam'!$C$10:$T$35,18,0)*T34*1000</f>
        <v>231290902.41572884</v>
      </c>
      <c r="AL34" s="350">
        <f ca="1">+VLOOKUP(H34,'PTDG-phukienCN'!$C$10:$T$42,18,0)</f>
        <v>1677535.8141032553</v>
      </c>
      <c r="AM34" s="350">
        <f ca="1">+VLOOKUP(I34,'PTDG-phukienCN'!$C$10:$T$42,18,0)</f>
        <v>3379157.2985160085</v>
      </c>
      <c r="AN34" s="349"/>
      <c r="AO34" s="350"/>
      <c r="AP34" s="350"/>
      <c r="AQ34" s="350"/>
      <c r="AR34" s="350"/>
      <c r="AS34" s="350"/>
      <c r="AT34" s="394" t="e">
        <f t="shared" si="2"/>
        <v>#N/A</v>
      </c>
    </row>
    <row r="35" spans="1:46" ht="51">
      <c r="A35" s="351" t="s">
        <v>788</v>
      </c>
      <c r="B35" s="352" t="s">
        <v>835</v>
      </c>
      <c r="C35" s="354" t="s">
        <v>694</v>
      </c>
      <c r="D35" s="354" t="s">
        <v>632</v>
      </c>
      <c r="E35" s="354"/>
      <c r="F35" s="354"/>
      <c r="G35" s="354"/>
      <c r="H35" s="354" t="s">
        <v>513</v>
      </c>
      <c r="I35" s="354" t="s">
        <v>528</v>
      </c>
      <c r="J35" s="354"/>
      <c r="K35" s="354"/>
      <c r="L35" s="354"/>
      <c r="M35" s="354"/>
      <c r="N35" s="354"/>
      <c r="O35" s="353" t="e">
        <f>+VLOOKUP(A35,'Solieuhaocap-1'!$B$8:$U$72,3,0)</f>
        <v>#N/A</v>
      </c>
      <c r="P35" s="354" t="e">
        <f>+VLOOKUP(A35,'Solieuhaocap-1'!$B$8:$U$72,2,0)</f>
        <v>#N/A</v>
      </c>
      <c r="Q35" s="355"/>
      <c r="R35" s="355"/>
      <c r="S35" s="355"/>
      <c r="T35" s="355">
        <f>2*1.02</f>
        <v>2.04</v>
      </c>
      <c r="U35" s="355">
        <v>4</v>
      </c>
      <c r="V35" s="355">
        <v>8</v>
      </c>
      <c r="W35" s="355"/>
      <c r="X35" s="355"/>
      <c r="Y35" s="355"/>
      <c r="Z35" s="355">
        <v>0.8</v>
      </c>
      <c r="AA35" s="355">
        <v>0.2</v>
      </c>
      <c r="AB35" s="355"/>
      <c r="AC35" s="355"/>
      <c r="AD35" s="355"/>
      <c r="AE35" s="355"/>
      <c r="AF35" s="356"/>
      <c r="AG35" s="368" t="e">
        <f>+VLOOKUP(P35,'Solieuhaocap-1'!$C$8:$U$71,28,0)*100</f>
        <v>#N/A</v>
      </c>
      <c r="AH35" s="349"/>
      <c r="AI35" s="350"/>
      <c r="AJ35" s="350"/>
      <c r="AK35" s="350">
        <f ca="1">+VLOOKUP(D35,'PTDG-capngam'!$C$10:$T$35,18,0)*T35*1000</f>
        <v>231290902.41572884</v>
      </c>
      <c r="AL35" s="350">
        <f ca="1">+VLOOKUP(H35,'PTDG-phukienCN'!$C$10:$T$42,18,0)</f>
        <v>1677535.8141032553</v>
      </c>
      <c r="AM35" s="350">
        <f ca="1">+VLOOKUP(I35,'PTDG-phukienCN'!$C$10:$T$42,18,0)</f>
        <v>3379157.2985160085</v>
      </c>
      <c r="AN35" s="349"/>
      <c r="AO35" s="350"/>
      <c r="AP35" s="350"/>
      <c r="AQ35" s="350"/>
      <c r="AR35" s="350"/>
      <c r="AS35" s="350"/>
      <c r="AT35" s="394" t="e">
        <f t="shared" si="2"/>
        <v>#N/A</v>
      </c>
    </row>
    <row r="36" spans="1:46" ht="25.5">
      <c r="A36" s="351" t="s">
        <v>789</v>
      </c>
      <c r="B36" s="352" t="s">
        <v>836</v>
      </c>
      <c r="C36" s="354" t="s">
        <v>694</v>
      </c>
      <c r="D36" s="354" t="s">
        <v>632</v>
      </c>
      <c r="E36" s="354"/>
      <c r="F36" s="354"/>
      <c r="G36" s="354"/>
      <c r="H36" s="354" t="s">
        <v>513</v>
      </c>
      <c r="I36" s="354" t="s">
        <v>528</v>
      </c>
      <c r="J36" s="354"/>
      <c r="K36" s="354"/>
      <c r="L36" s="354"/>
      <c r="M36" s="354"/>
      <c r="N36" s="354"/>
      <c r="O36" s="353" t="e">
        <f>+VLOOKUP(A36,'Solieuhaocap-1'!$B$8:$U$72,3,0)</f>
        <v>#N/A</v>
      </c>
      <c r="P36" s="354" t="e">
        <f>+VLOOKUP(A36,'Solieuhaocap-1'!$B$8:$U$72,2,0)</f>
        <v>#N/A</v>
      </c>
      <c r="Q36" s="355"/>
      <c r="R36" s="355"/>
      <c r="S36" s="355"/>
      <c r="T36" s="355">
        <f>4*1.02</f>
        <v>4.08</v>
      </c>
      <c r="U36" s="355">
        <v>8</v>
      </c>
      <c r="V36" s="355">
        <v>16</v>
      </c>
      <c r="W36" s="355"/>
      <c r="X36" s="355"/>
      <c r="Y36" s="355"/>
      <c r="Z36" s="355">
        <v>1</v>
      </c>
      <c r="AA36" s="355"/>
      <c r="AB36" s="355"/>
      <c r="AC36" s="355"/>
      <c r="AD36" s="355"/>
      <c r="AE36" s="355"/>
      <c r="AF36" s="356"/>
      <c r="AG36" s="368" t="e">
        <f>+VLOOKUP(P36,'Solieuhaocap-1'!$C$8:$U$71,28,0)*100</f>
        <v>#N/A</v>
      </c>
      <c r="AH36" s="349"/>
      <c r="AI36" s="350"/>
      <c r="AJ36" s="350"/>
      <c r="AK36" s="350">
        <f ca="1">+VLOOKUP(D36,'PTDG-capngam'!$C$10:$T$35,18,0)*T36*1000</f>
        <v>462581804.83145767</v>
      </c>
      <c r="AL36" s="350">
        <f ca="1">+VLOOKUP(H36,'PTDG-phukienCN'!$C$10:$T$42,18,0)</f>
        <v>1677535.8141032553</v>
      </c>
      <c r="AM36" s="350">
        <f ca="1">+VLOOKUP(I36,'PTDG-phukienCN'!$C$10:$T$42,18,0)</f>
        <v>3379157.2985160085</v>
      </c>
      <c r="AN36" s="349"/>
      <c r="AO36" s="350"/>
      <c r="AP36" s="350"/>
      <c r="AQ36" s="350"/>
      <c r="AR36" s="350"/>
      <c r="AS36" s="350"/>
      <c r="AT36" s="394" t="e">
        <f t="shared" si="2"/>
        <v>#N/A</v>
      </c>
    </row>
    <row r="37" spans="1:46" ht="25.5">
      <c r="A37" s="351" t="s">
        <v>790</v>
      </c>
      <c r="B37" s="352" t="s">
        <v>837</v>
      </c>
      <c r="C37" s="354" t="s">
        <v>694</v>
      </c>
      <c r="D37" s="354" t="s">
        <v>632</v>
      </c>
      <c r="E37" s="354"/>
      <c r="F37" s="354"/>
      <c r="G37" s="354"/>
      <c r="H37" s="354" t="s">
        <v>513</v>
      </c>
      <c r="I37" s="354" t="s">
        <v>528</v>
      </c>
      <c r="J37" s="354"/>
      <c r="K37" s="354"/>
      <c r="L37" s="354"/>
      <c r="M37" s="354"/>
      <c r="N37" s="354"/>
      <c r="O37" s="353" t="e">
        <f>+VLOOKUP(A37,'Solieuhaocap-1'!$B$8:$U$72,3,0)</f>
        <v>#N/A</v>
      </c>
      <c r="P37" s="354" t="e">
        <f>+VLOOKUP(A37,'Solieuhaocap-1'!$B$8:$U$72,2,0)</f>
        <v>#N/A</v>
      </c>
      <c r="Q37" s="355"/>
      <c r="R37" s="355"/>
      <c r="S37" s="355"/>
      <c r="T37" s="355">
        <f>4*1.02</f>
        <v>4.08</v>
      </c>
      <c r="U37" s="355">
        <v>8</v>
      </c>
      <c r="V37" s="355">
        <v>16</v>
      </c>
      <c r="W37" s="355"/>
      <c r="X37" s="355"/>
      <c r="Y37" s="355"/>
      <c r="Z37" s="355"/>
      <c r="AA37" s="355">
        <v>1</v>
      </c>
      <c r="AB37" s="355"/>
      <c r="AC37" s="355"/>
      <c r="AD37" s="355"/>
      <c r="AE37" s="355"/>
      <c r="AF37" s="356"/>
      <c r="AG37" s="368" t="e">
        <f>+VLOOKUP(P37,'Solieuhaocap-1'!$C$8:$U$71,28,0)*100</f>
        <v>#N/A</v>
      </c>
      <c r="AH37" s="349"/>
      <c r="AI37" s="350"/>
      <c r="AJ37" s="350"/>
      <c r="AK37" s="350">
        <f ca="1">+VLOOKUP(D37,'PTDG-capngam'!$C$10:$T$35,18,0)*T37*1000</f>
        <v>462581804.83145767</v>
      </c>
      <c r="AL37" s="350">
        <f ca="1">+VLOOKUP(H37,'PTDG-phukienCN'!$C$10:$T$42,18,0)</f>
        <v>1677535.8141032553</v>
      </c>
      <c r="AM37" s="350">
        <f ca="1">+VLOOKUP(I37,'PTDG-phukienCN'!$C$10:$T$42,18,0)</f>
        <v>3379157.2985160085</v>
      </c>
      <c r="AN37" s="349"/>
      <c r="AO37" s="350"/>
      <c r="AP37" s="350"/>
      <c r="AQ37" s="350"/>
      <c r="AR37" s="350"/>
      <c r="AS37" s="350"/>
      <c r="AT37" s="394" t="e">
        <f t="shared" si="2"/>
        <v>#N/A</v>
      </c>
    </row>
    <row r="38" spans="1:46" ht="51">
      <c r="A38" s="358" t="s">
        <v>791</v>
      </c>
      <c r="B38" s="359" t="s">
        <v>838</v>
      </c>
      <c r="C38" s="361" t="s">
        <v>694</v>
      </c>
      <c r="D38" s="361" t="s">
        <v>632</v>
      </c>
      <c r="E38" s="361"/>
      <c r="F38" s="361"/>
      <c r="G38" s="361"/>
      <c r="H38" s="361" t="s">
        <v>513</v>
      </c>
      <c r="I38" s="361" t="s">
        <v>528</v>
      </c>
      <c r="J38" s="361"/>
      <c r="K38" s="361"/>
      <c r="L38" s="361"/>
      <c r="M38" s="361"/>
      <c r="N38" s="361"/>
      <c r="O38" s="360" t="e">
        <f>+VLOOKUP(A38,'Solieuhaocap-1'!$B$8:$U$72,3,0)</f>
        <v>#N/A</v>
      </c>
      <c r="P38" s="369" t="e">
        <f>+VLOOKUP(A38,'Solieuhaocap-1'!$B$8:$U$72,2,0)</f>
        <v>#N/A</v>
      </c>
      <c r="Q38" s="370"/>
      <c r="R38" s="370"/>
      <c r="S38" s="370"/>
      <c r="T38" s="370">
        <f>4*1.02</f>
        <v>4.08</v>
      </c>
      <c r="U38" s="370">
        <v>8</v>
      </c>
      <c r="V38" s="370">
        <v>16</v>
      </c>
      <c r="W38" s="370"/>
      <c r="X38" s="370"/>
      <c r="Y38" s="370"/>
      <c r="Z38" s="370">
        <v>0.8</v>
      </c>
      <c r="AA38" s="370">
        <v>0.2</v>
      </c>
      <c r="AB38" s="370"/>
      <c r="AC38" s="370"/>
      <c r="AD38" s="370"/>
      <c r="AE38" s="370"/>
      <c r="AF38" s="371"/>
      <c r="AG38" s="368" t="e">
        <f>+VLOOKUP(P38,'Solieuhaocap-1'!$C$8:$U$71,28,0)*100</f>
        <v>#N/A</v>
      </c>
      <c r="AH38" s="375"/>
      <c r="AI38" s="372"/>
      <c r="AJ38" s="372"/>
      <c r="AK38" s="372">
        <f ca="1">+VLOOKUP(D38,'PTDG-capngam'!$C$10:$T$35,18,0)*T38*1000</f>
        <v>462581804.83145767</v>
      </c>
      <c r="AL38" s="372">
        <f ca="1">+VLOOKUP(H38,'PTDG-phukienCN'!$C$10:$T$42,18,0)</f>
        <v>1677535.8141032553</v>
      </c>
      <c r="AM38" s="372">
        <f ca="1">+VLOOKUP(I38,'PTDG-phukienCN'!$C$10:$T$42,18,0)</f>
        <v>3379157.2985160085</v>
      </c>
      <c r="AN38" s="375"/>
      <c r="AO38" s="372"/>
      <c r="AP38" s="372"/>
      <c r="AQ38" s="372"/>
      <c r="AR38" s="372"/>
      <c r="AS38" s="372"/>
      <c r="AT38" s="394" t="e">
        <f t="shared" si="2"/>
        <v>#N/A</v>
      </c>
    </row>
    <row r="39" spans="1:46" ht="13.5">
      <c r="A39" s="307">
        <v>4</v>
      </c>
      <c r="B39" s="308" t="s">
        <v>104</v>
      </c>
      <c r="C39" s="312"/>
      <c r="D39" s="312"/>
      <c r="E39" s="312"/>
      <c r="F39" s="312"/>
      <c r="G39" s="312"/>
      <c r="H39" s="312"/>
      <c r="I39" s="312"/>
      <c r="J39" s="312"/>
      <c r="K39" s="312"/>
      <c r="L39" s="312"/>
      <c r="M39" s="312"/>
      <c r="N39" s="312"/>
      <c r="O39" s="311"/>
      <c r="P39" s="315"/>
      <c r="Q39" s="313"/>
      <c r="R39" s="313"/>
      <c r="S39" s="313"/>
      <c r="T39" s="313"/>
      <c r="U39" s="313"/>
      <c r="V39" s="313"/>
      <c r="W39" s="313"/>
      <c r="X39" s="313"/>
      <c r="Y39" s="313"/>
      <c r="Z39" s="313"/>
      <c r="AA39" s="313"/>
      <c r="AB39" s="313"/>
      <c r="AC39" s="313"/>
      <c r="AD39" s="313"/>
      <c r="AE39" s="313"/>
      <c r="AF39" s="314"/>
      <c r="AG39" s="314"/>
      <c r="AH39" s="309"/>
      <c r="AI39" s="309"/>
      <c r="AJ39" s="309"/>
      <c r="AK39" s="310"/>
      <c r="AL39" s="309"/>
      <c r="AM39" s="309"/>
      <c r="AN39" s="309"/>
      <c r="AO39" s="309"/>
      <c r="AP39" s="309"/>
      <c r="AQ39" s="309"/>
      <c r="AR39" s="309"/>
      <c r="AS39" s="309"/>
      <c r="AT39" s="395"/>
    </row>
    <row r="40" spans="1:46" ht="38.25">
      <c r="A40" s="476" t="s">
        <v>768</v>
      </c>
      <c r="B40" s="477" t="s">
        <v>839</v>
      </c>
      <c r="C40" s="478" t="s">
        <v>694</v>
      </c>
      <c r="D40" s="480" t="s">
        <v>633</v>
      </c>
      <c r="E40" s="478"/>
      <c r="F40" s="478"/>
      <c r="G40" s="478"/>
      <c r="H40" s="478" t="s">
        <v>515</v>
      </c>
      <c r="I40" s="480" t="s">
        <v>531</v>
      </c>
      <c r="J40" s="478"/>
      <c r="K40" s="478"/>
      <c r="L40" s="478"/>
      <c r="M40" s="478" t="s">
        <v>504</v>
      </c>
      <c r="N40" s="478"/>
      <c r="O40" s="479" t="e">
        <f>+VLOOKUP(A40,'Solieuhaocap-1'!$B$8:$U$72,3,0)</f>
        <v>#N/A</v>
      </c>
      <c r="P40" s="365" t="e">
        <f>+VLOOKUP(A40,'Solieuhaocap-1'!$B$8:$U$72,2,0)</f>
        <v>#N/A</v>
      </c>
      <c r="Q40" s="366"/>
      <c r="R40" s="366"/>
      <c r="S40" s="366"/>
      <c r="T40" s="366">
        <f t="shared" ref="T40:T45" si="3">1*1.02</f>
        <v>1.02</v>
      </c>
      <c r="U40" s="366">
        <v>2</v>
      </c>
      <c r="V40" s="366">
        <v>4</v>
      </c>
      <c r="W40" s="366"/>
      <c r="X40" s="366"/>
      <c r="Y40" s="366"/>
      <c r="Z40" s="366">
        <v>1</v>
      </c>
      <c r="AA40" s="366"/>
      <c r="AB40" s="366"/>
      <c r="AC40" s="366"/>
      <c r="AD40" s="366"/>
      <c r="AE40" s="366">
        <v>1.02</v>
      </c>
      <c r="AF40" s="367"/>
      <c r="AG40" s="368" t="e">
        <f>+VLOOKUP(P40,'Solieuhaocap-1'!$C$8:$U$71,28,0)*100</f>
        <v>#N/A</v>
      </c>
      <c r="AH40" s="374"/>
      <c r="AI40" s="368"/>
      <c r="AJ40" s="368"/>
      <c r="AK40" s="368">
        <f ca="1">+VLOOKUP(D40,'PTDG-capngam'!$C$10:$T$35,18,0)*T40*1000</f>
        <v>60813492.785942376</v>
      </c>
      <c r="AL40" s="368">
        <f ca="1">+VLOOKUP(H40,'PTDG-phukienCN'!$C$10:$T$42,18,0)</f>
        <v>1233446.6193489865</v>
      </c>
      <c r="AM40" s="368">
        <f ca="1">+VLOOKUP(I40,'PTDG-phukienCN'!$C$10:$T$42,18,0)</f>
        <v>2511943.374860134</v>
      </c>
      <c r="AN40" s="374"/>
      <c r="AO40" s="368"/>
      <c r="AP40" s="368"/>
      <c r="AQ40" s="368"/>
      <c r="AR40" s="368">
        <f ca="1">+VLOOKUP(M40,'PTDG-phukienCN'!$C$10:$T$42,18,0)*AE40</f>
        <v>110219.85930160417</v>
      </c>
      <c r="AS40" s="368"/>
      <c r="AT40" s="394" t="e">
        <f t="shared" ref="AT40:AT51" si="4">+SUM(AG40:AS40)</f>
        <v>#N/A</v>
      </c>
    </row>
    <row r="41" spans="1:46" ht="38.25">
      <c r="A41" s="351" t="s">
        <v>769</v>
      </c>
      <c r="B41" s="352" t="s">
        <v>840</v>
      </c>
      <c r="C41" s="354" t="s">
        <v>694</v>
      </c>
      <c r="D41" s="348" t="s">
        <v>633</v>
      </c>
      <c r="E41" s="354"/>
      <c r="F41" s="354"/>
      <c r="G41" s="354"/>
      <c r="H41" s="354" t="s">
        <v>515</v>
      </c>
      <c r="I41" s="348" t="s">
        <v>531</v>
      </c>
      <c r="J41" s="354"/>
      <c r="K41" s="354"/>
      <c r="L41" s="354"/>
      <c r="M41" s="354" t="s">
        <v>504</v>
      </c>
      <c r="N41" s="354"/>
      <c r="O41" s="353" t="e">
        <f>+VLOOKUP(A41,'Solieuhaocap-1'!$B$8:$U$72,3,0)</f>
        <v>#N/A</v>
      </c>
      <c r="P41" s="354" t="e">
        <f>+VLOOKUP(A41,'Solieuhaocap-1'!$B$8:$U$72,2,0)</f>
        <v>#N/A</v>
      </c>
      <c r="Q41" s="355"/>
      <c r="R41" s="355"/>
      <c r="S41" s="355"/>
      <c r="T41" s="355">
        <f t="shared" si="3"/>
        <v>1.02</v>
      </c>
      <c r="U41" s="355">
        <v>2</v>
      </c>
      <c r="V41" s="355">
        <v>4</v>
      </c>
      <c r="W41" s="355"/>
      <c r="X41" s="355"/>
      <c r="Y41" s="355"/>
      <c r="Z41" s="355"/>
      <c r="AA41" s="355">
        <v>1</v>
      </c>
      <c r="AB41" s="355"/>
      <c r="AC41" s="355"/>
      <c r="AD41" s="355"/>
      <c r="AE41" s="355">
        <v>1.02</v>
      </c>
      <c r="AF41" s="356"/>
      <c r="AG41" s="368" t="e">
        <f>+VLOOKUP(P41,'Solieuhaocap-1'!$C$8:$U$71,28,0)*100</f>
        <v>#N/A</v>
      </c>
      <c r="AH41" s="349"/>
      <c r="AI41" s="350"/>
      <c r="AJ41" s="350"/>
      <c r="AK41" s="350">
        <f ca="1">+VLOOKUP(D41,'PTDG-capngam'!$C$10:$T$35,18,0)*T41*1000</f>
        <v>60813492.785942376</v>
      </c>
      <c r="AL41" s="350">
        <f ca="1">+VLOOKUP(H41,'PTDG-phukienCN'!$C$10:$T$42,18,0)</f>
        <v>1233446.6193489865</v>
      </c>
      <c r="AM41" s="350">
        <f ca="1">+VLOOKUP(I41,'PTDG-phukienCN'!$C$10:$T$42,18,0)</f>
        <v>2511943.374860134</v>
      </c>
      <c r="AN41" s="349"/>
      <c r="AO41" s="350"/>
      <c r="AP41" s="350"/>
      <c r="AQ41" s="350"/>
      <c r="AR41" s="350">
        <f ca="1">+VLOOKUP(M41,'PTDG-phukienCN'!$C$10:$T$42,18,0)*AE41</f>
        <v>110219.85930160417</v>
      </c>
      <c r="AS41" s="350"/>
      <c r="AT41" s="394" t="e">
        <f t="shared" si="4"/>
        <v>#N/A</v>
      </c>
    </row>
    <row r="42" spans="1:46" ht="51">
      <c r="A42" s="351" t="s">
        <v>770</v>
      </c>
      <c r="B42" s="352" t="s">
        <v>841</v>
      </c>
      <c r="C42" s="354" t="s">
        <v>694</v>
      </c>
      <c r="D42" s="354" t="s">
        <v>633</v>
      </c>
      <c r="E42" s="354"/>
      <c r="F42" s="354"/>
      <c r="G42" s="354"/>
      <c r="H42" s="354" t="s">
        <v>515</v>
      </c>
      <c r="I42" s="348" t="s">
        <v>531</v>
      </c>
      <c r="J42" s="354"/>
      <c r="K42" s="354"/>
      <c r="L42" s="354"/>
      <c r="M42" s="354" t="s">
        <v>504</v>
      </c>
      <c r="N42" s="354"/>
      <c r="O42" s="353" t="e">
        <f>+VLOOKUP(A42,'Solieuhaocap-1'!$B$8:$U$72,3,0)</f>
        <v>#N/A</v>
      </c>
      <c r="P42" s="354" t="e">
        <f>+VLOOKUP(A42,'Solieuhaocap-1'!$B$8:$U$72,2,0)</f>
        <v>#N/A</v>
      </c>
      <c r="Q42" s="355"/>
      <c r="R42" s="355"/>
      <c r="S42" s="355"/>
      <c r="T42" s="355">
        <f t="shared" si="3"/>
        <v>1.02</v>
      </c>
      <c r="U42" s="355">
        <v>2</v>
      </c>
      <c r="V42" s="355">
        <v>4</v>
      </c>
      <c r="W42" s="355"/>
      <c r="X42" s="355"/>
      <c r="Y42" s="355"/>
      <c r="Z42" s="355">
        <v>0.8</v>
      </c>
      <c r="AA42" s="355">
        <v>0.2</v>
      </c>
      <c r="AB42" s="355"/>
      <c r="AC42" s="355"/>
      <c r="AD42" s="355"/>
      <c r="AE42" s="355">
        <v>1.02</v>
      </c>
      <c r="AF42" s="356"/>
      <c r="AG42" s="368" t="e">
        <f>+VLOOKUP(P42,'Solieuhaocap-1'!$C$8:$U$71,28,0)*100</f>
        <v>#N/A</v>
      </c>
      <c r="AH42" s="349"/>
      <c r="AI42" s="350"/>
      <c r="AJ42" s="350"/>
      <c r="AK42" s="350">
        <f ca="1">+VLOOKUP(D42,'PTDG-capngam'!$C$10:$T$35,18,0)*T42*1000</f>
        <v>60813492.785942376</v>
      </c>
      <c r="AL42" s="350">
        <f ca="1">+VLOOKUP(H42,'PTDG-phukienCN'!$C$10:$T$42,18,0)</f>
        <v>1233446.6193489865</v>
      </c>
      <c r="AM42" s="350">
        <f ca="1">+VLOOKUP(I42,'PTDG-phukienCN'!$C$10:$T$42,18,0)</f>
        <v>2511943.374860134</v>
      </c>
      <c r="AN42" s="349"/>
      <c r="AO42" s="350"/>
      <c r="AP42" s="350"/>
      <c r="AQ42" s="350"/>
      <c r="AR42" s="350">
        <f ca="1">+VLOOKUP(M42,'PTDG-phukienCN'!$C$10:$T$42,18,0)*AE42</f>
        <v>110219.85930160417</v>
      </c>
      <c r="AS42" s="350"/>
      <c r="AT42" s="394" t="e">
        <f t="shared" si="4"/>
        <v>#N/A</v>
      </c>
    </row>
    <row r="43" spans="1:46" ht="38.25">
      <c r="A43" s="351" t="s">
        <v>771</v>
      </c>
      <c r="B43" s="352" t="s">
        <v>842</v>
      </c>
      <c r="C43" s="354" t="s">
        <v>694</v>
      </c>
      <c r="D43" s="354" t="s">
        <v>634</v>
      </c>
      <c r="E43" s="354"/>
      <c r="F43" s="354"/>
      <c r="G43" s="354"/>
      <c r="H43" s="354" t="s">
        <v>513</v>
      </c>
      <c r="I43" s="354" t="s">
        <v>528</v>
      </c>
      <c r="J43" s="354"/>
      <c r="K43" s="354"/>
      <c r="L43" s="354"/>
      <c r="M43" s="354"/>
      <c r="N43" s="354" t="s">
        <v>22</v>
      </c>
      <c r="O43" s="353" t="e">
        <f>+VLOOKUP(A43,'Solieuhaocap-1'!$B$8:$U$72,3,0)</f>
        <v>#N/A</v>
      </c>
      <c r="P43" s="354" t="e">
        <f>+VLOOKUP(A43,'Solieuhaocap-1'!$B$8:$U$72,2,0)</f>
        <v>#N/A</v>
      </c>
      <c r="Q43" s="355"/>
      <c r="R43" s="355"/>
      <c r="S43" s="355"/>
      <c r="T43" s="355">
        <f t="shared" si="3"/>
        <v>1.02</v>
      </c>
      <c r="U43" s="355">
        <v>2</v>
      </c>
      <c r="V43" s="355">
        <v>4</v>
      </c>
      <c r="W43" s="355"/>
      <c r="X43" s="355"/>
      <c r="Y43" s="355"/>
      <c r="Z43" s="355">
        <v>1</v>
      </c>
      <c r="AA43" s="355">
        <v>0</v>
      </c>
      <c r="AB43" s="355"/>
      <c r="AC43" s="355"/>
      <c r="AD43" s="355"/>
      <c r="AE43" s="355"/>
      <c r="AF43" s="356">
        <v>1.02</v>
      </c>
      <c r="AG43" s="368" t="e">
        <f>+VLOOKUP(P43,'Solieuhaocap-1'!$C$8:$U$71,28,0)*100</f>
        <v>#N/A</v>
      </c>
      <c r="AH43" s="349"/>
      <c r="AI43" s="350"/>
      <c r="AJ43" s="350"/>
      <c r="AK43" s="350">
        <f ca="1">+VLOOKUP(D43,'PTDG-capngam'!$C$10:$T$35,18,0)*T43*1000</f>
        <v>187229221.39284238</v>
      </c>
      <c r="AL43" s="350">
        <f ca="1">+VLOOKUP(H43,'PTDG-phukienCN'!$C$10:$T$42,18,0)</f>
        <v>1677535.8141032553</v>
      </c>
      <c r="AM43" s="350">
        <f ca="1">+VLOOKUP(I43,'PTDG-phukienCN'!$C$10:$T$42,18,0)</f>
        <v>3379157.2985160085</v>
      </c>
      <c r="AN43" s="349"/>
      <c r="AO43" s="350"/>
      <c r="AP43" s="350"/>
      <c r="AQ43" s="350"/>
      <c r="AR43" s="350"/>
      <c r="AS43" s="350">
        <f ca="1">+VLOOKUP(N43,'PTDG-phukienCN'!$C$10:$T$42,18,0)*AF43</f>
        <v>148852.93651809453</v>
      </c>
      <c r="AT43" s="394" t="e">
        <f t="shared" si="4"/>
        <v>#N/A</v>
      </c>
    </row>
    <row r="44" spans="1:46" ht="38.25">
      <c r="A44" s="351" t="s">
        <v>772</v>
      </c>
      <c r="B44" s="352" t="s">
        <v>843</v>
      </c>
      <c r="C44" s="354" t="s">
        <v>694</v>
      </c>
      <c r="D44" s="354" t="s">
        <v>634</v>
      </c>
      <c r="E44" s="354"/>
      <c r="F44" s="354"/>
      <c r="G44" s="354"/>
      <c r="H44" s="354" t="s">
        <v>513</v>
      </c>
      <c r="I44" s="354" t="s">
        <v>528</v>
      </c>
      <c r="J44" s="354"/>
      <c r="K44" s="354"/>
      <c r="L44" s="354"/>
      <c r="M44" s="354"/>
      <c r="N44" s="354" t="s">
        <v>22</v>
      </c>
      <c r="O44" s="353" t="e">
        <f>+VLOOKUP(A44,'Solieuhaocap-1'!$B$8:$U$72,3,0)</f>
        <v>#N/A</v>
      </c>
      <c r="P44" s="354" t="e">
        <f>+VLOOKUP(A44,'Solieuhaocap-1'!$B$8:$U$72,2,0)</f>
        <v>#N/A</v>
      </c>
      <c r="Q44" s="355"/>
      <c r="R44" s="355"/>
      <c r="S44" s="355"/>
      <c r="T44" s="355">
        <f t="shared" si="3"/>
        <v>1.02</v>
      </c>
      <c r="U44" s="355">
        <v>2</v>
      </c>
      <c r="V44" s="355">
        <v>4</v>
      </c>
      <c r="W44" s="355"/>
      <c r="X44" s="355"/>
      <c r="Y44" s="355"/>
      <c r="Z44" s="355">
        <v>0</v>
      </c>
      <c r="AA44" s="355">
        <v>1</v>
      </c>
      <c r="AB44" s="355"/>
      <c r="AC44" s="355"/>
      <c r="AD44" s="355"/>
      <c r="AE44" s="355"/>
      <c r="AF44" s="356">
        <v>1.02</v>
      </c>
      <c r="AG44" s="368" t="e">
        <f>+VLOOKUP(P44,'Solieuhaocap-1'!$C$8:$U$71,28,0)*100</f>
        <v>#N/A</v>
      </c>
      <c r="AH44" s="349"/>
      <c r="AI44" s="350"/>
      <c r="AJ44" s="350"/>
      <c r="AK44" s="350">
        <f ca="1">+VLOOKUP(D44,'PTDG-capngam'!$C$10:$T$35,18,0)*T44*1000</f>
        <v>187229221.39284238</v>
      </c>
      <c r="AL44" s="350">
        <f ca="1">+VLOOKUP(H44,'PTDG-phukienCN'!$C$10:$T$42,18,0)</f>
        <v>1677535.8141032553</v>
      </c>
      <c r="AM44" s="350">
        <f ca="1">+VLOOKUP(I44,'PTDG-phukienCN'!$C$10:$T$42,18,0)</f>
        <v>3379157.2985160085</v>
      </c>
      <c r="AN44" s="349"/>
      <c r="AO44" s="350"/>
      <c r="AP44" s="350"/>
      <c r="AQ44" s="350"/>
      <c r="AR44" s="350"/>
      <c r="AS44" s="350">
        <f ca="1">+VLOOKUP(N44,'PTDG-phukienCN'!$C$10:$T$42,18,0)*AF44</f>
        <v>148852.93651809453</v>
      </c>
      <c r="AT44" s="394" t="e">
        <f t="shared" si="4"/>
        <v>#N/A</v>
      </c>
    </row>
    <row r="45" spans="1:46" ht="51">
      <c r="A45" s="351" t="s">
        <v>773</v>
      </c>
      <c r="B45" s="352" t="s">
        <v>844</v>
      </c>
      <c r="C45" s="354" t="s">
        <v>694</v>
      </c>
      <c r="D45" s="354" t="s">
        <v>634</v>
      </c>
      <c r="E45" s="354"/>
      <c r="F45" s="354"/>
      <c r="G45" s="354"/>
      <c r="H45" s="354" t="s">
        <v>513</v>
      </c>
      <c r="I45" s="354" t="s">
        <v>528</v>
      </c>
      <c r="J45" s="354"/>
      <c r="K45" s="354"/>
      <c r="L45" s="354"/>
      <c r="M45" s="354"/>
      <c r="N45" s="354" t="s">
        <v>22</v>
      </c>
      <c r="O45" s="353" t="e">
        <f>+VLOOKUP(A45,'Solieuhaocap-1'!$B$8:$U$72,3,0)</f>
        <v>#N/A</v>
      </c>
      <c r="P45" s="354" t="e">
        <f>+VLOOKUP(A45,'Solieuhaocap-1'!$B$8:$U$72,2,0)</f>
        <v>#N/A</v>
      </c>
      <c r="Q45" s="355"/>
      <c r="R45" s="355"/>
      <c r="S45" s="355"/>
      <c r="T45" s="355">
        <f t="shared" si="3"/>
        <v>1.02</v>
      </c>
      <c r="U45" s="355">
        <v>2</v>
      </c>
      <c r="V45" s="355">
        <v>4</v>
      </c>
      <c r="W45" s="355"/>
      <c r="X45" s="355"/>
      <c r="Y45" s="355"/>
      <c r="Z45" s="355">
        <v>0.8</v>
      </c>
      <c r="AA45" s="355">
        <v>0.2</v>
      </c>
      <c r="AB45" s="355"/>
      <c r="AC45" s="355"/>
      <c r="AD45" s="355"/>
      <c r="AE45" s="355"/>
      <c r="AF45" s="356">
        <v>1.02</v>
      </c>
      <c r="AG45" s="368" t="e">
        <f>+VLOOKUP(P45,'Solieuhaocap-1'!$C$8:$U$71,28,0)*100</f>
        <v>#N/A</v>
      </c>
      <c r="AH45" s="349"/>
      <c r="AI45" s="350"/>
      <c r="AJ45" s="350"/>
      <c r="AK45" s="350">
        <f ca="1">+VLOOKUP(D45,'PTDG-capngam'!$C$10:$T$35,18,0)*T45*1000</f>
        <v>187229221.39284238</v>
      </c>
      <c r="AL45" s="350">
        <f ca="1">+VLOOKUP(H45,'PTDG-phukienCN'!$C$10:$T$42,18,0)</f>
        <v>1677535.8141032553</v>
      </c>
      <c r="AM45" s="350">
        <f ca="1">+VLOOKUP(I45,'PTDG-phukienCN'!$C$10:$T$42,18,0)</f>
        <v>3379157.2985160085</v>
      </c>
      <c r="AN45" s="349"/>
      <c r="AO45" s="350"/>
      <c r="AP45" s="350"/>
      <c r="AQ45" s="350"/>
      <c r="AR45" s="350"/>
      <c r="AS45" s="350">
        <f ca="1">+VLOOKUP(N45,'PTDG-phukienCN'!$C$10:$T$42,18,0)*AF45</f>
        <v>148852.93651809453</v>
      </c>
      <c r="AT45" s="394" t="e">
        <f t="shared" si="4"/>
        <v>#N/A</v>
      </c>
    </row>
    <row r="46" spans="1:46" ht="38.25">
      <c r="A46" s="351" t="s">
        <v>774</v>
      </c>
      <c r="B46" s="352" t="s">
        <v>845</v>
      </c>
      <c r="C46" s="354" t="s">
        <v>694</v>
      </c>
      <c r="D46" s="354" t="s">
        <v>634</v>
      </c>
      <c r="E46" s="354"/>
      <c r="F46" s="354"/>
      <c r="G46" s="354"/>
      <c r="H46" s="354" t="s">
        <v>513</v>
      </c>
      <c r="I46" s="354" t="s">
        <v>528</v>
      </c>
      <c r="J46" s="354"/>
      <c r="K46" s="354"/>
      <c r="L46" s="354"/>
      <c r="M46" s="354"/>
      <c r="N46" s="354" t="s">
        <v>22</v>
      </c>
      <c r="O46" s="353" t="e">
        <f>+VLOOKUP(A46,'Solieuhaocap-1'!$B$8:$U$72,3,0)</f>
        <v>#N/A</v>
      </c>
      <c r="P46" s="354" t="e">
        <f>+VLOOKUP(A46,'Solieuhaocap-1'!$B$8:$U$72,2,0)</f>
        <v>#N/A</v>
      </c>
      <c r="Q46" s="355"/>
      <c r="R46" s="355"/>
      <c r="S46" s="355"/>
      <c r="T46" s="355">
        <f>2*1.02</f>
        <v>2.04</v>
      </c>
      <c r="U46" s="355">
        <v>4</v>
      </c>
      <c r="V46" s="355">
        <v>8</v>
      </c>
      <c r="W46" s="355"/>
      <c r="X46" s="355"/>
      <c r="Y46" s="355"/>
      <c r="Z46" s="355">
        <v>1</v>
      </c>
      <c r="AA46" s="355"/>
      <c r="AB46" s="355"/>
      <c r="AC46" s="355"/>
      <c r="AD46" s="355"/>
      <c r="AE46" s="355"/>
      <c r="AF46" s="356">
        <f>2*1.02</f>
        <v>2.04</v>
      </c>
      <c r="AG46" s="368" t="e">
        <f>+VLOOKUP(P46,'Solieuhaocap-1'!$C$8:$U$71,28,0)*100</f>
        <v>#N/A</v>
      </c>
      <c r="AH46" s="349"/>
      <c r="AI46" s="350"/>
      <c r="AJ46" s="350"/>
      <c r="AK46" s="350">
        <f ca="1">+VLOOKUP(D46,'PTDG-capngam'!$C$10:$T$35,18,0)*T46*1000</f>
        <v>374458442.78568476</v>
      </c>
      <c r="AL46" s="350">
        <f ca="1">+VLOOKUP(H46,'PTDG-phukienCN'!$C$10:$T$42,18,0)</f>
        <v>1677535.8141032553</v>
      </c>
      <c r="AM46" s="350">
        <f ca="1">+VLOOKUP(I46,'PTDG-phukienCN'!$C$10:$T$42,18,0)</f>
        <v>3379157.2985160085</v>
      </c>
      <c r="AN46" s="349"/>
      <c r="AO46" s="350"/>
      <c r="AP46" s="350"/>
      <c r="AQ46" s="350"/>
      <c r="AR46" s="350"/>
      <c r="AS46" s="350">
        <f ca="1">+VLOOKUP(N46,'PTDG-phukienCN'!$C$10:$T$42,18,0)*AF46</f>
        <v>297705.87303618906</v>
      </c>
      <c r="AT46" s="394" t="e">
        <f t="shared" si="4"/>
        <v>#N/A</v>
      </c>
    </row>
    <row r="47" spans="1:46" ht="38.25">
      <c r="A47" s="351" t="s">
        <v>775</v>
      </c>
      <c r="B47" s="352" t="s">
        <v>846</v>
      </c>
      <c r="C47" s="354" t="s">
        <v>694</v>
      </c>
      <c r="D47" s="354" t="s">
        <v>634</v>
      </c>
      <c r="E47" s="354"/>
      <c r="F47" s="354"/>
      <c r="G47" s="354"/>
      <c r="H47" s="354" t="s">
        <v>513</v>
      </c>
      <c r="I47" s="354" t="s">
        <v>528</v>
      </c>
      <c r="J47" s="354"/>
      <c r="K47" s="354"/>
      <c r="L47" s="354"/>
      <c r="M47" s="354"/>
      <c r="N47" s="354" t="s">
        <v>22</v>
      </c>
      <c r="O47" s="353" t="e">
        <f>+VLOOKUP(A47,'Solieuhaocap-1'!$B$8:$U$72,3,0)</f>
        <v>#N/A</v>
      </c>
      <c r="P47" s="354" t="e">
        <f>+VLOOKUP(A47,'Solieuhaocap-1'!$B$8:$U$72,2,0)</f>
        <v>#N/A</v>
      </c>
      <c r="Q47" s="355"/>
      <c r="R47" s="355"/>
      <c r="S47" s="355"/>
      <c r="T47" s="355">
        <f>2*1.02</f>
        <v>2.04</v>
      </c>
      <c r="U47" s="355">
        <v>4</v>
      </c>
      <c r="V47" s="355">
        <v>8</v>
      </c>
      <c r="W47" s="355"/>
      <c r="X47" s="355"/>
      <c r="Y47" s="355"/>
      <c r="Z47" s="355">
        <v>0</v>
      </c>
      <c r="AA47" s="355">
        <v>1</v>
      </c>
      <c r="AB47" s="355"/>
      <c r="AC47" s="355"/>
      <c r="AD47" s="355"/>
      <c r="AE47" s="355"/>
      <c r="AF47" s="356">
        <f>2*1.02</f>
        <v>2.04</v>
      </c>
      <c r="AG47" s="368" t="e">
        <f>+VLOOKUP(P47,'Solieuhaocap-1'!$C$8:$U$71,28,0)*100</f>
        <v>#N/A</v>
      </c>
      <c r="AH47" s="349"/>
      <c r="AI47" s="350"/>
      <c r="AJ47" s="350"/>
      <c r="AK47" s="350">
        <f ca="1">+VLOOKUP(D47,'PTDG-capngam'!$C$10:$T$35,18,0)*T47*1000</f>
        <v>374458442.78568476</v>
      </c>
      <c r="AL47" s="350">
        <f ca="1">+VLOOKUP(H47,'PTDG-phukienCN'!$C$10:$T$42,18,0)</f>
        <v>1677535.8141032553</v>
      </c>
      <c r="AM47" s="350">
        <f ca="1">+VLOOKUP(I47,'PTDG-phukienCN'!$C$10:$T$42,18,0)</f>
        <v>3379157.2985160085</v>
      </c>
      <c r="AN47" s="349"/>
      <c r="AO47" s="350"/>
      <c r="AP47" s="350"/>
      <c r="AQ47" s="350"/>
      <c r="AR47" s="350"/>
      <c r="AS47" s="350">
        <f ca="1">+VLOOKUP(N47,'PTDG-phukienCN'!$C$10:$T$42,18,0)*AF47</f>
        <v>297705.87303618906</v>
      </c>
      <c r="AT47" s="394" t="e">
        <f t="shared" si="4"/>
        <v>#N/A</v>
      </c>
    </row>
    <row r="48" spans="1:46" ht="51">
      <c r="A48" s="351" t="s">
        <v>776</v>
      </c>
      <c r="B48" s="352" t="s">
        <v>847</v>
      </c>
      <c r="C48" s="354" t="s">
        <v>694</v>
      </c>
      <c r="D48" s="354" t="s">
        <v>634</v>
      </c>
      <c r="E48" s="354"/>
      <c r="F48" s="354"/>
      <c r="G48" s="354"/>
      <c r="H48" s="354" t="s">
        <v>513</v>
      </c>
      <c r="I48" s="354" t="s">
        <v>528</v>
      </c>
      <c r="J48" s="354"/>
      <c r="K48" s="354"/>
      <c r="L48" s="354"/>
      <c r="M48" s="354"/>
      <c r="N48" s="354" t="s">
        <v>22</v>
      </c>
      <c r="O48" s="353" t="e">
        <f>+VLOOKUP(A48,'Solieuhaocap-1'!$B$8:$U$72,3,0)</f>
        <v>#N/A</v>
      </c>
      <c r="P48" s="354" t="e">
        <f>+VLOOKUP(A48,'Solieuhaocap-1'!$B$8:$U$72,2,0)</f>
        <v>#N/A</v>
      </c>
      <c r="Q48" s="355"/>
      <c r="R48" s="355"/>
      <c r="S48" s="355"/>
      <c r="T48" s="355">
        <f>2*1.02</f>
        <v>2.04</v>
      </c>
      <c r="U48" s="355">
        <v>4</v>
      </c>
      <c r="V48" s="355">
        <v>8</v>
      </c>
      <c r="W48" s="355"/>
      <c r="X48" s="355"/>
      <c r="Y48" s="355"/>
      <c r="Z48" s="355">
        <v>0.8</v>
      </c>
      <c r="AA48" s="355">
        <v>0.2</v>
      </c>
      <c r="AB48" s="355">
        <v>0</v>
      </c>
      <c r="AC48" s="355"/>
      <c r="AD48" s="355"/>
      <c r="AE48" s="355"/>
      <c r="AF48" s="356">
        <f>2*1.02</f>
        <v>2.04</v>
      </c>
      <c r="AG48" s="368" t="e">
        <f>+VLOOKUP(P48,'Solieuhaocap-1'!$C$8:$U$71,28,0)*100</f>
        <v>#N/A</v>
      </c>
      <c r="AH48" s="349"/>
      <c r="AI48" s="350"/>
      <c r="AJ48" s="350"/>
      <c r="AK48" s="350">
        <f ca="1">+VLOOKUP(D48,'PTDG-capngam'!$C$10:$T$35,18,0)*T48*1000</f>
        <v>374458442.78568476</v>
      </c>
      <c r="AL48" s="350">
        <f ca="1">+VLOOKUP(H48,'PTDG-phukienCN'!$C$10:$T$42,18,0)</f>
        <v>1677535.8141032553</v>
      </c>
      <c r="AM48" s="350">
        <f ca="1">+VLOOKUP(I48,'PTDG-phukienCN'!$C$10:$T$42,18,0)</f>
        <v>3379157.2985160085</v>
      </c>
      <c r="AN48" s="349"/>
      <c r="AO48" s="350"/>
      <c r="AP48" s="350"/>
      <c r="AQ48" s="350"/>
      <c r="AR48" s="350"/>
      <c r="AS48" s="350">
        <f ca="1">+VLOOKUP(N48,'PTDG-phukienCN'!$C$10:$T$42,18,0)*AF48</f>
        <v>297705.87303618906</v>
      </c>
      <c r="AT48" s="394" t="e">
        <f t="shared" si="4"/>
        <v>#N/A</v>
      </c>
    </row>
    <row r="49" spans="1:46" ht="38.25">
      <c r="A49" s="351" t="s">
        <v>777</v>
      </c>
      <c r="B49" s="352" t="s">
        <v>848</v>
      </c>
      <c r="C49" s="354" t="s">
        <v>694</v>
      </c>
      <c r="D49" s="354" t="s">
        <v>634</v>
      </c>
      <c r="E49" s="354"/>
      <c r="F49" s="354"/>
      <c r="G49" s="354"/>
      <c r="H49" s="354" t="s">
        <v>513</v>
      </c>
      <c r="I49" s="354" t="s">
        <v>528</v>
      </c>
      <c r="J49" s="354"/>
      <c r="K49" s="354"/>
      <c r="L49" s="354"/>
      <c r="M49" s="354"/>
      <c r="N49" s="354" t="s">
        <v>22</v>
      </c>
      <c r="O49" s="353" t="e">
        <f>+VLOOKUP(A49,'Solieuhaocap-1'!$B$8:$U$72,3,0)</f>
        <v>#N/A</v>
      </c>
      <c r="P49" s="354" t="e">
        <f>+VLOOKUP(A49,'Solieuhaocap-1'!$B$8:$U$72,2,0)</f>
        <v>#N/A</v>
      </c>
      <c r="Q49" s="355"/>
      <c r="R49" s="355"/>
      <c r="S49" s="355"/>
      <c r="T49" s="355">
        <f>4*1.02</f>
        <v>4.08</v>
      </c>
      <c r="U49" s="355">
        <v>8</v>
      </c>
      <c r="V49" s="355">
        <v>16</v>
      </c>
      <c r="W49" s="355"/>
      <c r="X49" s="355"/>
      <c r="Y49" s="355"/>
      <c r="Z49" s="355">
        <v>1</v>
      </c>
      <c r="AA49" s="355">
        <v>0</v>
      </c>
      <c r="AB49" s="355">
        <v>0</v>
      </c>
      <c r="AC49" s="355"/>
      <c r="AD49" s="355"/>
      <c r="AE49" s="355"/>
      <c r="AF49" s="356">
        <f>4*1.02</f>
        <v>4.08</v>
      </c>
      <c r="AG49" s="368" t="e">
        <f>+VLOOKUP(P49,'Solieuhaocap-1'!$C$8:$U$71,28,0)*100</f>
        <v>#N/A</v>
      </c>
      <c r="AH49" s="349"/>
      <c r="AI49" s="350"/>
      <c r="AJ49" s="350"/>
      <c r="AK49" s="350">
        <f ca="1">+VLOOKUP(D49,'PTDG-capngam'!$C$10:$T$35,18,0)*T49*1000</f>
        <v>748916885.57136953</v>
      </c>
      <c r="AL49" s="350">
        <f ca="1">+VLOOKUP(H49,'PTDG-phukienCN'!$C$10:$T$42,18,0)</f>
        <v>1677535.8141032553</v>
      </c>
      <c r="AM49" s="350">
        <f ca="1">+VLOOKUP(I49,'PTDG-phukienCN'!$C$10:$T$42,18,0)</f>
        <v>3379157.2985160085</v>
      </c>
      <c r="AN49" s="349"/>
      <c r="AO49" s="350"/>
      <c r="AP49" s="350"/>
      <c r="AQ49" s="350"/>
      <c r="AR49" s="350"/>
      <c r="AS49" s="350">
        <f ca="1">+VLOOKUP(N49,'PTDG-phukienCN'!$C$10:$T$42,18,0)*AF49</f>
        <v>595411.74607237813</v>
      </c>
      <c r="AT49" s="394" t="e">
        <f t="shared" si="4"/>
        <v>#N/A</v>
      </c>
    </row>
    <row r="50" spans="1:46" ht="38.25">
      <c r="A50" s="351" t="s">
        <v>778</v>
      </c>
      <c r="B50" s="352" t="s">
        <v>849</v>
      </c>
      <c r="C50" s="354" t="s">
        <v>694</v>
      </c>
      <c r="D50" s="354" t="s">
        <v>634</v>
      </c>
      <c r="E50" s="354"/>
      <c r="F50" s="354"/>
      <c r="G50" s="354"/>
      <c r="H50" s="354" t="s">
        <v>513</v>
      </c>
      <c r="I50" s="354" t="s">
        <v>528</v>
      </c>
      <c r="J50" s="354"/>
      <c r="K50" s="354"/>
      <c r="L50" s="354"/>
      <c r="M50" s="354"/>
      <c r="N50" s="354" t="s">
        <v>22</v>
      </c>
      <c r="O50" s="353" t="e">
        <f>+VLOOKUP(A50,'Solieuhaocap-1'!$B$8:$U$72,3,0)</f>
        <v>#N/A</v>
      </c>
      <c r="P50" s="354" t="e">
        <f>+VLOOKUP(A50,'Solieuhaocap-1'!$B$8:$U$72,2,0)</f>
        <v>#N/A</v>
      </c>
      <c r="Q50" s="355"/>
      <c r="R50" s="355"/>
      <c r="S50" s="355"/>
      <c r="T50" s="355">
        <f>4*1.02</f>
        <v>4.08</v>
      </c>
      <c r="U50" s="355">
        <v>8</v>
      </c>
      <c r="V50" s="355">
        <v>16</v>
      </c>
      <c r="W50" s="355"/>
      <c r="X50" s="355"/>
      <c r="Y50" s="355"/>
      <c r="Z50" s="355">
        <v>0</v>
      </c>
      <c r="AA50" s="355">
        <v>1</v>
      </c>
      <c r="AB50" s="355">
        <v>0</v>
      </c>
      <c r="AC50" s="355"/>
      <c r="AD50" s="355"/>
      <c r="AE50" s="355"/>
      <c r="AF50" s="356">
        <f>4*1.02</f>
        <v>4.08</v>
      </c>
      <c r="AG50" s="368" t="e">
        <f>+VLOOKUP(P50,'Solieuhaocap-1'!$C$8:$U$71,28,0)*100</f>
        <v>#N/A</v>
      </c>
      <c r="AH50" s="349"/>
      <c r="AI50" s="350"/>
      <c r="AJ50" s="350"/>
      <c r="AK50" s="350">
        <f ca="1">+VLOOKUP(D50,'PTDG-capngam'!$C$10:$T$35,18,0)*T50*1000</f>
        <v>748916885.57136953</v>
      </c>
      <c r="AL50" s="350">
        <f ca="1">+VLOOKUP(H50,'PTDG-phukienCN'!$C$10:$T$42,18,0)</f>
        <v>1677535.8141032553</v>
      </c>
      <c r="AM50" s="350">
        <f ca="1">+VLOOKUP(I50,'PTDG-phukienCN'!$C$10:$T$42,18,0)</f>
        <v>3379157.2985160085</v>
      </c>
      <c r="AN50" s="349"/>
      <c r="AO50" s="350"/>
      <c r="AP50" s="350"/>
      <c r="AQ50" s="350"/>
      <c r="AR50" s="350"/>
      <c r="AS50" s="350">
        <f ca="1">+VLOOKUP(N50,'PTDG-phukienCN'!$C$10:$T$42,18,0)*AF50</f>
        <v>595411.74607237813</v>
      </c>
      <c r="AT50" s="394" t="e">
        <f t="shared" si="4"/>
        <v>#N/A</v>
      </c>
    </row>
    <row r="51" spans="1:46" ht="51">
      <c r="A51" s="358" t="s">
        <v>779</v>
      </c>
      <c r="B51" s="359" t="s">
        <v>850</v>
      </c>
      <c r="C51" s="361" t="s">
        <v>694</v>
      </c>
      <c r="D51" s="361" t="s">
        <v>634</v>
      </c>
      <c r="E51" s="361"/>
      <c r="F51" s="361"/>
      <c r="G51" s="361"/>
      <c r="H51" s="361" t="s">
        <v>513</v>
      </c>
      <c r="I51" s="361" t="s">
        <v>528</v>
      </c>
      <c r="J51" s="361"/>
      <c r="K51" s="361"/>
      <c r="L51" s="361"/>
      <c r="M51" s="361"/>
      <c r="N51" s="361" t="s">
        <v>22</v>
      </c>
      <c r="O51" s="360" t="e">
        <f>+VLOOKUP(A51,'Solieuhaocap-1'!$B$8:$U$72,3,0)</f>
        <v>#N/A</v>
      </c>
      <c r="P51" s="369" t="e">
        <f>+VLOOKUP(A51,'Solieuhaocap-1'!$B$8:$U$72,2,0)</f>
        <v>#N/A</v>
      </c>
      <c r="Q51" s="370"/>
      <c r="R51" s="370"/>
      <c r="S51" s="370"/>
      <c r="T51" s="370">
        <f>4*1.02</f>
        <v>4.08</v>
      </c>
      <c r="U51" s="370">
        <v>8</v>
      </c>
      <c r="V51" s="370">
        <v>16</v>
      </c>
      <c r="W51" s="370"/>
      <c r="X51" s="370"/>
      <c r="Y51" s="370"/>
      <c r="Z51" s="370">
        <v>0.8</v>
      </c>
      <c r="AA51" s="370">
        <v>0.2</v>
      </c>
      <c r="AB51" s="370">
        <v>0</v>
      </c>
      <c r="AC51" s="370"/>
      <c r="AD51" s="370"/>
      <c r="AE51" s="370"/>
      <c r="AF51" s="371">
        <f>4*1.02</f>
        <v>4.08</v>
      </c>
      <c r="AG51" s="368" t="e">
        <f>+VLOOKUP(P51,'Solieuhaocap-1'!$C$8:$U$71,28,0)*100</f>
        <v>#N/A</v>
      </c>
      <c r="AH51" s="375"/>
      <c r="AI51" s="372"/>
      <c r="AJ51" s="372"/>
      <c r="AK51" s="372">
        <f ca="1">+VLOOKUP(D51,'PTDG-capngam'!$C$10:$T$35,18,0)*T51*1000</f>
        <v>748916885.57136953</v>
      </c>
      <c r="AL51" s="372">
        <f ca="1">+VLOOKUP(H51,'PTDG-phukienCN'!$C$10:$T$42,18,0)</f>
        <v>1677535.8141032553</v>
      </c>
      <c r="AM51" s="372">
        <f ca="1">+VLOOKUP(I51,'PTDG-phukienCN'!$C$10:$T$42,18,0)</f>
        <v>3379157.2985160085</v>
      </c>
      <c r="AN51" s="375"/>
      <c r="AO51" s="372"/>
      <c r="AP51" s="372"/>
      <c r="AQ51" s="372"/>
      <c r="AR51" s="372"/>
      <c r="AS51" s="372">
        <f ca="1">+VLOOKUP(N51,'PTDG-phukienCN'!$C$10:$T$42,18,0)*AF51</f>
        <v>595411.74607237813</v>
      </c>
      <c r="AT51" s="394" t="e">
        <f t="shared" si="4"/>
        <v>#N/A</v>
      </c>
    </row>
    <row r="52" spans="1:46" ht="13.5">
      <c r="A52" s="307">
        <v>5</v>
      </c>
      <c r="B52" s="317" t="s">
        <v>129</v>
      </c>
      <c r="C52" s="315"/>
      <c r="D52" s="312"/>
      <c r="E52" s="315"/>
      <c r="F52" s="312"/>
      <c r="G52" s="312"/>
      <c r="H52" s="315"/>
      <c r="I52" s="315"/>
      <c r="J52" s="315"/>
      <c r="K52" s="312"/>
      <c r="L52" s="312"/>
      <c r="M52" s="315"/>
      <c r="N52" s="315"/>
      <c r="O52" s="311"/>
      <c r="P52" s="315"/>
      <c r="Q52" s="313"/>
      <c r="R52" s="313"/>
      <c r="S52" s="313"/>
      <c r="T52" s="313"/>
      <c r="U52" s="313"/>
      <c r="V52" s="313"/>
      <c r="W52" s="313"/>
      <c r="X52" s="313"/>
      <c r="Y52" s="313"/>
      <c r="Z52" s="313"/>
      <c r="AA52" s="313"/>
      <c r="AB52" s="313"/>
      <c r="AC52" s="313"/>
      <c r="AD52" s="313"/>
      <c r="AE52" s="313"/>
      <c r="AF52" s="314"/>
      <c r="AG52" s="314"/>
      <c r="AH52" s="309"/>
      <c r="AI52" s="309"/>
      <c r="AJ52" s="309"/>
      <c r="AK52" s="310"/>
      <c r="AL52" s="309"/>
      <c r="AM52" s="309"/>
      <c r="AN52" s="309"/>
      <c r="AO52" s="309"/>
      <c r="AP52" s="309"/>
      <c r="AQ52" s="309"/>
      <c r="AR52" s="309"/>
      <c r="AS52" s="309"/>
      <c r="AT52" s="395"/>
    </row>
    <row r="53" spans="1:46" ht="38.25">
      <c r="A53" s="476" t="s">
        <v>765</v>
      </c>
      <c r="B53" s="477" t="s">
        <v>851</v>
      </c>
      <c r="C53" s="478" t="s">
        <v>694</v>
      </c>
      <c r="D53" s="480" t="s">
        <v>635</v>
      </c>
      <c r="E53" s="478"/>
      <c r="F53" s="478" t="s">
        <v>641</v>
      </c>
      <c r="G53" s="478" t="s">
        <v>639</v>
      </c>
      <c r="H53" s="478"/>
      <c r="I53" s="478"/>
      <c r="J53" s="478"/>
      <c r="K53" s="478"/>
      <c r="L53" s="478"/>
      <c r="M53" s="478"/>
      <c r="N53" s="478"/>
      <c r="O53" s="479" t="e">
        <f>+VLOOKUP(A53,'Solieuhaocap-1'!$B$8:$U$72,3,0)</f>
        <v>#N/A</v>
      </c>
      <c r="P53" s="354" t="e">
        <f>+VLOOKUP(A53,'Solieuhaocap-1'!$B$8:$U$72,2,0)</f>
        <v>#N/A</v>
      </c>
      <c r="Q53" s="355">
        <v>1.02</v>
      </c>
      <c r="R53" s="355">
        <v>2</v>
      </c>
      <c r="S53" s="355">
        <v>4</v>
      </c>
      <c r="T53" s="355">
        <v>0</v>
      </c>
      <c r="U53" s="355">
        <v>0</v>
      </c>
      <c r="V53" s="355">
        <v>0</v>
      </c>
      <c r="W53" s="355">
        <v>0</v>
      </c>
      <c r="X53" s="355">
        <v>0</v>
      </c>
      <c r="Y53" s="355">
        <v>0</v>
      </c>
      <c r="Z53" s="355">
        <v>0.8</v>
      </c>
      <c r="AA53" s="355">
        <v>0.2</v>
      </c>
      <c r="AB53" s="355">
        <v>0</v>
      </c>
      <c r="AC53" s="355"/>
      <c r="AD53" s="355"/>
      <c r="AE53" s="355">
        <v>0</v>
      </c>
      <c r="AF53" s="356">
        <v>0</v>
      </c>
      <c r="AG53" s="368" t="e">
        <f>+VLOOKUP(P53,'Solieuhaocap-1'!$C$8:$U$71,28,0)*100</f>
        <v>#N/A</v>
      </c>
      <c r="AH53" s="350">
        <f ca="1">+VLOOKUP(D53,'PTDG-capngam'!$C$10:$T$35,18,0)*Q53*1000</f>
        <v>79436161.250743151</v>
      </c>
      <c r="AI53" s="350">
        <f ca="1">+VLOOKUP(F53,'PTDG-phukienCN'!$C$10:$T$42,18,0)*R53</f>
        <v>3208418.2412505313</v>
      </c>
      <c r="AJ53" s="350">
        <f ca="1">+VLOOKUP(G53,'PTDG-phukienCN'!$C$10:$T$42,18,0)*S53</f>
        <v>12080987.216116905</v>
      </c>
      <c r="AK53" s="350"/>
      <c r="AL53" s="350"/>
      <c r="AM53" s="350"/>
      <c r="AN53" s="350"/>
      <c r="AO53" s="350"/>
      <c r="AP53" s="350"/>
      <c r="AQ53" s="350"/>
      <c r="AR53" s="350"/>
      <c r="AS53" s="350"/>
      <c r="AT53" s="394" t="e">
        <f>+SUM(AG53:AS53)</f>
        <v>#N/A</v>
      </c>
    </row>
    <row r="54" spans="1:46" ht="51">
      <c r="A54" s="351" t="s">
        <v>766</v>
      </c>
      <c r="B54" s="352" t="s">
        <v>852</v>
      </c>
      <c r="C54" s="354" t="s">
        <v>694</v>
      </c>
      <c r="D54" s="354" t="s">
        <v>636</v>
      </c>
      <c r="E54" s="348"/>
      <c r="F54" s="354" t="s">
        <v>509</v>
      </c>
      <c r="G54" s="354" t="s">
        <v>522</v>
      </c>
      <c r="H54" s="348"/>
      <c r="I54" s="348"/>
      <c r="J54" s="348"/>
      <c r="K54" s="354"/>
      <c r="L54" s="354"/>
      <c r="M54" s="354"/>
      <c r="N54" s="354"/>
      <c r="O54" s="353" t="e">
        <f>+VLOOKUP(A54,'Solieuhaocap-1'!$B$8:$U$72,3,0)</f>
        <v>#N/A</v>
      </c>
      <c r="P54" s="354" t="e">
        <f>+VLOOKUP(A54,'Solieuhaocap-1'!$B$8:$U$72,2,0)</f>
        <v>#N/A</v>
      </c>
      <c r="Q54" s="355">
        <v>1.02</v>
      </c>
      <c r="R54" s="355">
        <v>2</v>
      </c>
      <c r="S54" s="355">
        <v>4</v>
      </c>
      <c r="T54" s="355">
        <v>0</v>
      </c>
      <c r="U54" s="355">
        <v>0</v>
      </c>
      <c r="V54" s="355">
        <v>0</v>
      </c>
      <c r="W54" s="355">
        <v>0</v>
      </c>
      <c r="X54" s="355">
        <v>0</v>
      </c>
      <c r="Y54" s="355">
        <v>0</v>
      </c>
      <c r="Z54" s="355">
        <v>0.8</v>
      </c>
      <c r="AA54" s="355">
        <v>0.2</v>
      </c>
      <c r="AB54" s="355">
        <v>0</v>
      </c>
      <c r="AC54" s="355"/>
      <c r="AD54" s="355"/>
      <c r="AE54" s="355">
        <v>0</v>
      </c>
      <c r="AF54" s="356">
        <v>0</v>
      </c>
      <c r="AG54" s="368" t="e">
        <f>+VLOOKUP(P54,'Solieuhaocap-1'!$C$8:$U$71,28,0)*100</f>
        <v>#N/A</v>
      </c>
      <c r="AH54" s="350">
        <f ca="1">+VLOOKUP(D54,'PTDG-capngam'!$C$10:$T$35,18,0)*Q54*1000</f>
        <v>154079490.58379555</v>
      </c>
      <c r="AI54" s="350">
        <f ca="1">+VLOOKUP(F54,'PTDG-phukienCN'!$C$10:$T$42,18,0)*R54</f>
        <v>4359718.405858363</v>
      </c>
      <c r="AJ54" s="350">
        <f ca="1">+VLOOKUP(G54,'PTDG-phukienCN'!$C$10:$T$42,18,0)*S54</f>
        <v>16195687.267802307</v>
      </c>
      <c r="AK54" s="350"/>
      <c r="AL54" s="350"/>
      <c r="AM54" s="350"/>
      <c r="AN54" s="350"/>
      <c r="AO54" s="350"/>
      <c r="AP54" s="350"/>
      <c r="AQ54" s="350"/>
      <c r="AR54" s="350"/>
      <c r="AS54" s="350"/>
      <c r="AT54" s="394" t="e">
        <f>+SUM(AG54:AS54)</f>
        <v>#N/A</v>
      </c>
    </row>
    <row r="55" spans="1:46" ht="51">
      <c r="A55" s="358" t="s">
        <v>767</v>
      </c>
      <c r="B55" s="359" t="s">
        <v>853</v>
      </c>
      <c r="C55" s="361" t="s">
        <v>694</v>
      </c>
      <c r="D55" s="361" t="s">
        <v>636</v>
      </c>
      <c r="E55" s="361"/>
      <c r="F55" s="361" t="s">
        <v>509</v>
      </c>
      <c r="G55" s="361" t="s">
        <v>522</v>
      </c>
      <c r="H55" s="361"/>
      <c r="I55" s="361"/>
      <c r="J55" s="361"/>
      <c r="K55" s="361"/>
      <c r="L55" s="361"/>
      <c r="M55" s="361"/>
      <c r="N55" s="361"/>
      <c r="O55" s="360" t="e">
        <f>+VLOOKUP(A55,'Solieuhaocap-1'!$B$8:$U$72,3,0)</f>
        <v>#N/A</v>
      </c>
      <c r="P55" s="369" t="e">
        <f>+VLOOKUP(A55,'Solieuhaocap-1'!$B$8:$U$72,2,0)</f>
        <v>#N/A</v>
      </c>
      <c r="Q55" s="370">
        <f>2*1.02</f>
        <v>2.04</v>
      </c>
      <c r="R55" s="370">
        <v>4</v>
      </c>
      <c r="S55" s="370">
        <v>8</v>
      </c>
      <c r="T55" s="370">
        <v>0</v>
      </c>
      <c r="U55" s="370">
        <v>0</v>
      </c>
      <c r="V55" s="370">
        <v>0</v>
      </c>
      <c r="W55" s="370">
        <v>0</v>
      </c>
      <c r="X55" s="370">
        <v>0</v>
      </c>
      <c r="Y55" s="370">
        <v>0</v>
      </c>
      <c r="Z55" s="370">
        <v>0.8</v>
      </c>
      <c r="AA55" s="370">
        <v>0.2</v>
      </c>
      <c r="AB55" s="370">
        <v>0</v>
      </c>
      <c r="AC55" s="370"/>
      <c r="AD55" s="370"/>
      <c r="AE55" s="370">
        <v>0</v>
      </c>
      <c r="AF55" s="371">
        <v>0</v>
      </c>
      <c r="AG55" s="368" t="e">
        <f>+VLOOKUP(P55,'Solieuhaocap-1'!$C$8:$U$71,28,0)*100</f>
        <v>#N/A</v>
      </c>
      <c r="AH55" s="372">
        <f ca="1">+VLOOKUP(D55,'PTDG-capngam'!$C$10:$T$35,18,0)*Q55*1000</f>
        <v>308158981.16759109</v>
      </c>
      <c r="AI55" s="372">
        <f ca="1">+VLOOKUP(F55,'PTDG-phukienCN'!$C$10:$T$42,18,0)*R55</f>
        <v>8719436.811716726</v>
      </c>
      <c r="AJ55" s="372">
        <f ca="1">+VLOOKUP(G55,'PTDG-phukienCN'!$C$10:$T$42,18,0)*S55</f>
        <v>32391374.535604615</v>
      </c>
      <c r="AK55" s="372"/>
      <c r="AL55" s="372"/>
      <c r="AM55" s="372"/>
      <c r="AN55" s="372"/>
      <c r="AO55" s="372"/>
      <c r="AP55" s="372"/>
      <c r="AQ55" s="372"/>
      <c r="AR55" s="372"/>
      <c r="AS55" s="372"/>
      <c r="AT55" s="394" t="e">
        <f>+SUM(AG55:AS55)</f>
        <v>#N/A</v>
      </c>
    </row>
    <row r="56" spans="1:46" ht="13.5">
      <c r="A56" s="307">
        <v>6</v>
      </c>
      <c r="B56" s="317" t="s">
        <v>483</v>
      </c>
      <c r="C56" s="315"/>
      <c r="D56" s="312"/>
      <c r="E56" s="315"/>
      <c r="F56" s="312"/>
      <c r="G56" s="312"/>
      <c r="H56" s="315"/>
      <c r="I56" s="315"/>
      <c r="J56" s="315"/>
      <c r="K56" s="312"/>
      <c r="L56" s="312"/>
      <c r="M56" s="315"/>
      <c r="N56" s="315"/>
      <c r="O56" s="311"/>
      <c r="P56" s="315"/>
      <c r="Q56" s="313"/>
      <c r="R56" s="313"/>
      <c r="S56" s="313"/>
      <c r="T56" s="313"/>
      <c r="U56" s="313"/>
      <c r="V56" s="313"/>
      <c r="W56" s="313"/>
      <c r="X56" s="313"/>
      <c r="Y56" s="313"/>
      <c r="Z56" s="313"/>
      <c r="AA56" s="313"/>
      <c r="AB56" s="313"/>
      <c r="AC56" s="313"/>
      <c r="AD56" s="313"/>
      <c r="AE56" s="313"/>
      <c r="AF56" s="314"/>
      <c r="AG56" s="314"/>
      <c r="AH56" s="309"/>
      <c r="AI56" s="309"/>
      <c r="AJ56" s="309"/>
      <c r="AK56" s="310"/>
      <c r="AL56" s="309"/>
      <c r="AM56" s="309"/>
      <c r="AN56" s="309"/>
      <c r="AO56" s="309"/>
      <c r="AP56" s="309"/>
      <c r="AQ56" s="309"/>
      <c r="AR56" s="309"/>
      <c r="AS56" s="309"/>
      <c r="AT56" s="395"/>
    </row>
    <row r="57" spans="1:46" ht="51">
      <c r="A57" s="476" t="s">
        <v>762</v>
      </c>
      <c r="B57" s="477" t="s">
        <v>854</v>
      </c>
      <c r="C57" s="478" t="s">
        <v>694</v>
      </c>
      <c r="D57" s="480" t="s">
        <v>637</v>
      </c>
      <c r="E57" s="478"/>
      <c r="F57" s="478" t="s">
        <v>509</v>
      </c>
      <c r="G57" s="478" t="s">
        <v>639</v>
      </c>
      <c r="H57" s="478"/>
      <c r="I57" s="478"/>
      <c r="J57" s="478"/>
      <c r="K57" s="478"/>
      <c r="L57" s="478"/>
      <c r="M57" s="478"/>
      <c r="N57" s="478" t="s">
        <v>22</v>
      </c>
      <c r="O57" s="479" t="e">
        <f>+VLOOKUP(A57,'Solieuhaocap-1'!$B$8:$U$72,3,0)</f>
        <v>#N/A</v>
      </c>
      <c r="P57" s="354" t="e">
        <f>+VLOOKUP(A57,'Solieuhaocap-1'!$B$8:$U$72,2,0)</f>
        <v>#N/A</v>
      </c>
      <c r="Q57" s="355">
        <v>1.02</v>
      </c>
      <c r="R57" s="355">
        <v>2</v>
      </c>
      <c r="S57" s="355">
        <v>4</v>
      </c>
      <c r="T57" s="355">
        <v>0</v>
      </c>
      <c r="U57" s="355">
        <v>0</v>
      </c>
      <c r="V57" s="355">
        <v>0</v>
      </c>
      <c r="W57" s="355">
        <v>0</v>
      </c>
      <c r="X57" s="355">
        <v>0</v>
      </c>
      <c r="Y57" s="355">
        <v>0</v>
      </c>
      <c r="Z57" s="355">
        <v>0.8</v>
      </c>
      <c r="AA57" s="355">
        <v>2</v>
      </c>
      <c r="AB57" s="355">
        <v>0</v>
      </c>
      <c r="AC57" s="355"/>
      <c r="AD57" s="355"/>
      <c r="AE57" s="355"/>
      <c r="AF57" s="356">
        <v>1.02</v>
      </c>
      <c r="AG57" s="368" t="e">
        <f>+VLOOKUP(P57,'Solieuhaocap-1'!$C$8:$U$71,28,0)*100</f>
        <v>#N/A</v>
      </c>
      <c r="AH57" s="350">
        <f ca="1">+VLOOKUP(D57,'PTDG-capngam'!$C$10:$T$35,18,0)*Q57*1000</f>
        <v>104792507.99222682</v>
      </c>
      <c r="AI57" s="350">
        <f ca="1">+VLOOKUP(F57,'PTDG-phukienCN'!$C$10:$T$42,18,0)*R57</f>
        <v>4359718.405858363</v>
      </c>
      <c r="AJ57" s="350">
        <f ca="1">+VLOOKUP(G57,'PTDG-phukienCN'!$C$10:$T$42,18,0)*S57</f>
        <v>12080987.216116905</v>
      </c>
      <c r="AK57" s="350"/>
      <c r="AL57" s="350"/>
      <c r="AM57" s="350"/>
      <c r="AN57" s="350"/>
      <c r="AO57" s="350"/>
      <c r="AP57" s="350"/>
      <c r="AQ57" s="350"/>
      <c r="AR57" s="350"/>
      <c r="AS57" s="350">
        <f ca="1">+VLOOKUP(N57,'PTDG-phukienCN'!$C$10:$T$42,18,0)*AF57</f>
        <v>148852.93651809453</v>
      </c>
      <c r="AT57" s="394" t="e">
        <f>+SUM(AG57:AS57)</f>
        <v>#N/A</v>
      </c>
    </row>
    <row r="58" spans="1:46" ht="51">
      <c r="A58" s="351" t="s">
        <v>763</v>
      </c>
      <c r="B58" s="352" t="s">
        <v>855</v>
      </c>
      <c r="C58" s="354" t="s">
        <v>694</v>
      </c>
      <c r="D58" s="354" t="s">
        <v>638</v>
      </c>
      <c r="E58" s="354"/>
      <c r="F58" s="354" t="s">
        <v>509</v>
      </c>
      <c r="G58" s="354" t="s">
        <v>522</v>
      </c>
      <c r="H58" s="354"/>
      <c r="I58" s="354"/>
      <c r="J58" s="354"/>
      <c r="K58" s="354"/>
      <c r="L58" s="354"/>
      <c r="M58" s="354"/>
      <c r="N58" s="354" t="s">
        <v>22</v>
      </c>
      <c r="O58" s="353" t="e">
        <f>+VLOOKUP(A58,'Solieuhaocap-1'!$B$8:$U$72,3,0)</f>
        <v>#N/A</v>
      </c>
      <c r="P58" s="354" t="e">
        <f>+VLOOKUP(A58,'Solieuhaocap-1'!$B$8:$U$72,2,0)</f>
        <v>#N/A</v>
      </c>
      <c r="Q58" s="357">
        <v>1.02</v>
      </c>
      <c r="R58" s="355">
        <v>2</v>
      </c>
      <c r="S58" s="355">
        <v>4</v>
      </c>
      <c r="T58" s="355">
        <v>0</v>
      </c>
      <c r="U58" s="355">
        <v>0</v>
      </c>
      <c r="V58" s="355">
        <v>0</v>
      </c>
      <c r="W58" s="355">
        <v>0</v>
      </c>
      <c r="X58" s="355">
        <v>0</v>
      </c>
      <c r="Y58" s="355">
        <v>0</v>
      </c>
      <c r="Z58" s="355">
        <v>0.8</v>
      </c>
      <c r="AA58" s="355">
        <v>0.2</v>
      </c>
      <c r="AB58" s="355">
        <v>0</v>
      </c>
      <c r="AC58" s="355"/>
      <c r="AD58" s="355"/>
      <c r="AE58" s="355">
        <v>0</v>
      </c>
      <c r="AF58" s="356">
        <v>1.02</v>
      </c>
      <c r="AG58" s="368" t="e">
        <f>+VLOOKUP(P58,'Solieuhaocap-1'!$C$8:$U$71,28,0)*100</f>
        <v>#N/A</v>
      </c>
      <c r="AH58" s="350">
        <f ca="1">+VLOOKUP(D58,'PTDG-capngam'!$C$10:$T$35,18,0)*Q58*1000</f>
        <v>231191900.74832675</v>
      </c>
      <c r="AI58" s="350">
        <f ca="1">+VLOOKUP(F58,'PTDG-phukienCN'!$C$10:$T$42,18,0)*R58</f>
        <v>4359718.405858363</v>
      </c>
      <c r="AJ58" s="350">
        <f ca="1">+VLOOKUP(G58,'PTDG-phukienCN'!$C$10:$T$42,18,0)*S58</f>
        <v>16195687.267802307</v>
      </c>
      <c r="AK58" s="350"/>
      <c r="AL58" s="350"/>
      <c r="AM58" s="350"/>
      <c r="AN58" s="350"/>
      <c r="AO58" s="350"/>
      <c r="AP58" s="350"/>
      <c r="AQ58" s="350"/>
      <c r="AR58" s="350"/>
      <c r="AS58" s="350">
        <f ca="1">+VLOOKUP(N58,'PTDG-phukienCN'!$C$10:$T$42,18,0)*AF58</f>
        <v>148852.93651809453</v>
      </c>
      <c r="AT58" s="394" t="e">
        <f>+SUM(AG58:AS58)</f>
        <v>#N/A</v>
      </c>
    </row>
    <row r="59" spans="1:46" ht="51">
      <c r="A59" s="358" t="s">
        <v>764</v>
      </c>
      <c r="B59" s="359" t="s">
        <v>856</v>
      </c>
      <c r="C59" s="361" t="s">
        <v>694</v>
      </c>
      <c r="D59" s="361" t="s">
        <v>638</v>
      </c>
      <c r="E59" s="481"/>
      <c r="F59" s="361" t="s">
        <v>509</v>
      </c>
      <c r="G59" s="361" t="s">
        <v>522</v>
      </c>
      <c r="H59" s="481"/>
      <c r="I59" s="481"/>
      <c r="J59" s="481"/>
      <c r="K59" s="361"/>
      <c r="L59" s="361"/>
      <c r="M59" s="361"/>
      <c r="N59" s="361" t="s">
        <v>22</v>
      </c>
      <c r="O59" s="360" t="e">
        <f>+VLOOKUP(A59,'Solieuhaocap-1'!$B$8:$U$72,3,0)</f>
        <v>#N/A</v>
      </c>
      <c r="P59" s="369" t="e">
        <f>+VLOOKUP(A59,'Solieuhaocap-1'!$B$8:$U$72,2,0)</f>
        <v>#N/A</v>
      </c>
      <c r="Q59" s="370">
        <f>2*1.02</f>
        <v>2.04</v>
      </c>
      <c r="R59" s="370">
        <v>4</v>
      </c>
      <c r="S59" s="370">
        <v>8</v>
      </c>
      <c r="T59" s="370">
        <v>0</v>
      </c>
      <c r="U59" s="370">
        <v>0</v>
      </c>
      <c r="V59" s="370">
        <v>0</v>
      </c>
      <c r="W59" s="370">
        <v>0</v>
      </c>
      <c r="X59" s="370">
        <v>0</v>
      </c>
      <c r="Y59" s="370">
        <v>0</v>
      </c>
      <c r="Z59" s="370">
        <v>0.8</v>
      </c>
      <c r="AA59" s="370">
        <v>0.2</v>
      </c>
      <c r="AB59" s="370">
        <v>0</v>
      </c>
      <c r="AC59" s="370"/>
      <c r="AD59" s="370"/>
      <c r="AE59" s="370">
        <v>0</v>
      </c>
      <c r="AF59" s="371">
        <f>2*1.02</f>
        <v>2.04</v>
      </c>
      <c r="AG59" s="368" t="e">
        <f>+VLOOKUP(P59,'Solieuhaocap-1'!$C$8:$U$71,28,0)*100</f>
        <v>#N/A</v>
      </c>
      <c r="AH59" s="372">
        <f ca="1">+VLOOKUP(D59,'PTDG-capngam'!$C$10:$T$35,18,0)*Q59*1000</f>
        <v>462383801.4966535</v>
      </c>
      <c r="AI59" s="372">
        <f ca="1">+VLOOKUP(F59,'PTDG-phukienCN'!$C$10:$T$42,18,0)*R59</f>
        <v>8719436.811716726</v>
      </c>
      <c r="AJ59" s="372">
        <f ca="1">+VLOOKUP(G59,'PTDG-phukienCN'!$C$10:$T$42,18,0)*S59</f>
        <v>32391374.535604615</v>
      </c>
      <c r="AK59" s="372"/>
      <c r="AL59" s="372"/>
      <c r="AM59" s="372"/>
      <c r="AN59" s="372"/>
      <c r="AO59" s="372"/>
      <c r="AP59" s="372"/>
      <c r="AQ59" s="372"/>
      <c r="AR59" s="372"/>
      <c r="AS59" s="372">
        <f ca="1">+VLOOKUP(N59,'PTDG-phukienCN'!$C$10:$T$42,18,0)*AF59</f>
        <v>297705.87303618906</v>
      </c>
      <c r="AT59" s="394" t="e">
        <f>+SUM(AG59:AS59)</f>
        <v>#N/A</v>
      </c>
    </row>
    <row r="60" spans="1:46" ht="13.5">
      <c r="A60" s="307">
        <v>7</v>
      </c>
      <c r="B60" s="317" t="s">
        <v>167</v>
      </c>
      <c r="C60" s="312"/>
      <c r="D60" s="312"/>
      <c r="E60" s="312"/>
      <c r="F60" s="312"/>
      <c r="G60" s="312"/>
      <c r="H60" s="312"/>
      <c r="I60" s="312"/>
      <c r="J60" s="312"/>
      <c r="K60" s="312"/>
      <c r="L60" s="312"/>
      <c r="M60" s="312"/>
      <c r="N60" s="312"/>
      <c r="O60" s="311"/>
      <c r="P60" s="312"/>
      <c r="Q60" s="313"/>
      <c r="R60" s="313"/>
      <c r="S60" s="313"/>
      <c r="T60" s="313"/>
      <c r="U60" s="313"/>
      <c r="V60" s="313"/>
      <c r="W60" s="313"/>
      <c r="X60" s="313"/>
      <c r="Y60" s="313"/>
      <c r="Z60" s="313"/>
      <c r="AA60" s="313"/>
      <c r="AB60" s="313"/>
      <c r="AC60" s="313"/>
      <c r="AD60" s="313"/>
      <c r="AE60" s="313"/>
      <c r="AF60" s="314"/>
      <c r="AG60" s="314"/>
      <c r="AH60" s="309"/>
      <c r="AI60" s="309"/>
      <c r="AJ60" s="309"/>
      <c r="AK60" s="310"/>
      <c r="AL60" s="309"/>
      <c r="AM60" s="309"/>
      <c r="AN60" s="309"/>
      <c r="AO60" s="309"/>
      <c r="AP60" s="309"/>
      <c r="AQ60" s="309"/>
      <c r="AR60" s="309"/>
      <c r="AS60" s="309"/>
      <c r="AT60" s="395"/>
    </row>
    <row r="61" spans="1:46" ht="51">
      <c r="A61" s="476" t="s">
        <v>750</v>
      </c>
      <c r="B61" s="477" t="s">
        <v>643</v>
      </c>
      <c r="C61" s="478" t="s">
        <v>694</v>
      </c>
      <c r="D61" s="478" t="s">
        <v>634</v>
      </c>
      <c r="E61" s="478" t="s">
        <v>627</v>
      </c>
      <c r="F61" s="478"/>
      <c r="G61" s="478"/>
      <c r="H61" s="478" t="s">
        <v>513</v>
      </c>
      <c r="I61" s="478" t="s">
        <v>528</v>
      </c>
      <c r="J61" s="478" t="s">
        <v>517</v>
      </c>
      <c r="K61" s="478" t="s">
        <v>536</v>
      </c>
      <c r="L61" s="478" t="s">
        <v>20</v>
      </c>
      <c r="M61" s="478" t="s">
        <v>504</v>
      </c>
      <c r="N61" s="478" t="s">
        <v>22</v>
      </c>
      <c r="O61" s="479" t="e">
        <f>+VLOOKUP(A61,'Solieuhaocap-1'!$B$8:$U$72,3,0)</f>
        <v>#N/A</v>
      </c>
      <c r="P61" s="365" t="e">
        <f>+VLOOKUP(A61,'Solieuhaocap-1'!$B$8:$U$72,2,0)</f>
        <v>#N/A</v>
      </c>
      <c r="Q61" s="365"/>
      <c r="R61" s="365"/>
      <c r="S61" s="366"/>
      <c r="T61" s="366">
        <v>1.02</v>
      </c>
      <c r="U61" s="366">
        <v>2</v>
      </c>
      <c r="V61" s="366">
        <v>4</v>
      </c>
      <c r="W61" s="366">
        <v>1.02</v>
      </c>
      <c r="X61" s="366">
        <v>40</v>
      </c>
      <c r="Y61" s="366">
        <v>0</v>
      </c>
      <c r="Z61" s="366"/>
      <c r="AA61" s="366"/>
      <c r="AB61" s="366">
        <v>0.8</v>
      </c>
      <c r="AC61" s="366">
        <v>0.2</v>
      </c>
      <c r="AD61" s="366">
        <v>1.02</v>
      </c>
      <c r="AE61" s="366">
        <v>1.02</v>
      </c>
      <c r="AF61" s="367">
        <v>1.02</v>
      </c>
      <c r="AG61" s="368" t="e">
        <f>+VLOOKUP(P61,'Solieuhaocap-1'!$C$8:$U$71,28,0)*100</f>
        <v>#N/A</v>
      </c>
      <c r="AH61" s="368"/>
      <c r="AI61" s="368"/>
      <c r="AJ61" s="368"/>
      <c r="AK61" s="368">
        <f ca="1">+VLOOKUP(D61,'PTDG-capngam'!$C$10:$T$35,18,0)*T61*1000</f>
        <v>187229221.39284238</v>
      </c>
      <c r="AL61" s="368">
        <f ca="1">+VLOOKUP(H61,'PTDG-phukienCN'!$C$10:$T$42,18,0)*U61</f>
        <v>3355071.6282065106</v>
      </c>
      <c r="AM61" s="368">
        <f ca="1">+VLOOKUP(I61,'PTDG-phukienCN'!$C$10:$T$42,18,0)*V61</f>
        <v>13516629.194064034</v>
      </c>
      <c r="AN61" s="368">
        <f ca="1">+VLOOKUP(E61,'PTDG-capngam'!$C$10:$T$35,18,0)*W61*1000</f>
        <v>19401219.753991708</v>
      </c>
      <c r="AO61" s="368">
        <f ca="1">+VLOOKUP(J61,'PTDG-phukienCN'!$C$10:$T$42,18,0)*X61</f>
        <v>109389579.44805779</v>
      </c>
      <c r="AP61" s="368">
        <f ca="1">+VLOOKUP(K61,'PTDG-phukienCN'!$C$10:$T$42,18,0)*Y61</f>
        <v>0</v>
      </c>
      <c r="AQ61" s="368">
        <f ca="1">+VLOOKUP(L61,'PTDG-phukienCN'!$C$10:$T$42,18,0)*AD61</f>
        <v>72462.920790528005</v>
      </c>
      <c r="AR61" s="368">
        <f ca="1">+VLOOKUP(M61,'PTDG-phukienCN'!$C$10:$T$42,18,0)*AE61</f>
        <v>110219.85930160417</v>
      </c>
      <c r="AS61" s="368">
        <f ca="1">+VLOOKUP(N61,'PTDG-phukienCN'!$C$10:$T$42,18,0)*AF61</f>
        <v>148852.93651809453</v>
      </c>
      <c r="AT61" s="394" t="e">
        <f t="shared" ref="AT61:AT72" si="5">+SUM(AG61:AS61)</f>
        <v>#N/A</v>
      </c>
    </row>
    <row r="62" spans="1:46" ht="51">
      <c r="A62" s="351" t="s">
        <v>751</v>
      </c>
      <c r="B62" s="352" t="s">
        <v>644</v>
      </c>
      <c r="C62" s="354" t="s">
        <v>694</v>
      </c>
      <c r="D62" s="354" t="s">
        <v>634</v>
      </c>
      <c r="E62" s="354" t="s">
        <v>627</v>
      </c>
      <c r="F62" s="354"/>
      <c r="G62" s="354"/>
      <c r="H62" s="354" t="s">
        <v>513</v>
      </c>
      <c r="I62" s="354" t="s">
        <v>528</v>
      </c>
      <c r="J62" s="354" t="s">
        <v>517</v>
      </c>
      <c r="K62" s="354" t="s">
        <v>536</v>
      </c>
      <c r="L62" s="354" t="s">
        <v>20</v>
      </c>
      <c r="M62" s="354" t="s">
        <v>504</v>
      </c>
      <c r="N62" s="354" t="s">
        <v>22</v>
      </c>
      <c r="O62" s="353" t="e">
        <f>+VLOOKUP(A62,'Solieuhaocap-1'!$B$8:$U$72,3,0)</f>
        <v>#N/A</v>
      </c>
      <c r="P62" s="354" t="e">
        <f>+VLOOKUP(A62,'Solieuhaocap-1'!$B$8:$U$72,2,0)</f>
        <v>#N/A</v>
      </c>
      <c r="Q62" s="354"/>
      <c r="R62" s="354"/>
      <c r="S62" s="355"/>
      <c r="T62" s="355">
        <v>1.02</v>
      </c>
      <c r="U62" s="355">
        <v>2</v>
      </c>
      <c r="V62" s="355">
        <v>4</v>
      </c>
      <c r="W62" s="355">
        <f>2*1.02</f>
        <v>2.04</v>
      </c>
      <c r="X62" s="355">
        <v>80</v>
      </c>
      <c r="Y62" s="355">
        <v>0</v>
      </c>
      <c r="Z62" s="355"/>
      <c r="AA62" s="355">
        <v>0</v>
      </c>
      <c r="AB62" s="355">
        <v>0.8</v>
      </c>
      <c r="AC62" s="355">
        <v>0.2</v>
      </c>
      <c r="AD62" s="355">
        <v>1.02</v>
      </c>
      <c r="AE62" s="355">
        <f>2*1.02</f>
        <v>2.04</v>
      </c>
      <c r="AF62" s="356">
        <v>1.02</v>
      </c>
      <c r="AG62" s="368" t="e">
        <f>+VLOOKUP(P62,'Solieuhaocap-1'!$C$8:$U$71,28,0)*100</f>
        <v>#N/A</v>
      </c>
      <c r="AH62" s="350"/>
      <c r="AI62" s="350"/>
      <c r="AJ62" s="350"/>
      <c r="AK62" s="350">
        <f ca="1">+VLOOKUP(D62,'PTDG-capngam'!$C$10:$T$35,18,0)*T62*1000</f>
        <v>187229221.39284238</v>
      </c>
      <c r="AL62" s="350">
        <f ca="1">+VLOOKUP(H62,'PTDG-phukienCN'!$C$10:$T$42,18,0)*U62</f>
        <v>3355071.6282065106</v>
      </c>
      <c r="AM62" s="350">
        <f ca="1">+VLOOKUP(I62,'PTDG-phukienCN'!$C$10:$T$42,18,0)*V62</f>
        <v>13516629.194064034</v>
      </c>
      <c r="AN62" s="368">
        <f ca="1">+VLOOKUP(E62,'PTDG-capngam'!$C$10:$T$35,18,0)*W62*1000</f>
        <v>38802439.507983416</v>
      </c>
      <c r="AO62" s="350">
        <f ca="1">+VLOOKUP(J62,'PTDG-phukienCN'!$C$10:$T$42,18,0)*X62</f>
        <v>218779158.89611557</v>
      </c>
      <c r="AP62" s="350">
        <f ca="1">+VLOOKUP(K62,'PTDG-phukienCN'!$C$10:$T$42,18,0)*Y62</f>
        <v>0</v>
      </c>
      <c r="AQ62" s="350">
        <f ca="1">+VLOOKUP(L62,'PTDG-phukienCN'!$C$10:$T$42,18,0)*AD62</f>
        <v>72462.920790528005</v>
      </c>
      <c r="AR62" s="350">
        <f ca="1">+VLOOKUP(M62,'PTDG-phukienCN'!$C$10:$T$42,18,0)*AE62</f>
        <v>220439.71860320834</v>
      </c>
      <c r="AS62" s="350">
        <f ca="1">+VLOOKUP(N62,'PTDG-phukienCN'!$C$10:$T$42,18,0)*AF62</f>
        <v>148852.93651809453</v>
      </c>
      <c r="AT62" s="394" t="e">
        <f t="shared" si="5"/>
        <v>#N/A</v>
      </c>
    </row>
    <row r="63" spans="1:46" ht="51">
      <c r="A63" s="351" t="s">
        <v>752</v>
      </c>
      <c r="B63" s="352" t="s">
        <v>645</v>
      </c>
      <c r="C63" s="354" t="s">
        <v>694</v>
      </c>
      <c r="D63" s="354" t="s">
        <v>634</v>
      </c>
      <c r="E63" s="354" t="s">
        <v>627</v>
      </c>
      <c r="F63" s="354"/>
      <c r="G63" s="354"/>
      <c r="H63" s="354" t="s">
        <v>513</v>
      </c>
      <c r="I63" s="354" t="s">
        <v>528</v>
      </c>
      <c r="J63" s="354" t="s">
        <v>517</v>
      </c>
      <c r="K63" s="354" t="s">
        <v>536</v>
      </c>
      <c r="L63" s="354" t="s">
        <v>20</v>
      </c>
      <c r="M63" s="354" t="s">
        <v>504</v>
      </c>
      <c r="N63" s="354" t="s">
        <v>22</v>
      </c>
      <c r="O63" s="353" t="e">
        <f>+VLOOKUP(A63,'Solieuhaocap-1'!$B$8:$U$72,3,0)</f>
        <v>#N/A</v>
      </c>
      <c r="P63" s="354" t="e">
        <f>+VLOOKUP(A63,'Solieuhaocap-1'!$B$8:$U$72,2,0)</f>
        <v>#N/A</v>
      </c>
      <c r="Q63" s="354"/>
      <c r="R63" s="354"/>
      <c r="S63" s="355"/>
      <c r="T63" s="355">
        <v>1.02</v>
      </c>
      <c r="U63" s="355">
        <v>2</v>
      </c>
      <c r="V63" s="355">
        <v>4</v>
      </c>
      <c r="W63" s="355">
        <f>3*1.02</f>
        <v>3.06</v>
      </c>
      <c r="X63" s="355">
        <f>3*40</f>
        <v>120</v>
      </c>
      <c r="Y63" s="355">
        <v>0</v>
      </c>
      <c r="Z63" s="355"/>
      <c r="AA63" s="355"/>
      <c r="AB63" s="355">
        <v>0.8</v>
      </c>
      <c r="AC63" s="355">
        <v>0.2</v>
      </c>
      <c r="AD63" s="355">
        <v>1.02</v>
      </c>
      <c r="AE63" s="355">
        <f>3*1.02</f>
        <v>3.06</v>
      </c>
      <c r="AF63" s="356">
        <v>1.02</v>
      </c>
      <c r="AG63" s="368" t="e">
        <f>+VLOOKUP(P63,'Solieuhaocap-1'!$C$8:$U$71,28,0)*100</f>
        <v>#N/A</v>
      </c>
      <c r="AH63" s="350"/>
      <c r="AI63" s="350"/>
      <c r="AJ63" s="350"/>
      <c r="AK63" s="350">
        <f ca="1">+VLOOKUP(D63,'PTDG-capngam'!$C$10:$T$35,18,0)*T63*1000</f>
        <v>187229221.39284238</v>
      </c>
      <c r="AL63" s="350">
        <f ca="1">+VLOOKUP(H63,'PTDG-phukienCN'!$C$10:$T$42,18,0)*U63</f>
        <v>3355071.6282065106</v>
      </c>
      <c r="AM63" s="350">
        <f ca="1">+VLOOKUP(I63,'PTDG-phukienCN'!$C$10:$T$42,18,0)*V63</f>
        <v>13516629.194064034</v>
      </c>
      <c r="AN63" s="368">
        <f ca="1">+VLOOKUP(E63,'PTDG-capngam'!$C$10:$T$35,18,0)*W63*1000</f>
        <v>58203659.261975117</v>
      </c>
      <c r="AO63" s="350">
        <f ca="1">+VLOOKUP(J63,'PTDG-phukienCN'!$C$10:$T$42,18,0)*X63</f>
        <v>328168738.34417337</v>
      </c>
      <c r="AP63" s="350">
        <f ca="1">+VLOOKUP(K63,'PTDG-phukienCN'!$C$10:$T$42,18,0)*Y63</f>
        <v>0</v>
      </c>
      <c r="AQ63" s="350">
        <f ca="1">+VLOOKUP(L63,'PTDG-phukienCN'!$C$10:$T$42,18,0)*AD63</f>
        <v>72462.920790528005</v>
      </c>
      <c r="AR63" s="350">
        <f ca="1">+VLOOKUP(M63,'PTDG-phukienCN'!$C$10:$T$42,18,0)*AE63</f>
        <v>330659.57790481253</v>
      </c>
      <c r="AS63" s="350">
        <f ca="1">+VLOOKUP(N63,'PTDG-phukienCN'!$C$10:$T$42,18,0)*AF63</f>
        <v>148852.93651809453</v>
      </c>
      <c r="AT63" s="394" t="e">
        <f t="shared" si="5"/>
        <v>#N/A</v>
      </c>
    </row>
    <row r="64" spans="1:46" ht="51">
      <c r="A64" s="351" t="s">
        <v>753</v>
      </c>
      <c r="B64" s="352" t="s">
        <v>646</v>
      </c>
      <c r="C64" s="354" t="s">
        <v>694</v>
      </c>
      <c r="D64" s="348" t="s">
        <v>634</v>
      </c>
      <c r="E64" s="354" t="s">
        <v>627</v>
      </c>
      <c r="F64" s="354"/>
      <c r="G64" s="354"/>
      <c r="H64" s="354" t="s">
        <v>513</v>
      </c>
      <c r="I64" s="354" t="s">
        <v>528</v>
      </c>
      <c r="J64" s="354" t="s">
        <v>517</v>
      </c>
      <c r="K64" s="354" t="s">
        <v>536</v>
      </c>
      <c r="L64" s="354" t="s">
        <v>20</v>
      </c>
      <c r="M64" s="354" t="s">
        <v>504</v>
      </c>
      <c r="N64" s="354" t="s">
        <v>22</v>
      </c>
      <c r="O64" s="353" t="e">
        <f>+VLOOKUP(A64,'Solieuhaocap-1'!$B$8:$U$72,3,0)</f>
        <v>#N/A</v>
      </c>
      <c r="P64" s="354" t="e">
        <f>+VLOOKUP(A64,'Solieuhaocap-1'!$B$8:$U$72,2,0)</f>
        <v>#N/A</v>
      </c>
      <c r="Q64" s="354"/>
      <c r="R64" s="354"/>
      <c r="S64" s="355"/>
      <c r="T64" s="355">
        <v>1.02</v>
      </c>
      <c r="U64" s="355">
        <v>2</v>
      </c>
      <c r="V64" s="355">
        <v>4</v>
      </c>
      <c r="W64" s="355">
        <f>4*1.02</f>
        <v>4.08</v>
      </c>
      <c r="X64" s="355">
        <f>40*4</f>
        <v>160</v>
      </c>
      <c r="Y64" s="355">
        <v>0</v>
      </c>
      <c r="Z64" s="355">
        <v>0</v>
      </c>
      <c r="AA64" s="355">
        <v>0</v>
      </c>
      <c r="AB64" s="355">
        <v>0.8</v>
      </c>
      <c r="AC64" s="355">
        <v>0.2</v>
      </c>
      <c r="AD64" s="355">
        <v>1.02</v>
      </c>
      <c r="AE64" s="355">
        <f>4*1.02</f>
        <v>4.08</v>
      </c>
      <c r="AF64" s="356">
        <v>1.02</v>
      </c>
      <c r="AG64" s="368" t="e">
        <f>+VLOOKUP(P64,'Solieuhaocap-1'!$C$8:$U$71,28,0)*100</f>
        <v>#N/A</v>
      </c>
      <c r="AH64" s="350"/>
      <c r="AI64" s="350"/>
      <c r="AJ64" s="350"/>
      <c r="AK64" s="350">
        <f ca="1">+VLOOKUP(D64,'PTDG-capngam'!$C$10:$T$35,18,0)*T64*1000</f>
        <v>187229221.39284238</v>
      </c>
      <c r="AL64" s="350">
        <f ca="1">+VLOOKUP(H64,'PTDG-phukienCN'!$C$10:$T$42,18,0)*U64</f>
        <v>3355071.6282065106</v>
      </c>
      <c r="AM64" s="350">
        <f ca="1">+VLOOKUP(I64,'PTDG-phukienCN'!$C$10:$T$42,18,0)*V64</f>
        <v>13516629.194064034</v>
      </c>
      <c r="AN64" s="368">
        <f ca="1">+VLOOKUP(E64,'PTDG-capngam'!$C$10:$T$35,18,0)*W64*1000</f>
        <v>77604879.015966833</v>
      </c>
      <c r="AO64" s="350">
        <f ca="1">+VLOOKUP(J64,'PTDG-phukienCN'!$C$10:$T$42,18,0)*X64</f>
        <v>437558317.79223114</v>
      </c>
      <c r="AP64" s="350">
        <f ca="1">+VLOOKUP(K64,'PTDG-phukienCN'!$C$10:$T$42,18,0)*Y64</f>
        <v>0</v>
      </c>
      <c r="AQ64" s="350">
        <f ca="1">+VLOOKUP(L64,'PTDG-phukienCN'!$C$10:$T$42,18,0)*AD64</f>
        <v>72462.920790528005</v>
      </c>
      <c r="AR64" s="350">
        <f ca="1">+VLOOKUP(M64,'PTDG-phukienCN'!$C$10:$T$42,18,0)*AE64</f>
        <v>440879.43720641668</v>
      </c>
      <c r="AS64" s="350">
        <f ca="1">+VLOOKUP(N64,'PTDG-phukienCN'!$C$10:$T$42,18,0)*AF64</f>
        <v>148852.93651809453</v>
      </c>
      <c r="AT64" s="394" t="e">
        <f t="shared" si="5"/>
        <v>#N/A</v>
      </c>
    </row>
    <row r="65" spans="1:46" ht="51">
      <c r="A65" s="351" t="s">
        <v>754</v>
      </c>
      <c r="B65" s="352" t="s">
        <v>647</v>
      </c>
      <c r="C65" s="354" t="s">
        <v>694</v>
      </c>
      <c r="D65" s="348" t="s">
        <v>634</v>
      </c>
      <c r="E65" s="354" t="s">
        <v>627</v>
      </c>
      <c r="F65" s="354"/>
      <c r="G65" s="354"/>
      <c r="H65" s="354" t="s">
        <v>513</v>
      </c>
      <c r="I65" s="354" t="s">
        <v>528</v>
      </c>
      <c r="J65" s="354" t="s">
        <v>517</v>
      </c>
      <c r="K65" s="354" t="s">
        <v>536</v>
      </c>
      <c r="L65" s="354" t="s">
        <v>20</v>
      </c>
      <c r="M65" s="354" t="s">
        <v>504</v>
      </c>
      <c r="N65" s="354" t="s">
        <v>22</v>
      </c>
      <c r="O65" s="353" t="e">
        <f>+VLOOKUP(A65,'Solieuhaocap-1'!$B$8:$U$72,3,0)</f>
        <v>#N/A</v>
      </c>
      <c r="P65" s="354" t="e">
        <f>+VLOOKUP(A65,'Solieuhaocap-1'!$B$8:$U$72,2,0)</f>
        <v>#N/A</v>
      </c>
      <c r="Q65" s="354"/>
      <c r="R65" s="354"/>
      <c r="S65" s="355"/>
      <c r="T65" s="355">
        <f>2*1.02</f>
        <v>2.04</v>
      </c>
      <c r="U65" s="355">
        <v>4</v>
      </c>
      <c r="V65" s="355">
        <v>8</v>
      </c>
      <c r="W65" s="355">
        <v>1.02</v>
      </c>
      <c r="X65" s="355">
        <v>40</v>
      </c>
      <c r="Y65" s="355">
        <v>0</v>
      </c>
      <c r="Z65" s="355"/>
      <c r="AA65" s="355"/>
      <c r="AB65" s="355">
        <v>0.8</v>
      </c>
      <c r="AC65" s="355">
        <v>0.2</v>
      </c>
      <c r="AD65" s="355">
        <v>1.02</v>
      </c>
      <c r="AE65" s="355">
        <v>1.02</v>
      </c>
      <c r="AF65" s="356">
        <f>2*1.02</f>
        <v>2.04</v>
      </c>
      <c r="AG65" s="368" t="e">
        <f>+VLOOKUP(P65,'Solieuhaocap-1'!$C$8:$U$71,28,0)*100</f>
        <v>#N/A</v>
      </c>
      <c r="AH65" s="350"/>
      <c r="AI65" s="350"/>
      <c r="AJ65" s="350"/>
      <c r="AK65" s="350">
        <f ca="1">+VLOOKUP(D65,'PTDG-capngam'!$C$10:$T$35,18,0)*T65*1000</f>
        <v>374458442.78568476</v>
      </c>
      <c r="AL65" s="350">
        <f ca="1">+VLOOKUP(H65,'PTDG-phukienCN'!$C$10:$T$42,18,0)*U65</f>
        <v>6710143.2564130211</v>
      </c>
      <c r="AM65" s="350">
        <f ca="1">+VLOOKUP(I65,'PTDG-phukienCN'!$C$10:$T$42,18,0)*V65</f>
        <v>27033258.388128068</v>
      </c>
      <c r="AN65" s="368">
        <f ca="1">+VLOOKUP(E65,'PTDG-capngam'!$C$10:$T$35,18,0)*W65*1000</f>
        <v>19401219.753991708</v>
      </c>
      <c r="AO65" s="350">
        <f ca="1">+VLOOKUP(J65,'PTDG-phukienCN'!$C$10:$T$42,18,0)*X65</f>
        <v>109389579.44805779</v>
      </c>
      <c r="AP65" s="350">
        <f ca="1">+VLOOKUP(K65,'PTDG-phukienCN'!$C$10:$T$42,18,0)*Y65</f>
        <v>0</v>
      </c>
      <c r="AQ65" s="350">
        <f ca="1">+VLOOKUP(L65,'PTDG-phukienCN'!$C$10:$T$42,18,0)*AD65</f>
        <v>72462.920790528005</v>
      </c>
      <c r="AR65" s="350">
        <f ca="1">+VLOOKUP(M65,'PTDG-phukienCN'!$C$10:$T$42,18,0)*AE65</f>
        <v>110219.85930160417</v>
      </c>
      <c r="AS65" s="350">
        <f ca="1">+VLOOKUP(N65,'PTDG-phukienCN'!$C$10:$T$42,18,0)*AF65</f>
        <v>297705.87303618906</v>
      </c>
      <c r="AT65" s="394" t="e">
        <f t="shared" si="5"/>
        <v>#N/A</v>
      </c>
    </row>
    <row r="66" spans="1:46" ht="51">
      <c r="A66" s="351" t="s">
        <v>755</v>
      </c>
      <c r="B66" s="352" t="s">
        <v>648</v>
      </c>
      <c r="C66" s="354" t="s">
        <v>694</v>
      </c>
      <c r="D66" s="354" t="s">
        <v>634</v>
      </c>
      <c r="E66" s="354" t="s">
        <v>627</v>
      </c>
      <c r="F66" s="354"/>
      <c r="G66" s="354"/>
      <c r="H66" s="354" t="s">
        <v>513</v>
      </c>
      <c r="I66" s="354" t="s">
        <v>528</v>
      </c>
      <c r="J66" s="354" t="s">
        <v>517</v>
      </c>
      <c r="K66" s="354" t="s">
        <v>536</v>
      </c>
      <c r="L66" s="354" t="s">
        <v>20</v>
      </c>
      <c r="M66" s="354" t="s">
        <v>504</v>
      </c>
      <c r="N66" s="354" t="s">
        <v>22</v>
      </c>
      <c r="O66" s="353" t="e">
        <f>+VLOOKUP(A66,'Solieuhaocap-1'!$B$8:$U$72,3,0)</f>
        <v>#N/A</v>
      </c>
      <c r="P66" s="354" t="e">
        <f>+VLOOKUP(A66,'Solieuhaocap-1'!$B$8:$U$72,2,0)</f>
        <v>#N/A</v>
      </c>
      <c r="Q66" s="354"/>
      <c r="R66" s="354"/>
      <c r="S66" s="355"/>
      <c r="T66" s="355">
        <f>2*1.02</f>
        <v>2.04</v>
      </c>
      <c r="U66" s="355">
        <v>4</v>
      </c>
      <c r="V66" s="355">
        <v>8</v>
      </c>
      <c r="W66" s="355">
        <f>2*1.02</f>
        <v>2.04</v>
      </c>
      <c r="X66" s="355">
        <v>80</v>
      </c>
      <c r="Y66" s="355">
        <v>0</v>
      </c>
      <c r="Z66" s="355"/>
      <c r="AA66" s="355">
        <v>0</v>
      </c>
      <c r="AB66" s="355">
        <v>0.8</v>
      </c>
      <c r="AC66" s="355">
        <v>0.2</v>
      </c>
      <c r="AD66" s="355">
        <v>1.02</v>
      </c>
      <c r="AE66" s="355">
        <f>2*1.02</f>
        <v>2.04</v>
      </c>
      <c r="AF66" s="356">
        <f>2*1.02</f>
        <v>2.04</v>
      </c>
      <c r="AG66" s="368" t="e">
        <f>+VLOOKUP(P66,'Solieuhaocap-1'!$C$8:$U$71,28,0)*100</f>
        <v>#N/A</v>
      </c>
      <c r="AH66" s="350"/>
      <c r="AI66" s="350"/>
      <c r="AJ66" s="350"/>
      <c r="AK66" s="350">
        <f ca="1">+VLOOKUP(D66,'PTDG-capngam'!$C$10:$T$35,18,0)*T66*1000</f>
        <v>374458442.78568476</v>
      </c>
      <c r="AL66" s="350">
        <f ca="1">+VLOOKUP(H66,'PTDG-phukienCN'!$C$10:$T$42,18,0)*U66</f>
        <v>6710143.2564130211</v>
      </c>
      <c r="AM66" s="350">
        <f ca="1">+VLOOKUP(I66,'PTDG-phukienCN'!$C$10:$T$42,18,0)*V66</f>
        <v>27033258.388128068</v>
      </c>
      <c r="AN66" s="368">
        <f ca="1">+VLOOKUP(E66,'PTDG-capngam'!$C$10:$T$35,18,0)*W66*1000</f>
        <v>38802439.507983416</v>
      </c>
      <c r="AO66" s="350">
        <f ca="1">+VLOOKUP(J66,'PTDG-phukienCN'!$C$10:$T$42,18,0)*X66</f>
        <v>218779158.89611557</v>
      </c>
      <c r="AP66" s="350">
        <f ca="1">+VLOOKUP(K66,'PTDG-phukienCN'!$C$10:$T$42,18,0)*Y66</f>
        <v>0</v>
      </c>
      <c r="AQ66" s="350">
        <f ca="1">+VLOOKUP(L66,'PTDG-phukienCN'!$C$10:$T$42,18,0)*AD66</f>
        <v>72462.920790528005</v>
      </c>
      <c r="AR66" s="350">
        <f ca="1">+VLOOKUP(M66,'PTDG-phukienCN'!$C$10:$T$42,18,0)*AE66</f>
        <v>220439.71860320834</v>
      </c>
      <c r="AS66" s="350">
        <f ca="1">+VLOOKUP(N66,'PTDG-phukienCN'!$C$10:$T$42,18,0)*AF66</f>
        <v>297705.87303618906</v>
      </c>
      <c r="AT66" s="394" t="e">
        <f t="shared" si="5"/>
        <v>#N/A</v>
      </c>
    </row>
    <row r="67" spans="1:46" ht="51">
      <c r="A67" s="351" t="s">
        <v>756</v>
      </c>
      <c r="B67" s="352" t="s">
        <v>649</v>
      </c>
      <c r="C67" s="354" t="s">
        <v>694</v>
      </c>
      <c r="D67" s="354" t="s">
        <v>634</v>
      </c>
      <c r="E67" s="354" t="s">
        <v>627</v>
      </c>
      <c r="F67" s="354"/>
      <c r="G67" s="354"/>
      <c r="H67" s="354" t="s">
        <v>513</v>
      </c>
      <c r="I67" s="354" t="s">
        <v>528</v>
      </c>
      <c r="J67" s="354" t="s">
        <v>517</v>
      </c>
      <c r="K67" s="354" t="s">
        <v>536</v>
      </c>
      <c r="L67" s="354" t="s">
        <v>20</v>
      </c>
      <c r="M67" s="354" t="s">
        <v>504</v>
      </c>
      <c r="N67" s="354" t="s">
        <v>22</v>
      </c>
      <c r="O67" s="353" t="e">
        <f>+VLOOKUP(A67,'Solieuhaocap-1'!$B$8:$U$72,3,0)</f>
        <v>#N/A</v>
      </c>
      <c r="P67" s="354" t="e">
        <f>+VLOOKUP(A67,'Solieuhaocap-1'!$B$8:$U$72,2,0)</f>
        <v>#N/A</v>
      </c>
      <c r="Q67" s="354"/>
      <c r="R67" s="354"/>
      <c r="S67" s="355"/>
      <c r="T67" s="355">
        <f>2*1.02</f>
        <v>2.04</v>
      </c>
      <c r="U67" s="355">
        <v>4</v>
      </c>
      <c r="V67" s="355">
        <v>8</v>
      </c>
      <c r="W67" s="355">
        <f>3*1.02</f>
        <v>3.06</v>
      </c>
      <c r="X67" s="355">
        <f>3*40</f>
        <v>120</v>
      </c>
      <c r="Y67" s="355">
        <v>0</v>
      </c>
      <c r="Z67" s="355"/>
      <c r="AA67" s="355"/>
      <c r="AB67" s="355">
        <v>0.8</v>
      </c>
      <c r="AC67" s="355">
        <v>0.2</v>
      </c>
      <c r="AD67" s="355">
        <v>1.02</v>
      </c>
      <c r="AE67" s="355">
        <f>3*1.02</f>
        <v>3.06</v>
      </c>
      <c r="AF67" s="356">
        <f>2*1.02</f>
        <v>2.04</v>
      </c>
      <c r="AG67" s="368" t="e">
        <f>+VLOOKUP(P67,'Solieuhaocap-1'!$C$8:$U$71,28,0)*100</f>
        <v>#N/A</v>
      </c>
      <c r="AH67" s="350"/>
      <c r="AI67" s="350"/>
      <c r="AJ67" s="350"/>
      <c r="AK67" s="350">
        <f ca="1">+VLOOKUP(D67,'PTDG-capngam'!$C$10:$T$35,18,0)*T67*1000</f>
        <v>374458442.78568476</v>
      </c>
      <c r="AL67" s="350">
        <f ca="1">+VLOOKUP(H67,'PTDG-phukienCN'!$C$10:$T$42,18,0)*U67</f>
        <v>6710143.2564130211</v>
      </c>
      <c r="AM67" s="350">
        <f ca="1">+VLOOKUP(I67,'PTDG-phukienCN'!$C$10:$T$42,18,0)*V67</f>
        <v>27033258.388128068</v>
      </c>
      <c r="AN67" s="368">
        <f ca="1">+VLOOKUP(E67,'PTDG-capngam'!$C$10:$T$35,18,0)*W67*1000</f>
        <v>58203659.261975117</v>
      </c>
      <c r="AO67" s="350">
        <f ca="1">+VLOOKUP(J67,'PTDG-phukienCN'!$C$10:$T$42,18,0)*X67</f>
        <v>328168738.34417337</v>
      </c>
      <c r="AP67" s="350">
        <f ca="1">+VLOOKUP(K67,'PTDG-phukienCN'!$C$10:$T$42,18,0)*Y67</f>
        <v>0</v>
      </c>
      <c r="AQ67" s="350">
        <f ca="1">+VLOOKUP(L67,'PTDG-phukienCN'!$C$10:$T$42,18,0)*AD67</f>
        <v>72462.920790528005</v>
      </c>
      <c r="AR67" s="350">
        <f ca="1">+VLOOKUP(M67,'PTDG-phukienCN'!$C$10:$T$42,18,0)*AE67</f>
        <v>330659.57790481253</v>
      </c>
      <c r="AS67" s="350">
        <f ca="1">+VLOOKUP(N67,'PTDG-phukienCN'!$C$10:$T$42,18,0)*AF67</f>
        <v>297705.87303618906</v>
      </c>
      <c r="AT67" s="394" t="e">
        <f t="shared" si="5"/>
        <v>#N/A</v>
      </c>
    </row>
    <row r="68" spans="1:46" ht="51">
      <c r="A68" s="351" t="s">
        <v>757</v>
      </c>
      <c r="B68" s="352" t="s">
        <v>650</v>
      </c>
      <c r="C68" s="354" t="s">
        <v>694</v>
      </c>
      <c r="D68" s="354" t="s">
        <v>634</v>
      </c>
      <c r="E68" s="354" t="s">
        <v>627</v>
      </c>
      <c r="F68" s="354"/>
      <c r="G68" s="354"/>
      <c r="H68" s="354" t="s">
        <v>513</v>
      </c>
      <c r="I68" s="354" t="s">
        <v>528</v>
      </c>
      <c r="J68" s="354" t="s">
        <v>517</v>
      </c>
      <c r="K68" s="354" t="s">
        <v>536</v>
      </c>
      <c r="L68" s="354" t="s">
        <v>20</v>
      </c>
      <c r="M68" s="354" t="s">
        <v>504</v>
      </c>
      <c r="N68" s="354" t="s">
        <v>22</v>
      </c>
      <c r="O68" s="353" t="e">
        <f>+VLOOKUP(A68,'Solieuhaocap-1'!$B$8:$U$72,3,0)</f>
        <v>#N/A</v>
      </c>
      <c r="P68" s="354" t="e">
        <f>+VLOOKUP(A68,'Solieuhaocap-1'!$B$8:$U$72,2,0)</f>
        <v>#N/A</v>
      </c>
      <c r="Q68" s="355"/>
      <c r="R68" s="355"/>
      <c r="S68" s="355"/>
      <c r="T68" s="355">
        <f>2*1.02</f>
        <v>2.04</v>
      </c>
      <c r="U68" s="355">
        <v>4</v>
      </c>
      <c r="V68" s="355">
        <v>8</v>
      </c>
      <c r="W68" s="355">
        <f>4*1.02</f>
        <v>4.08</v>
      </c>
      <c r="X68" s="355">
        <f>40*4</f>
        <v>160</v>
      </c>
      <c r="Y68" s="355">
        <v>0</v>
      </c>
      <c r="Z68" s="355">
        <v>0</v>
      </c>
      <c r="AA68" s="355">
        <v>0</v>
      </c>
      <c r="AB68" s="355">
        <v>0.8</v>
      </c>
      <c r="AC68" s="355">
        <v>0.2</v>
      </c>
      <c r="AD68" s="355">
        <v>1.02</v>
      </c>
      <c r="AE68" s="355">
        <f>4*1.02</f>
        <v>4.08</v>
      </c>
      <c r="AF68" s="356">
        <f>2*1.02</f>
        <v>2.04</v>
      </c>
      <c r="AG68" s="368" t="e">
        <f>+VLOOKUP(P68,'Solieuhaocap-1'!$C$8:$U$71,28,0)*100</f>
        <v>#N/A</v>
      </c>
      <c r="AH68" s="350"/>
      <c r="AI68" s="350"/>
      <c r="AJ68" s="350"/>
      <c r="AK68" s="350">
        <f ca="1">+VLOOKUP(D68,'PTDG-capngam'!$C$10:$T$35,18,0)*T68*1000</f>
        <v>374458442.78568476</v>
      </c>
      <c r="AL68" s="350">
        <f ca="1">+VLOOKUP(H68,'PTDG-phukienCN'!$C$10:$T$42,18,0)*U68</f>
        <v>6710143.2564130211</v>
      </c>
      <c r="AM68" s="350">
        <f ca="1">+VLOOKUP(I68,'PTDG-phukienCN'!$C$10:$T$42,18,0)*V68</f>
        <v>27033258.388128068</v>
      </c>
      <c r="AN68" s="368">
        <f ca="1">+VLOOKUP(E68,'PTDG-capngam'!$C$10:$T$35,18,0)*W68*1000</f>
        <v>77604879.015966833</v>
      </c>
      <c r="AO68" s="350">
        <f ca="1">+VLOOKUP(J68,'PTDG-phukienCN'!$C$10:$T$42,18,0)*X68</f>
        <v>437558317.79223114</v>
      </c>
      <c r="AP68" s="350">
        <f ca="1">+VLOOKUP(K68,'PTDG-phukienCN'!$C$10:$T$42,18,0)*Y68</f>
        <v>0</v>
      </c>
      <c r="AQ68" s="350">
        <f ca="1">+VLOOKUP(L68,'PTDG-phukienCN'!$C$10:$T$42,18,0)*AD68</f>
        <v>72462.920790528005</v>
      </c>
      <c r="AR68" s="350">
        <f ca="1">+VLOOKUP(M68,'PTDG-phukienCN'!$C$10:$T$42,18,0)*AE68</f>
        <v>440879.43720641668</v>
      </c>
      <c r="AS68" s="350">
        <f ca="1">+VLOOKUP(N68,'PTDG-phukienCN'!$C$10:$T$42,18,0)*AF68</f>
        <v>297705.87303618906</v>
      </c>
      <c r="AT68" s="394" t="e">
        <f t="shared" si="5"/>
        <v>#N/A</v>
      </c>
    </row>
    <row r="69" spans="1:46" ht="51">
      <c r="A69" s="351" t="s">
        <v>758</v>
      </c>
      <c r="B69" s="352" t="s">
        <v>651</v>
      </c>
      <c r="C69" s="354" t="s">
        <v>694</v>
      </c>
      <c r="D69" s="354" t="s">
        <v>634</v>
      </c>
      <c r="E69" s="354" t="s">
        <v>627</v>
      </c>
      <c r="F69" s="354"/>
      <c r="G69" s="354"/>
      <c r="H69" s="354" t="s">
        <v>513</v>
      </c>
      <c r="I69" s="354" t="s">
        <v>528</v>
      </c>
      <c r="J69" s="354" t="s">
        <v>517</v>
      </c>
      <c r="K69" s="354" t="s">
        <v>536</v>
      </c>
      <c r="L69" s="354" t="s">
        <v>20</v>
      </c>
      <c r="M69" s="354" t="s">
        <v>504</v>
      </c>
      <c r="N69" s="354" t="s">
        <v>22</v>
      </c>
      <c r="O69" s="353" t="e">
        <f>+VLOOKUP(A69,'Solieuhaocap-1'!$B$8:$U$72,3,0)</f>
        <v>#N/A</v>
      </c>
      <c r="P69" s="354" t="e">
        <f>+VLOOKUP(A69,'Solieuhaocap-1'!$B$8:$U$72,2,0)</f>
        <v>#N/A</v>
      </c>
      <c r="Q69" s="355"/>
      <c r="R69" s="355"/>
      <c r="S69" s="355"/>
      <c r="T69" s="355">
        <f>3*1.02</f>
        <v>3.06</v>
      </c>
      <c r="U69" s="355">
        <f>3*2</f>
        <v>6</v>
      </c>
      <c r="V69" s="355">
        <f>3*4</f>
        <v>12</v>
      </c>
      <c r="W69" s="355">
        <v>1.02</v>
      </c>
      <c r="X69" s="355">
        <v>40</v>
      </c>
      <c r="Y69" s="355">
        <v>0</v>
      </c>
      <c r="Z69" s="355"/>
      <c r="AA69" s="355"/>
      <c r="AB69" s="355">
        <v>0.8</v>
      </c>
      <c r="AC69" s="355">
        <v>0.2</v>
      </c>
      <c r="AD69" s="355">
        <v>1.02</v>
      </c>
      <c r="AE69" s="355">
        <v>1.02</v>
      </c>
      <c r="AF69" s="356">
        <f>3*1.02</f>
        <v>3.06</v>
      </c>
      <c r="AG69" s="368" t="e">
        <f>+VLOOKUP(P69,'Solieuhaocap-1'!$C$8:$U$71,28,0)*100</f>
        <v>#N/A</v>
      </c>
      <c r="AH69" s="350"/>
      <c r="AI69" s="350"/>
      <c r="AJ69" s="350"/>
      <c r="AK69" s="350">
        <f ca="1">+VLOOKUP(D69,'PTDG-capngam'!$C$10:$T$35,18,0)*T69*1000</f>
        <v>561687664.17852724</v>
      </c>
      <c r="AL69" s="350">
        <f ca="1">+VLOOKUP(H69,'PTDG-phukienCN'!$C$10:$T$42,18,0)*U69</f>
        <v>10065214.884619532</v>
      </c>
      <c r="AM69" s="350">
        <f ca="1">+VLOOKUP(I69,'PTDG-phukienCN'!$C$10:$T$42,18,0)*V69</f>
        <v>40549887.582192101</v>
      </c>
      <c r="AN69" s="368">
        <f ca="1">+VLOOKUP(E69,'PTDG-capngam'!$C$10:$T$35,18,0)*W69*1000</f>
        <v>19401219.753991708</v>
      </c>
      <c r="AO69" s="350">
        <f ca="1">+VLOOKUP(J69,'PTDG-phukienCN'!$C$10:$T$42,18,0)*X69</f>
        <v>109389579.44805779</v>
      </c>
      <c r="AP69" s="350">
        <f ca="1">+VLOOKUP(K69,'PTDG-phukienCN'!$C$10:$T$42,18,0)*Y69</f>
        <v>0</v>
      </c>
      <c r="AQ69" s="350">
        <f ca="1">+VLOOKUP(L69,'PTDG-phukienCN'!$C$10:$T$42,18,0)*AD69</f>
        <v>72462.920790528005</v>
      </c>
      <c r="AR69" s="350">
        <f ca="1">+VLOOKUP(M69,'PTDG-phukienCN'!$C$10:$T$42,18,0)*AE69</f>
        <v>110219.85930160417</v>
      </c>
      <c r="AS69" s="350">
        <f ca="1">+VLOOKUP(N69,'PTDG-phukienCN'!$C$10:$T$42,18,0)*AF69</f>
        <v>446558.80955428362</v>
      </c>
      <c r="AT69" s="394" t="e">
        <f t="shared" si="5"/>
        <v>#N/A</v>
      </c>
    </row>
    <row r="70" spans="1:46" ht="51">
      <c r="A70" s="351" t="s">
        <v>759</v>
      </c>
      <c r="B70" s="352" t="s">
        <v>652</v>
      </c>
      <c r="C70" s="354" t="s">
        <v>694</v>
      </c>
      <c r="D70" s="354" t="s">
        <v>634</v>
      </c>
      <c r="E70" s="354" t="s">
        <v>627</v>
      </c>
      <c r="F70" s="354"/>
      <c r="G70" s="354"/>
      <c r="H70" s="354" t="s">
        <v>513</v>
      </c>
      <c r="I70" s="354" t="s">
        <v>528</v>
      </c>
      <c r="J70" s="354" t="s">
        <v>517</v>
      </c>
      <c r="K70" s="354" t="s">
        <v>536</v>
      </c>
      <c r="L70" s="354" t="s">
        <v>20</v>
      </c>
      <c r="M70" s="354" t="s">
        <v>504</v>
      </c>
      <c r="N70" s="354" t="s">
        <v>22</v>
      </c>
      <c r="O70" s="353" t="e">
        <f>+VLOOKUP(A70,'Solieuhaocap-1'!$B$8:$U$72,3,0)</f>
        <v>#N/A</v>
      </c>
      <c r="P70" s="354" t="e">
        <f>+VLOOKUP(A70,'Solieuhaocap-1'!$B$8:$U$72,2,0)</f>
        <v>#N/A</v>
      </c>
      <c r="Q70" s="355"/>
      <c r="R70" s="355"/>
      <c r="S70" s="355"/>
      <c r="T70" s="355">
        <f>3*1.02</f>
        <v>3.06</v>
      </c>
      <c r="U70" s="355">
        <f>3*2</f>
        <v>6</v>
      </c>
      <c r="V70" s="355">
        <f>3*4</f>
        <v>12</v>
      </c>
      <c r="W70" s="355">
        <f>2*1.02</f>
        <v>2.04</v>
      </c>
      <c r="X70" s="355">
        <v>80</v>
      </c>
      <c r="Y70" s="355">
        <v>0</v>
      </c>
      <c r="Z70" s="355"/>
      <c r="AA70" s="355">
        <v>0</v>
      </c>
      <c r="AB70" s="355">
        <v>0.8</v>
      </c>
      <c r="AC70" s="355">
        <v>0.2</v>
      </c>
      <c r="AD70" s="355">
        <v>1.02</v>
      </c>
      <c r="AE70" s="355">
        <f>2*1.02</f>
        <v>2.04</v>
      </c>
      <c r="AF70" s="356">
        <f>3*1.02</f>
        <v>3.06</v>
      </c>
      <c r="AG70" s="368" t="e">
        <f>+VLOOKUP(P70,'Solieuhaocap-1'!$C$8:$U$71,28,0)*100</f>
        <v>#N/A</v>
      </c>
      <c r="AH70" s="350"/>
      <c r="AI70" s="350"/>
      <c r="AJ70" s="350"/>
      <c r="AK70" s="350">
        <f ca="1">+VLOOKUP(D70,'PTDG-capngam'!$C$10:$T$35,18,0)*T70*1000</f>
        <v>561687664.17852724</v>
      </c>
      <c r="AL70" s="350">
        <f ca="1">+VLOOKUP(H70,'PTDG-phukienCN'!$C$10:$T$42,18,0)*U70</f>
        <v>10065214.884619532</v>
      </c>
      <c r="AM70" s="350">
        <f ca="1">+VLOOKUP(I70,'PTDG-phukienCN'!$C$10:$T$42,18,0)*V70</f>
        <v>40549887.582192101</v>
      </c>
      <c r="AN70" s="368">
        <f ca="1">+VLOOKUP(E70,'PTDG-capngam'!$C$10:$T$35,18,0)*W70*1000</f>
        <v>38802439.507983416</v>
      </c>
      <c r="AO70" s="350">
        <f ca="1">+VLOOKUP(J70,'PTDG-phukienCN'!$C$10:$T$42,18,0)*X70</f>
        <v>218779158.89611557</v>
      </c>
      <c r="AP70" s="350">
        <f ca="1">+VLOOKUP(K70,'PTDG-phukienCN'!$C$10:$T$42,18,0)*Y70</f>
        <v>0</v>
      </c>
      <c r="AQ70" s="350">
        <f ca="1">+VLOOKUP(L70,'PTDG-phukienCN'!$C$10:$T$42,18,0)*AD70</f>
        <v>72462.920790528005</v>
      </c>
      <c r="AR70" s="350">
        <f ca="1">+VLOOKUP(M70,'PTDG-phukienCN'!$C$10:$T$42,18,0)*AE70</f>
        <v>220439.71860320834</v>
      </c>
      <c r="AS70" s="350">
        <f ca="1">+VLOOKUP(N70,'PTDG-phukienCN'!$C$10:$T$42,18,0)*AF70</f>
        <v>446558.80955428362</v>
      </c>
      <c r="AT70" s="394" t="e">
        <f t="shared" si="5"/>
        <v>#N/A</v>
      </c>
    </row>
    <row r="71" spans="1:46" ht="51">
      <c r="A71" s="351" t="s">
        <v>760</v>
      </c>
      <c r="B71" s="352" t="s">
        <v>653</v>
      </c>
      <c r="C71" s="354" t="s">
        <v>694</v>
      </c>
      <c r="D71" s="354" t="s">
        <v>634</v>
      </c>
      <c r="E71" s="354" t="s">
        <v>627</v>
      </c>
      <c r="F71" s="354"/>
      <c r="G71" s="354"/>
      <c r="H71" s="354" t="s">
        <v>513</v>
      </c>
      <c r="I71" s="354" t="s">
        <v>528</v>
      </c>
      <c r="J71" s="354" t="s">
        <v>517</v>
      </c>
      <c r="K71" s="354" t="s">
        <v>536</v>
      </c>
      <c r="L71" s="354" t="s">
        <v>20</v>
      </c>
      <c r="M71" s="354" t="s">
        <v>504</v>
      </c>
      <c r="N71" s="354" t="s">
        <v>22</v>
      </c>
      <c r="O71" s="353" t="e">
        <f>+VLOOKUP(A71,'Solieuhaocap-1'!$B$8:$U$72,3,0)</f>
        <v>#N/A</v>
      </c>
      <c r="P71" s="354" t="e">
        <f>+VLOOKUP(A71,'Solieuhaocap-1'!$B$8:$U$72,2,0)</f>
        <v>#N/A</v>
      </c>
      <c r="Q71" s="355"/>
      <c r="R71" s="355"/>
      <c r="S71" s="355"/>
      <c r="T71" s="355">
        <f>3*1.02</f>
        <v>3.06</v>
      </c>
      <c r="U71" s="355">
        <f>3*2</f>
        <v>6</v>
      </c>
      <c r="V71" s="355">
        <f>3*4</f>
        <v>12</v>
      </c>
      <c r="W71" s="355">
        <f>3*1.02</f>
        <v>3.06</v>
      </c>
      <c r="X71" s="355">
        <f>3*40</f>
        <v>120</v>
      </c>
      <c r="Y71" s="355">
        <v>0</v>
      </c>
      <c r="Z71" s="355"/>
      <c r="AA71" s="355"/>
      <c r="AB71" s="355">
        <v>0.8</v>
      </c>
      <c r="AC71" s="355">
        <v>0.2</v>
      </c>
      <c r="AD71" s="355">
        <v>1.02</v>
      </c>
      <c r="AE71" s="355">
        <f>3*1.02</f>
        <v>3.06</v>
      </c>
      <c r="AF71" s="356">
        <f>3*1.02</f>
        <v>3.06</v>
      </c>
      <c r="AG71" s="368" t="e">
        <f>+VLOOKUP(P71,'Solieuhaocap-1'!$C$8:$U$71,28,0)*100</f>
        <v>#N/A</v>
      </c>
      <c r="AH71" s="350"/>
      <c r="AI71" s="350"/>
      <c r="AJ71" s="350"/>
      <c r="AK71" s="350">
        <f ca="1">+VLOOKUP(D71,'PTDG-capngam'!$C$10:$T$35,18,0)*T71*1000</f>
        <v>561687664.17852724</v>
      </c>
      <c r="AL71" s="350">
        <f ca="1">+VLOOKUP(H71,'PTDG-phukienCN'!$C$10:$T$42,18,0)*U71</f>
        <v>10065214.884619532</v>
      </c>
      <c r="AM71" s="350">
        <f ca="1">+VLOOKUP(I71,'PTDG-phukienCN'!$C$10:$T$42,18,0)*V71</f>
        <v>40549887.582192101</v>
      </c>
      <c r="AN71" s="368">
        <f ca="1">+VLOOKUP(E71,'PTDG-capngam'!$C$10:$T$35,18,0)*W71*1000</f>
        <v>58203659.261975117</v>
      </c>
      <c r="AO71" s="350">
        <f ca="1">+VLOOKUP(J71,'PTDG-phukienCN'!$C$10:$T$42,18,0)*X71</f>
        <v>328168738.34417337</v>
      </c>
      <c r="AP71" s="350">
        <f ca="1">+VLOOKUP(K71,'PTDG-phukienCN'!$C$10:$T$42,18,0)*Y71</f>
        <v>0</v>
      </c>
      <c r="AQ71" s="350">
        <f ca="1">+VLOOKUP(L71,'PTDG-phukienCN'!$C$10:$T$42,18,0)*AD71</f>
        <v>72462.920790528005</v>
      </c>
      <c r="AR71" s="350">
        <f ca="1">+VLOOKUP(M71,'PTDG-phukienCN'!$C$10:$T$42,18,0)*AE71</f>
        <v>330659.57790481253</v>
      </c>
      <c r="AS71" s="350">
        <f ca="1">+VLOOKUP(N71,'PTDG-phukienCN'!$C$10:$T$42,18,0)*AF71</f>
        <v>446558.80955428362</v>
      </c>
      <c r="AT71" s="394" t="e">
        <f t="shared" si="5"/>
        <v>#N/A</v>
      </c>
    </row>
    <row r="72" spans="1:46" ht="51">
      <c r="A72" s="358" t="s">
        <v>761</v>
      </c>
      <c r="B72" s="359" t="s">
        <v>654</v>
      </c>
      <c r="C72" s="361" t="s">
        <v>694</v>
      </c>
      <c r="D72" s="361" t="s">
        <v>634</v>
      </c>
      <c r="E72" s="361" t="s">
        <v>627</v>
      </c>
      <c r="F72" s="361"/>
      <c r="G72" s="361"/>
      <c r="H72" s="361" t="s">
        <v>513</v>
      </c>
      <c r="I72" s="361" t="s">
        <v>528</v>
      </c>
      <c r="J72" s="361" t="s">
        <v>517</v>
      </c>
      <c r="K72" s="361" t="s">
        <v>536</v>
      </c>
      <c r="L72" s="361" t="s">
        <v>20</v>
      </c>
      <c r="M72" s="361" t="s">
        <v>504</v>
      </c>
      <c r="N72" s="361" t="s">
        <v>22</v>
      </c>
      <c r="O72" s="360" t="e">
        <f>+VLOOKUP(A72,'Solieuhaocap-1'!$B$8:$U$72,3,0)</f>
        <v>#N/A</v>
      </c>
      <c r="P72" s="361" t="e">
        <f>+VLOOKUP(A72,'Solieuhaocap-1'!$B$8:$U$72,2,0)</f>
        <v>#N/A</v>
      </c>
      <c r="Q72" s="362"/>
      <c r="R72" s="362"/>
      <c r="S72" s="362"/>
      <c r="T72" s="362">
        <f>3*1.02</f>
        <v>3.06</v>
      </c>
      <c r="U72" s="362">
        <f>3*2</f>
        <v>6</v>
      </c>
      <c r="V72" s="362">
        <f>3*4</f>
        <v>12</v>
      </c>
      <c r="W72" s="362">
        <f>4*1.02</f>
        <v>4.08</v>
      </c>
      <c r="X72" s="362">
        <f>40*4</f>
        <v>160</v>
      </c>
      <c r="Y72" s="362">
        <v>0</v>
      </c>
      <c r="Z72" s="362">
        <v>0</v>
      </c>
      <c r="AA72" s="362">
        <v>0</v>
      </c>
      <c r="AB72" s="362">
        <v>0.8</v>
      </c>
      <c r="AC72" s="362">
        <v>0.2</v>
      </c>
      <c r="AD72" s="362">
        <v>1.02</v>
      </c>
      <c r="AE72" s="362">
        <f>4*1.02</f>
        <v>4.08</v>
      </c>
      <c r="AF72" s="363">
        <f>3*1.02</f>
        <v>3.06</v>
      </c>
      <c r="AG72" s="368" t="e">
        <f>+VLOOKUP(P72,'Solieuhaocap-1'!$C$8:$U$71,28,0)*100</f>
        <v>#N/A</v>
      </c>
      <c r="AH72" s="364"/>
      <c r="AI72" s="364"/>
      <c r="AJ72" s="364"/>
      <c r="AK72" s="364">
        <f ca="1">+VLOOKUP(D72,'PTDG-capngam'!$C$10:$T$35,18,0)*T72*1000</f>
        <v>561687664.17852724</v>
      </c>
      <c r="AL72" s="364">
        <f ca="1">+VLOOKUP(H72,'PTDG-phukienCN'!$C$10:$T$42,18,0)*U72</f>
        <v>10065214.884619532</v>
      </c>
      <c r="AM72" s="364">
        <f ca="1">+VLOOKUP(I72,'PTDG-phukienCN'!$C$10:$T$42,18,0)*V72</f>
        <v>40549887.582192101</v>
      </c>
      <c r="AN72" s="364">
        <f ca="1">+VLOOKUP(E72,'PTDG-capngam'!$C$10:$T$35,18,0)*W72*1000</f>
        <v>77604879.015966833</v>
      </c>
      <c r="AO72" s="364">
        <f ca="1">+VLOOKUP(J72,'PTDG-phukienCN'!$C$10:$T$42,18,0)*X72</f>
        <v>437558317.79223114</v>
      </c>
      <c r="AP72" s="364">
        <f ca="1">+VLOOKUP(K72,'PTDG-phukienCN'!$C$10:$T$42,18,0)*Y72</f>
        <v>0</v>
      </c>
      <c r="AQ72" s="364">
        <f ca="1">+VLOOKUP(L72,'PTDG-phukienCN'!$C$10:$T$42,18,0)*AD72</f>
        <v>72462.920790528005</v>
      </c>
      <c r="AR72" s="364">
        <f ca="1">+VLOOKUP(M72,'PTDG-phukienCN'!$C$10:$T$42,18,0)*AE72</f>
        <v>440879.43720641668</v>
      </c>
      <c r="AS72" s="364">
        <f ca="1">+VLOOKUP(N72,'PTDG-phukienCN'!$C$10:$T$42,18,0)*AF72</f>
        <v>446558.80955428362</v>
      </c>
      <c r="AT72" s="394" t="e">
        <f t="shared" si="5"/>
        <v>#N/A</v>
      </c>
    </row>
    <row r="73" spans="1:46" ht="13.5" thickBot="1">
      <c r="A73" s="318"/>
      <c r="B73" s="319"/>
      <c r="C73" s="320"/>
      <c r="D73" s="320"/>
      <c r="E73" s="320"/>
      <c r="F73" s="320"/>
      <c r="G73" s="320"/>
      <c r="H73" s="320"/>
      <c r="I73" s="320"/>
      <c r="J73" s="320"/>
      <c r="K73" s="320"/>
      <c r="L73" s="320"/>
      <c r="M73" s="320"/>
      <c r="N73" s="320"/>
      <c r="O73" s="320"/>
      <c r="P73" s="320"/>
      <c r="Q73" s="321"/>
      <c r="R73" s="321"/>
      <c r="S73" s="321"/>
      <c r="T73" s="321"/>
      <c r="U73" s="321"/>
      <c r="V73" s="321"/>
      <c r="W73" s="321"/>
      <c r="X73" s="321"/>
      <c r="Y73" s="321"/>
      <c r="Z73" s="321"/>
      <c r="AA73" s="321"/>
      <c r="AB73" s="321"/>
      <c r="AC73" s="321"/>
      <c r="AD73" s="321"/>
      <c r="AE73" s="321"/>
      <c r="AF73" s="322"/>
      <c r="AG73" s="323"/>
      <c r="AH73" s="323"/>
      <c r="AI73" s="323"/>
      <c r="AJ73" s="323"/>
      <c r="AK73" s="323"/>
      <c r="AL73" s="323"/>
      <c r="AM73" s="323"/>
      <c r="AN73" s="323"/>
      <c r="AO73" s="323"/>
      <c r="AP73" s="323"/>
      <c r="AQ73" s="323"/>
      <c r="AR73" s="323"/>
      <c r="AS73" s="325"/>
      <c r="AT73" s="393"/>
    </row>
    <row r="74" spans="1:46" ht="13.5" thickTop="1">
      <c r="A74" s="324">
        <v>1</v>
      </c>
      <c r="B74" s="302">
        <f>1+A74</f>
        <v>2</v>
      </c>
      <c r="C74" s="302">
        <f t="shared" ref="C74:O74" si="6">1+B74</f>
        <v>3</v>
      </c>
      <c r="D74" s="302">
        <f t="shared" si="6"/>
        <v>4</v>
      </c>
      <c r="E74" s="302">
        <f t="shared" si="6"/>
        <v>5</v>
      </c>
      <c r="F74" s="302">
        <f t="shared" si="6"/>
        <v>6</v>
      </c>
      <c r="G74" s="302">
        <f t="shared" si="6"/>
        <v>7</v>
      </c>
      <c r="H74" s="302">
        <f t="shared" si="6"/>
        <v>8</v>
      </c>
      <c r="I74" s="302">
        <f t="shared" si="6"/>
        <v>9</v>
      </c>
      <c r="J74" s="302">
        <f t="shared" si="6"/>
        <v>10</v>
      </c>
      <c r="K74" s="302">
        <f t="shared" si="6"/>
        <v>11</v>
      </c>
      <c r="L74" s="302">
        <f t="shared" si="6"/>
        <v>12</v>
      </c>
      <c r="M74" s="302">
        <f t="shared" si="6"/>
        <v>13</v>
      </c>
      <c r="N74" s="302">
        <f t="shared" si="6"/>
        <v>14</v>
      </c>
      <c r="O74" s="302">
        <f t="shared" si="6"/>
        <v>15</v>
      </c>
      <c r="P74" s="302">
        <f t="shared" ref="P74:AT74" si="7">1+O74</f>
        <v>16</v>
      </c>
      <c r="Q74" s="302">
        <f t="shared" si="7"/>
        <v>17</v>
      </c>
      <c r="R74" s="302">
        <f t="shared" si="7"/>
        <v>18</v>
      </c>
      <c r="S74" s="302">
        <f t="shared" si="7"/>
        <v>19</v>
      </c>
      <c r="T74" s="302">
        <f t="shared" si="7"/>
        <v>20</v>
      </c>
      <c r="U74" s="302">
        <f t="shared" si="7"/>
        <v>21</v>
      </c>
      <c r="V74" s="302">
        <f t="shared" si="7"/>
        <v>22</v>
      </c>
      <c r="W74" s="302">
        <f t="shared" si="7"/>
        <v>23</v>
      </c>
      <c r="X74" s="302">
        <f t="shared" si="7"/>
        <v>24</v>
      </c>
      <c r="Y74" s="302">
        <f t="shared" si="7"/>
        <v>25</v>
      </c>
      <c r="Z74" s="302">
        <f t="shared" si="7"/>
        <v>26</v>
      </c>
      <c r="AA74" s="302">
        <f t="shared" si="7"/>
        <v>27</v>
      </c>
      <c r="AB74" s="302">
        <f t="shared" si="7"/>
        <v>28</v>
      </c>
      <c r="AC74" s="302">
        <f t="shared" si="7"/>
        <v>29</v>
      </c>
      <c r="AD74" s="302">
        <f t="shared" si="7"/>
        <v>30</v>
      </c>
      <c r="AE74" s="302">
        <f t="shared" si="7"/>
        <v>31</v>
      </c>
      <c r="AF74" s="302">
        <f t="shared" si="7"/>
        <v>32</v>
      </c>
      <c r="AG74" s="302">
        <f t="shared" si="7"/>
        <v>33</v>
      </c>
      <c r="AH74" s="302">
        <f t="shared" si="7"/>
        <v>34</v>
      </c>
      <c r="AI74" s="302">
        <f t="shared" si="7"/>
        <v>35</v>
      </c>
      <c r="AJ74" s="302">
        <f t="shared" si="7"/>
        <v>36</v>
      </c>
      <c r="AK74" s="302">
        <f t="shared" si="7"/>
        <v>37</v>
      </c>
      <c r="AL74" s="302">
        <f t="shared" si="7"/>
        <v>38</v>
      </c>
      <c r="AM74" s="302">
        <f t="shared" si="7"/>
        <v>39</v>
      </c>
      <c r="AN74" s="302">
        <f t="shared" si="7"/>
        <v>40</v>
      </c>
      <c r="AO74" s="302">
        <f t="shared" si="7"/>
        <v>41</v>
      </c>
      <c r="AP74" s="302">
        <f t="shared" si="7"/>
        <v>42</v>
      </c>
      <c r="AQ74" s="302">
        <f t="shared" si="7"/>
        <v>43</v>
      </c>
      <c r="AR74" s="302">
        <f t="shared" si="7"/>
        <v>44</v>
      </c>
      <c r="AS74" s="302">
        <f t="shared" si="7"/>
        <v>45</v>
      </c>
      <c r="AT74" s="302">
        <f t="shared" si="7"/>
        <v>46</v>
      </c>
    </row>
  </sheetData>
  <autoFilter ref="A7:AX72" xr:uid="{00000000-0009-0000-0000-000003000000}"/>
  <mergeCells count="23">
    <mergeCell ref="A1:AT1"/>
    <mergeCell ref="A3:AT3"/>
    <mergeCell ref="F4:K5"/>
    <mergeCell ref="L4:N6"/>
    <mergeCell ref="AT4:AT6"/>
    <mergeCell ref="B4:B6"/>
    <mergeCell ref="A4:A6"/>
    <mergeCell ref="AG4:AS4"/>
    <mergeCell ref="A2:AT2"/>
    <mergeCell ref="D4:E6"/>
    <mergeCell ref="Q5:S5"/>
    <mergeCell ref="T5:V5"/>
    <mergeCell ref="W5:Y5"/>
    <mergeCell ref="AD5:AF5"/>
    <mergeCell ref="Q4:AF4"/>
    <mergeCell ref="AN5:AP5"/>
    <mergeCell ref="AQ5:AS5"/>
    <mergeCell ref="AG5:AG6"/>
    <mergeCell ref="C4:C6"/>
    <mergeCell ref="P4:P6"/>
    <mergeCell ref="O4:O6"/>
    <mergeCell ref="AH5:AJ5"/>
    <mergeCell ref="AK5:AM5"/>
  </mergeCells>
  <printOptions horizontalCentered="1"/>
  <pageMargins left="0.75" right="0.25" top="0.5" bottom="0.25" header="0.25" footer="0.25"/>
  <pageSetup paperSize="8" scale="75" orientation="landscape" blackAndWhite="1" r:id="rId1"/>
  <rowBreaks count="1" manualBreakCount="1">
    <brk id="51" max="46" man="1"/>
  </rowBreaks>
  <colBreaks count="1" manualBreakCount="1">
    <brk id="32" max="7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X37"/>
  <sheetViews>
    <sheetView view="pageBreakPreview" topLeftCell="A25" zoomScale="70" zoomScaleNormal="55" zoomScaleSheetLayoutView="70" workbookViewId="0">
      <selection activeCell="N26" sqref="N25:N26"/>
    </sheetView>
  </sheetViews>
  <sheetFormatPr defaultRowHeight="15.75"/>
  <cols>
    <col min="1" max="1" width="10.42578125" style="160" bestFit="1" customWidth="1"/>
    <col min="2" max="2" width="40.7109375" style="156" customWidth="1"/>
    <col min="3" max="3" width="16.5703125" style="520" customWidth="1"/>
    <col min="4" max="4" width="8.5703125" style="156" customWidth="1"/>
    <col min="5" max="5" width="10.28515625" style="158" customWidth="1"/>
    <col min="6" max="6" width="6" style="156" customWidth="1"/>
    <col min="7" max="7" width="6.7109375" style="157" customWidth="1"/>
    <col min="8" max="8" width="6" style="156" customWidth="1"/>
    <col min="9" max="9" width="16.28515625" style="342" bestFit="1" customWidth="1"/>
    <col min="10" max="10" width="13" style="156" bestFit="1" customWidth="1"/>
    <col min="11" max="11" width="13.7109375" style="156" bestFit="1" customWidth="1"/>
    <col min="12" max="12" width="9.7109375" style="157" customWidth="1"/>
    <col min="13" max="13" width="16.7109375" style="157" bestFit="1" customWidth="1"/>
    <col min="14" max="14" width="10.7109375" style="156" bestFit="1" customWidth="1"/>
    <col min="15" max="15" width="13.7109375" style="156" bestFit="1" customWidth="1"/>
    <col min="16" max="16" width="10.7109375" style="541" bestFit="1" customWidth="1"/>
    <col min="17" max="17" width="15.7109375" style="156" bestFit="1" customWidth="1"/>
    <col min="18" max="18" width="13.7109375" style="156" bestFit="1" customWidth="1"/>
    <col min="19" max="19" width="12.42578125" style="157" bestFit="1" customWidth="1"/>
    <col min="20" max="20" width="14.42578125" style="156" customWidth="1"/>
    <col min="21" max="21" width="9.28515625" style="156"/>
    <col min="22" max="22" width="11.5703125" style="156" bestFit="1" customWidth="1"/>
    <col min="23" max="23" width="9.28515625" style="156"/>
    <col min="24" max="24" width="14.28515625" style="156" bestFit="1" customWidth="1"/>
    <col min="25" max="254" width="9.28515625" style="156"/>
    <col min="255" max="255" width="13.28515625" style="156" bestFit="1" customWidth="1"/>
    <col min="256" max="256" width="45" style="156" customWidth="1"/>
    <col min="257" max="257" width="30.42578125" style="156" customWidth="1"/>
    <col min="258" max="258" width="10.28515625" style="156" bestFit="1" customWidth="1"/>
    <col min="259" max="259" width="11.5703125" style="156" bestFit="1" customWidth="1"/>
    <col min="260" max="263" width="8.28515625" style="156" customWidth="1"/>
    <col min="264" max="267" width="13.28515625" style="156" customWidth="1"/>
    <col min="268" max="268" width="14.28515625" style="156" customWidth="1"/>
    <col min="269" max="269" width="12.5703125" style="156" bestFit="1" customWidth="1"/>
    <col min="270" max="270" width="11.42578125" style="156" customWidth="1"/>
    <col min="271" max="271" width="16.7109375" style="156" bestFit="1" customWidth="1"/>
    <col min="272" max="272" width="16.42578125" style="156" customWidth="1"/>
    <col min="273" max="275" width="24.5703125" style="156" customWidth="1"/>
    <col min="276" max="276" width="26.7109375" style="156" customWidth="1"/>
    <col min="277" max="277" width="9.28515625" style="156"/>
    <col min="278" max="278" width="11.5703125" style="156" bestFit="1" customWidth="1"/>
    <col min="279" max="279" width="9.28515625" style="156"/>
    <col min="280" max="280" width="14.28515625" style="156" bestFit="1" customWidth="1"/>
    <col min="281" max="510" width="9.28515625" style="156"/>
    <col min="511" max="511" width="13.28515625" style="156" bestFit="1" customWidth="1"/>
    <col min="512" max="512" width="45" style="156" customWidth="1"/>
    <col min="513" max="513" width="30.42578125" style="156" customWidth="1"/>
    <col min="514" max="514" width="10.28515625" style="156" bestFit="1" customWidth="1"/>
    <col min="515" max="515" width="11.5703125" style="156" bestFit="1" customWidth="1"/>
    <col min="516" max="519" width="8.28515625" style="156" customWidth="1"/>
    <col min="520" max="523" width="13.28515625" style="156" customWidth="1"/>
    <col min="524" max="524" width="14.28515625" style="156" customWidth="1"/>
    <col min="525" max="525" width="12.5703125" style="156" bestFit="1" customWidth="1"/>
    <col min="526" max="526" width="11.42578125" style="156" customWidth="1"/>
    <col min="527" max="527" width="16.7109375" style="156" bestFit="1" customWidth="1"/>
    <col min="528" max="528" width="16.42578125" style="156" customWidth="1"/>
    <col min="529" max="531" width="24.5703125" style="156" customWidth="1"/>
    <col min="532" max="532" width="26.7109375" style="156" customWidth="1"/>
    <col min="533" max="533" width="9.28515625" style="156"/>
    <col min="534" max="534" width="11.5703125" style="156" bestFit="1" customWidth="1"/>
    <col min="535" max="535" width="9.28515625" style="156"/>
    <col min="536" max="536" width="14.28515625" style="156" bestFit="1" customWidth="1"/>
    <col min="537" max="766" width="9.28515625" style="156"/>
    <col min="767" max="767" width="13.28515625" style="156" bestFit="1" customWidth="1"/>
    <col min="768" max="768" width="45" style="156" customWidth="1"/>
    <col min="769" max="769" width="30.42578125" style="156" customWidth="1"/>
    <col min="770" max="770" width="10.28515625" style="156" bestFit="1" customWidth="1"/>
    <col min="771" max="771" width="11.5703125" style="156" bestFit="1" customWidth="1"/>
    <col min="772" max="775" width="8.28515625" style="156" customWidth="1"/>
    <col min="776" max="779" width="13.28515625" style="156" customWidth="1"/>
    <col min="780" max="780" width="14.28515625" style="156" customWidth="1"/>
    <col min="781" max="781" width="12.5703125" style="156" bestFit="1" customWidth="1"/>
    <col min="782" max="782" width="11.42578125" style="156" customWidth="1"/>
    <col min="783" max="783" width="16.7109375" style="156" bestFit="1" customWidth="1"/>
    <col min="784" max="784" width="16.42578125" style="156" customWidth="1"/>
    <col min="785" max="787" width="24.5703125" style="156" customWidth="1"/>
    <col min="788" max="788" width="26.7109375" style="156" customWidth="1"/>
    <col min="789" max="789" width="9.28515625" style="156"/>
    <col min="790" max="790" width="11.5703125" style="156" bestFit="1" customWidth="1"/>
    <col min="791" max="791" width="9.28515625" style="156"/>
    <col min="792" max="792" width="14.28515625" style="156" bestFit="1" customWidth="1"/>
    <col min="793" max="1022" width="9.28515625" style="156"/>
    <col min="1023" max="1023" width="13.28515625" style="156" bestFit="1" customWidth="1"/>
    <col min="1024" max="1024" width="45" style="156" customWidth="1"/>
    <col min="1025" max="1025" width="30.42578125" style="156" customWidth="1"/>
    <col min="1026" max="1026" width="10.28515625" style="156" bestFit="1" customWidth="1"/>
    <col min="1027" max="1027" width="11.5703125" style="156" bestFit="1" customWidth="1"/>
    <col min="1028" max="1031" width="8.28515625" style="156" customWidth="1"/>
    <col min="1032" max="1035" width="13.28515625" style="156" customWidth="1"/>
    <col min="1036" max="1036" width="14.28515625" style="156" customWidth="1"/>
    <col min="1037" max="1037" width="12.5703125" style="156" bestFit="1" customWidth="1"/>
    <col min="1038" max="1038" width="11.42578125" style="156" customWidth="1"/>
    <col min="1039" max="1039" width="16.7109375" style="156" bestFit="1" customWidth="1"/>
    <col min="1040" max="1040" width="16.42578125" style="156" customWidth="1"/>
    <col min="1041" max="1043" width="24.5703125" style="156" customWidth="1"/>
    <col min="1044" max="1044" width="26.7109375" style="156" customWidth="1"/>
    <col min="1045" max="1045" width="9.28515625" style="156"/>
    <col min="1046" max="1046" width="11.5703125" style="156" bestFit="1" customWidth="1"/>
    <col min="1047" max="1047" width="9.28515625" style="156"/>
    <col min="1048" max="1048" width="14.28515625" style="156" bestFit="1" customWidth="1"/>
    <col min="1049" max="1278" width="9.28515625" style="156"/>
    <col min="1279" max="1279" width="13.28515625" style="156" bestFit="1" customWidth="1"/>
    <col min="1280" max="1280" width="45" style="156" customWidth="1"/>
    <col min="1281" max="1281" width="30.42578125" style="156" customWidth="1"/>
    <col min="1282" max="1282" width="10.28515625" style="156" bestFit="1" customWidth="1"/>
    <col min="1283" max="1283" width="11.5703125" style="156" bestFit="1" customWidth="1"/>
    <col min="1284" max="1287" width="8.28515625" style="156" customWidth="1"/>
    <col min="1288" max="1291" width="13.28515625" style="156" customWidth="1"/>
    <col min="1292" max="1292" width="14.28515625" style="156" customWidth="1"/>
    <col min="1293" max="1293" width="12.5703125" style="156" bestFit="1" customWidth="1"/>
    <col min="1294" max="1294" width="11.42578125" style="156" customWidth="1"/>
    <col min="1295" max="1295" width="16.7109375" style="156" bestFit="1" customWidth="1"/>
    <col min="1296" max="1296" width="16.42578125" style="156" customWidth="1"/>
    <col min="1297" max="1299" width="24.5703125" style="156" customWidth="1"/>
    <col min="1300" max="1300" width="26.7109375" style="156" customWidth="1"/>
    <col min="1301" max="1301" width="9.28515625" style="156"/>
    <col min="1302" max="1302" width="11.5703125" style="156" bestFit="1" customWidth="1"/>
    <col min="1303" max="1303" width="9.28515625" style="156"/>
    <col min="1304" max="1304" width="14.28515625" style="156" bestFit="1" customWidth="1"/>
    <col min="1305" max="1534" width="9.28515625" style="156"/>
    <col min="1535" max="1535" width="13.28515625" style="156" bestFit="1" customWidth="1"/>
    <col min="1536" max="1536" width="45" style="156" customWidth="1"/>
    <col min="1537" max="1537" width="30.42578125" style="156" customWidth="1"/>
    <col min="1538" max="1538" width="10.28515625" style="156" bestFit="1" customWidth="1"/>
    <col min="1539" max="1539" width="11.5703125" style="156" bestFit="1" customWidth="1"/>
    <col min="1540" max="1543" width="8.28515625" style="156" customWidth="1"/>
    <col min="1544" max="1547" width="13.28515625" style="156" customWidth="1"/>
    <col min="1548" max="1548" width="14.28515625" style="156" customWidth="1"/>
    <col min="1549" max="1549" width="12.5703125" style="156" bestFit="1" customWidth="1"/>
    <col min="1550" max="1550" width="11.42578125" style="156" customWidth="1"/>
    <col min="1551" max="1551" width="16.7109375" style="156" bestFit="1" customWidth="1"/>
    <col min="1552" max="1552" width="16.42578125" style="156" customWidth="1"/>
    <col min="1553" max="1555" width="24.5703125" style="156" customWidth="1"/>
    <col min="1556" max="1556" width="26.7109375" style="156" customWidth="1"/>
    <col min="1557" max="1557" width="9.28515625" style="156"/>
    <col min="1558" max="1558" width="11.5703125" style="156" bestFit="1" customWidth="1"/>
    <col min="1559" max="1559" width="9.28515625" style="156"/>
    <col min="1560" max="1560" width="14.28515625" style="156" bestFit="1" customWidth="1"/>
    <col min="1561" max="1790" width="9.28515625" style="156"/>
    <col min="1791" max="1791" width="13.28515625" style="156" bestFit="1" customWidth="1"/>
    <col min="1792" max="1792" width="45" style="156" customWidth="1"/>
    <col min="1793" max="1793" width="30.42578125" style="156" customWidth="1"/>
    <col min="1794" max="1794" width="10.28515625" style="156" bestFit="1" customWidth="1"/>
    <col min="1795" max="1795" width="11.5703125" style="156" bestFit="1" customWidth="1"/>
    <col min="1796" max="1799" width="8.28515625" style="156" customWidth="1"/>
    <col min="1800" max="1803" width="13.28515625" style="156" customWidth="1"/>
    <col min="1804" max="1804" width="14.28515625" style="156" customWidth="1"/>
    <col min="1805" max="1805" width="12.5703125" style="156" bestFit="1" customWidth="1"/>
    <col min="1806" max="1806" width="11.42578125" style="156" customWidth="1"/>
    <col min="1807" max="1807" width="16.7109375" style="156" bestFit="1" customWidth="1"/>
    <col min="1808" max="1808" width="16.42578125" style="156" customWidth="1"/>
    <col min="1809" max="1811" width="24.5703125" style="156" customWidth="1"/>
    <col min="1812" max="1812" width="26.7109375" style="156" customWidth="1"/>
    <col min="1813" max="1813" width="9.28515625" style="156"/>
    <col min="1814" max="1814" width="11.5703125" style="156" bestFit="1" customWidth="1"/>
    <col min="1815" max="1815" width="9.28515625" style="156"/>
    <col min="1816" max="1816" width="14.28515625" style="156" bestFit="1" customWidth="1"/>
    <col min="1817" max="2046" width="9.28515625" style="156"/>
    <col min="2047" max="2047" width="13.28515625" style="156" bestFit="1" customWidth="1"/>
    <col min="2048" max="2048" width="45" style="156" customWidth="1"/>
    <col min="2049" max="2049" width="30.42578125" style="156" customWidth="1"/>
    <col min="2050" max="2050" width="10.28515625" style="156" bestFit="1" customWidth="1"/>
    <col min="2051" max="2051" width="11.5703125" style="156" bestFit="1" customWidth="1"/>
    <col min="2052" max="2055" width="8.28515625" style="156" customWidth="1"/>
    <col min="2056" max="2059" width="13.28515625" style="156" customWidth="1"/>
    <col min="2060" max="2060" width="14.28515625" style="156" customWidth="1"/>
    <col min="2061" max="2061" width="12.5703125" style="156" bestFit="1" customWidth="1"/>
    <col min="2062" max="2062" width="11.42578125" style="156" customWidth="1"/>
    <col min="2063" max="2063" width="16.7109375" style="156" bestFit="1" customWidth="1"/>
    <col min="2064" max="2064" width="16.42578125" style="156" customWidth="1"/>
    <col min="2065" max="2067" width="24.5703125" style="156" customWidth="1"/>
    <col min="2068" max="2068" width="26.7109375" style="156" customWidth="1"/>
    <col min="2069" max="2069" width="9.28515625" style="156"/>
    <col min="2070" max="2070" width="11.5703125" style="156" bestFit="1" customWidth="1"/>
    <col min="2071" max="2071" width="9.28515625" style="156"/>
    <col min="2072" max="2072" width="14.28515625" style="156" bestFit="1" customWidth="1"/>
    <col min="2073" max="2302" width="9.28515625" style="156"/>
    <col min="2303" max="2303" width="13.28515625" style="156" bestFit="1" customWidth="1"/>
    <col min="2304" max="2304" width="45" style="156" customWidth="1"/>
    <col min="2305" max="2305" width="30.42578125" style="156" customWidth="1"/>
    <col min="2306" max="2306" width="10.28515625" style="156" bestFit="1" customWidth="1"/>
    <col min="2307" max="2307" width="11.5703125" style="156" bestFit="1" customWidth="1"/>
    <col min="2308" max="2311" width="8.28515625" style="156" customWidth="1"/>
    <col min="2312" max="2315" width="13.28515625" style="156" customWidth="1"/>
    <col min="2316" max="2316" width="14.28515625" style="156" customWidth="1"/>
    <col min="2317" max="2317" width="12.5703125" style="156" bestFit="1" customWidth="1"/>
    <col min="2318" max="2318" width="11.42578125" style="156" customWidth="1"/>
    <col min="2319" max="2319" width="16.7109375" style="156" bestFit="1" customWidth="1"/>
    <col min="2320" max="2320" width="16.42578125" style="156" customWidth="1"/>
    <col min="2321" max="2323" width="24.5703125" style="156" customWidth="1"/>
    <col min="2324" max="2324" width="26.7109375" style="156" customWidth="1"/>
    <col min="2325" max="2325" width="9.28515625" style="156"/>
    <col min="2326" max="2326" width="11.5703125" style="156" bestFit="1" customWidth="1"/>
    <col min="2327" max="2327" width="9.28515625" style="156"/>
    <col min="2328" max="2328" width="14.28515625" style="156" bestFit="1" customWidth="1"/>
    <col min="2329" max="2558" width="9.28515625" style="156"/>
    <col min="2559" max="2559" width="13.28515625" style="156" bestFit="1" customWidth="1"/>
    <col min="2560" max="2560" width="45" style="156" customWidth="1"/>
    <col min="2561" max="2561" width="30.42578125" style="156" customWidth="1"/>
    <col min="2562" max="2562" width="10.28515625" style="156" bestFit="1" customWidth="1"/>
    <col min="2563" max="2563" width="11.5703125" style="156" bestFit="1" customWidth="1"/>
    <col min="2564" max="2567" width="8.28515625" style="156" customWidth="1"/>
    <col min="2568" max="2571" width="13.28515625" style="156" customWidth="1"/>
    <col min="2572" max="2572" width="14.28515625" style="156" customWidth="1"/>
    <col min="2573" max="2573" width="12.5703125" style="156" bestFit="1" customWidth="1"/>
    <col min="2574" max="2574" width="11.42578125" style="156" customWidth="1"/>
    <col min="2575" max="2575" width="16.7109375" style="156" bestFit="1" customWidth="1"/>
    <col min="2576" max="2576" width="16.42578125" style="156" customWidth="1"/>
    <col min="2577" max="2579" width="24.5703125" style="156" customWidth="1"/>
    <col min="2580" max="2580" width="26.7109375" style="156" customWidth="1"/>
    <col min="2581" max="2581" width="9.28515625" style="156"/>
    <col min="2582" max="2582" width="11.5703125" style="156" bestFit="1" customWidth="1"/>
    <col min="2583" max="2583" width="9.28515625" style="156"/>
    <col min="2584" max="2584" width="14.28515625" style="156" bestFit="1" customWidth="1"/>
    <col min="2585" max="2814" width="9.28515625" style="156"/>
    <col min="2815" max="2815" width="13.28515625" style="156" bestFit="1" customWidth="1"/>
    <col min="2816" max="2816" width="45" style="156" customWidth="1"/>
    <col min="2817" max="2817" width="30.42578125" style="156" customWidth="1"/>
    <col min="2818" max="2818" width="10.28515625" style="156" bestFit="1" customWidth="1"/>
    <col min="2819" max="2819" width="11.5703125" style="156" bestFit="1" customWidth="1"/>
    <col min="2820" max="2823" width="8.28515625" style="156" customWidth="1"/>
    <col min="2824" max="2827" width="13.28515625" style="156" customWidth="1"/>
    <col min="2828" max="2828" width="14.28515625" style="156" customWidth="1"/>
    <col min="2829" max="2829" width="12.5703125" style="156" bestFit="1" customWidth="1"/>
    <col min="2830" max="2830" width="11.42578125" style="156" customWidth="1"/>
    <col min="2831" max="2831" width="16.7109375" style="156" bestFit="1" customWidth="1"/>
    <col min="2832" max="2832" width="16.42578125" style="156" customWidth="1"/>
    <col min="2833" max="2835" width="24.5703125" style="156" customWidth="1"/>
    <col min="2836" max="2836" width="26.7109375" style="156" customWidth="1"/>
    <col min="2837" max="2837" width="9.28515625" style="156"/>
    <col min="2838" max="2838" width="11.5703125" style="156" bestFit="1" customWidth="1"/>
    <col min="2839" max="2839" width="9.28515625" style="156"/>
    <col min="2840" max="2840" width="14.28515625" style="156" bestFit="1" customWidth="1"/>
    <col min="2841" max="3070" width="9.28515625" style="156"/>
    <col min="3071" max="3071" width="13.28515625" style="156" bestFit="1" customWidth="1"/>
    <col min="3072" max="3072" width="45" style="156" customWidth="1"/>
    <col min="3073" max="3073" width="30.42578125" style="156" customWidth="1"/>
    <col min="3074" max="3074" width="10.28515625" style="156" bestFit="1" customWidth="1"/>
    <col min="3075" max="3075" width="11.5703125" style="156" bestFit="1" customWidth="1"/>
    <col min="3076" max="3079" width="8.28515625" style="156" customWidth="1"/>
    <col min="3080" max="3083" width="13.28515625" style="156" customWidth="1"/>
    <col min="3084" max="3084" width="14.28515625" style="156" customWidth="1"/>
    <col min="3085" max="3085" width="12.5703125" style="156" bestFit="1" customWidth="1"/>
    <col min="3086" max="3086" width="11.42578125" style="156" customWidth="1"/>
    <col min="3087" max="3087" width="16.7109375" style="156" bestFit="1" customWidth="1"/>
    <col min="3088" max="3088" width="16.42578125" style="156" customWidth="1"/>
    <col min="3089" max="3091" width="24.5703125" style="156" customWidth="1"/>
    <col min="3092" max="3092" width="26.7109375" style="156" customWidth="1"/>
    <col min="3093" max="3093" width="9.28515625" style="156"/>
    <col min="3094" max="3094" width="11.5703125" style="156" bestFit="1" customWidth="1"/>
    <col min="3095" max="3095" width="9.28515625" style="156"/>
    <col min="3096" max="3096" width="14.28515625" style="156" bestFit="1" customWidth="1"/>
    <col min="3097" max="3326" width="9.28515625" style="156"/>
    <col min="3327" max="3327" width="13.28515625" style="156" bestFit="1" customWidth="1"/>
    <col min="3328" max="3328" width="45" style="156" customWidth="1"/>
    <col min="3329" max="3329" width="30.42578125" style="156" customWidth="1"/>
    <col min="3330" max="3330" width="10.28515625" style="156" bestFit="1" customWidth="1"/>
    <col min="3331" max="3331" width="11.5703125" style="156" bestFit="1" customWidth="1"/>
    <col min="3332" max="3335" width="8.28515625" style="156" customWidth="1"/>
    <col min="3336" max="3339" width="13.28515625" style="156" customWidth="1"/>
    <col min="3340" max="3340" width="14.28515625" style="156" customWidth="1"/>
    <col min="3341" max="3341" width="12.5703125" style="156" bestFit="1" customWidth="1"/>
    <col min="3342" max="3342" width="11.42578125" style="156" customWidth="1"/>
    <col min="3343" max="3343" width="16.7109375" style="156" bestFit="1" customWidth="1"/>
    <col min="3344" max="3344" width="16.42578125" style="156" customWidth="1"/>
    <col min="3345" max="3347" width="24.5703125" style="156" customWidth="1"/>
    <col min="3348" max="3348" width="26.7109375" style="156" customWidth="1"/>
    <col min="3349" max="3349" width="9.28515625" style="156"/>
    <col min="3350" max="3350" width="11.5703125" style="156" bestFit="1" customWidth="1"/>
    <col min="3351" max="3351" width="9.28515625" style="156"/>
    <col min="3352" max="3352" width="14.28515625" style="156" bestFit="1" customWidth="1"/>
    <col min="3353" max="3582" width="9.28515625" style="156"/>
    <col min="3583" max="3583" width="13.28515625" style="156" bestFit="1" customWidth="1"/>
    <col min="3584" max="3584" width="45" style="156" customWidth="1"/>
    <col min="3585" max="3585" width="30.42578125" style="156" customWidth="1"/>
    <col min="3586" max="3586" width="10.28515625" style="156" bestFit="1" customWidth="1"/>
    <col min="3587" max="3587" width="11.5703125" style="156" bestFit="1" customWidth="1"/>
    <col min="3588" max="3591" width="8.28515625" style="156" customWidth="1"/>
    <col min="3592" max="3595" width="13.28515625" style="156" customWidth="1"/>
    <col min="3596" max="3596" width="14.28515625" style="156" customWidth="1"/>
    <col min="3597" max="3597" width="12.5703125" style="156" bestFit="1" customWidth="1"/>
    <col min="3598" max="3598" width="11.42578125" style="156" customWidth="1"/>
    <col min="3599" max="3599" width="16.7109375" style="156" bestFit="1" customWidth="1"/>
    <col min="3600" max="3600" width="16.42578125" style="156" customWidth="1"/>
    <col min="3601" max="3603" width="24.5703125" style="156" customWidth="1"/>
    <col min="3604" max="3604" width="26.7109375" style="156" customWidth="1"/>
    <col min="3605" max="3605" width="9.28515625" style="156"/>
    <col min="3606" max="3606" width="11.5703125" style="156" bestFit="1" customWidth="1"/>
    <col min="3607" max="3607" width="9.28515625" style="156"/>
    <col min="3608" max="3608" width="14.28515625" style="156" bestFit="1" customWidth="1"/>
    <col min="3609" max="3838" width="9.28515625" style="156"/>
    <col min="3839" max="3839" width="13.28515625" style="156" bestFit="1" customWidth="1"/>
    <col min="3840" max="3840" width="45" style="156" customWidth="1"/>
    <col min="3841" max="3841" width="30.42578125" style="156" customWidth="1"/>
    <col min="3842" max="3842" width="10.28515625" style="156" bestFit="1" customWidth="1"/>
    <col min="3843" max="3843" width="11.5703125" style="156" bestFit="1" customWidth="1"/>
    <col min="3844" max="3847" width="8.28515625" style="156" customWidth="1"/>
    <col min="3848" max="3851" width="13.28515625" style="156" customWidth="1"/>
    <col min="3852" max="3852" width="14.28515625" style="156" customWidth="1"/>
    <col min="3853" max="3853" width="12.5703125" style="156" bestFit="1" customWidth="1"/>
    <col min="3854" max="3854" width="11.42578125" style="156" customWidth="1"/>
    <col min="3855" max="3855" width="16.7109375" style="156" bestFit="1" customWidth="1"/>
    <col min="3856" max="3856" width="16.42578125" style="156" customWidth="1"/>
    <col min="3857" max="3859" width="24.5703125" style="156" customWidth="1"/>
    <col min="3860" max="3860" width="26.7109375" style="156" customWidth="1"/>
    <col min="3861" max="3861" width="9.28515625" style="156"/>
    <col min="3862" max="3862" width="11.5703125" style="156" bestFit="1" customWidth="1"/>
    <col min="3863" max="3863" width="9.28515625" style="156"/>
    <col min="3864" max="3864" width="14.28515625" style="156" bestFit="1" customWidth="1"/>
    <col min="3865" max="4094" width="9.28515625" style="156"/>
    <col min="4095" max="4095" width="13.28515625" style="156" bestFit="1" customWidth="1"/>
    <col min="4096" max="4096" width="45" style="156" customWidth="1"/>
    <col min="4097" max="4097" width="30.42578125" style="156" customWidth="1"/>
    <col min="4098" max="4098" width="10.28515625" style="156" bestFit="1" customWidth="1"/>
    <col min="4099" max="4099" width="11.5703125" style="156" bestFit="1" customWidth="1"/>
    <col min="4100" max="4103" width="8.28515625" style="156" customWidth="1"/>
    <col min="4104" max="4107" width="13.28515625" style="156" customWidth="1"/>
    <col min="4108" max="4108" width="14.28515625" style="156" customWidth="1"/>
    <col min="4109" max="4109" width="12.5703125" style="156" bestFit="1" customWidth="1"/>
    <col min="4110" max="4110" width="11.42578125" style="156" customWidth="1"/>
    <col min="4111" max="4111" width="16.7109375" style="156" bestFit="1" customWidth="1"/>
    <col min="4112" max="4112" width="16.42578125" style="156" customWidth="1"/>
    <col min="4113" max="4115" width="24.5703125" style="156" customWidth="1"/>
    <col min="4116" max="4116" width="26.7109375" style="156" customWidth="1"/>
    <col min="4117" max="4117" width="9.28515625" style="156"/>
    <col min="4118" max="4118" width="11.5703125" style="156" bestFit="1" customWidth="1"/>
    <col min="4119" max="4119" width="9.28515625" style="156"/>
    <col min="4120" max="4120" width="14.28515625" style="156" bestFit="1" customWidth="1"/>
    <col min="4121" max="4350" width="9.28515625" style="156"/>
    <col min="4351" max="4351" width="13.28515625" style="156" bestFit="1" customWidth="1"/>
    <col min="4352" max="4352" width="45" style="156" customWidth="1"/>
    <col min="4353" max="4353" width="30.42578125" style="156" customWidth="1"/>
    <col min="4354" max="4354" width="10.28515625" style="156" bestFit="1" customWidth="1"/>
    <col min="4355" max="4355" width="11.5703125" style="156" bestFit="1" customWidth="1"/>
    <col min="4356" max="4359" width="8.28515625" style="156" customWidth="1"/>
    <col min="4360" max="4363" width="13.28515625" style="156" customWidth="1"/>
    <col min="4364" max="4364" width="14.28515625" style="156" customWidth="1"/>
    <col min="4365" max="4365" width="12.5703125" style="156" bestFit="1" customWidth="1"/>
    <col min="4366" max="4366" width="11.42578125" style="156" customWidth="1"/>
    <col min="4367" max="4367" width="16.7109375" style="156" bestFit="1" customWidth="1"/>
    <col min="4368" max="4368" width="16.42578125" style="156" customWidth="1"/>
    <col min="4369" max="4371" width="24.5703125" style="156" customWidth="1"/>
    <col min="4372" max="4372" width="26.7109375" style="156" customWidth="1"/>
    <col min="4373" max="4373" width="9.28515625" style="156"/>
    <col min="4374" max="4374" width="11.5703125" style="156" bestFit="1" customWidth="1"/>
    <col min="4375" max="4375" width="9.28515625" style="156"/>
    <col min="4376" max="4376" width="14.28515625" style="156" bestFit="1" customWidth="1"/>
    <col min="4377" max="4606" width="9.28515625" style="156"/>
    <col min="4607" max="4607" width="13.28515625" style="156" bestFit="1" customWidth="1"/>
    <col min="4608" max="4608" width="45" style="156" customWidth="1"/>
    <col min="4609" max="4609" width="30.42578125" style="156" customWidth="1"/>
    <col min="4610" max="4610" width="10.28515625" style="156" bestFit="1" customWidth="1"/>
    <col min="4611" max="4611" width="11.5703125" style="156" bestFit="1" customWidth="1"/>
    <col min="4612" max="4615" width="8.28515625" style="156" customWidth="1"/>
    <col min="4616" max="4619" width="13.28515625" style="156" customWidth="1"/>
    <col min="4620" max="4620" width="14.28515625" style="156" customWidth="1"/>
    <col min="4621" max="4621" width="12.5703125" style="156" bestFit="1" customWidth="1"/>
    <col min="4622" max="4622" width="11.42578125" style="156" customWidth="1"/>
    <col min="4623" max="4623" width="16.7109375" style="156" bestFit="1" customWidth="1"/>
    <col min="4624" max="4624" width="16.42578125" style="156" customWidth="1"/>
    <col min="4625" max="4627" width="24.5703125" style="156" customWidth="1"/>
    <col min="4628" max="4628" width="26.7109375" style="156" customWidth="1"/>
    <col min="4629" max="4629" width="9.28515625" style="156"/>
    <col min="4630" max="4630" width="11.5703125" style="156" bestFit="1" customWidth="1"/>
    <col min="4631" max="4631" width="9.28515625" style="156"/>
    <col min="4632" max="4632" width="14.28515625" style="156" bestFit="1" customWidth="1"/>
    <col min="4633" max="4862" width="9.28515625" style="156"/>
    <col min="4863" max="4863" width="13.28515625" style="156" bestFit="1" customWidth="1"/>
    <col min="4864" max="4864" width="45" style="156" customWidth="1"/>
    <col min="4865" max="4865" width="30.42578125" style="156" customWidth="1"/>
    <col min="4866" max="4866" width="10.28515625" style="156" bestFit="1" customWidth="1"/>
    <col min="4867" max="4867" width="11.5703125" style="156" bestFit="1" customWidth="1"/>
    <col min="4868" max="4871" width="8.28515625" style="156" customWidth="1"/>
    <col min="4872" max="4875" width="13.28515625" style="156" customWidth="1"/>
    <col min="4876" max="4876" width="14.28515625" style="156" customWidth="1"/>
    <col min="4877" max="4877" width="12.5703125" style="156" bestFit="1" customWidth="1"/>
    <col min="4878" max="4878" width="11.42578125" style="156" customWidth="1"/>
    <col min="4879" max="4879" width="16.7109375" style="156" bestFit="1" customWidth="1"/>
    <col min="4880" max="4880" width="16.42578125" style="156" customWidth="1"/>
    <col min="4881" max="4883" width="24.5703125" style="156" customWidth="1"/>
    <col min="4884" max="4884" width="26.7109375" style="156" customWidth="1"/>
    <col min="4885" max="4885" width="9.28515625" style="156"/>
    <col min="4886" max="4886" width="11.5703125" style="156" bestFit="1" customWidth="1"/>
    <col min="4887" max="4887" width="9.28515625" style="156"/>
    <col min="4888" max="4888" width="14.28515625" style="156" bestFit="1" customWidth="1"/>
    <col min="4889" max="5118" width="9.28515625" style="156"/>
    <col min="5119" max="5119" width="13.28515625" style="156" bestFit="1" customWidth="1"/>
    <col min="5120" max="5120" width="45" style="156" customWidth="1"/>
    <col min="5121" max="5121" width="30.42578125" style="156" customWidth="1"/>
    <col min="5122" max="5122" width="10.28515625" style="156" bestFit="1" customWidth="1"/>
    <col min="5123" max="5123" width="11.5703125" style="156" bestFit="1" customWidth="1"/>
    <col min="5124" max="5127" width="8.28515625" style="156" customWidth="1"/>
    <col min="5128" max="5131" width="13.28515625" style="156" customWidth="1"/>
    <col min="5132" max="5132" width="14.28515625" style="156" customWidth="1"/>
    <col min="5133" max="5133" width="12.5703125" style="156" bestFit="1" customWidth="1"/>
    <col min="5134" max="5134" width="11.42578125" style="156" customWidth="1"/>
    <col min="5135" max="5135" width="16.7109375" style="156" bestFit="1" customWidth="1"/>
    <col min="5136" max="5136" width="16.42578125" style="156" customWidth="1"/>
    <col min="5137" max="5139" width="24.5703125" style="156" customWidth="1"/>
    <col min="5140" max="5140" width="26.7109375" style="156" customWidth="1"/>
    <col min="5141" max="5141" width="9.28515625" style="156"/>
    <col min="5142" max="5142" width="11.5703125" style="156" bestFit="1" customWidth="1"/>
    <col min="5143" max="5143" width="9.28515625" style="156"/>
    <col min="5144" max="5144" width="14.28515625" style="156" bestFit="1" customWidth="1"/>
    <col min="5145" max="5374" width="9.28515625" style="156"/>
    <col min="5375" max="5375" width="13.28515625" style="156" bestFit="1" customWidth="1"/>
    <col min="5376" max="5376" width="45" style="156" customWidth="1"/>
    <col min="5377" max="5377" width="30.42578125" style="156" customWidth="1"/>
    <col min="5378" max="5378" width="10.28515625" style="156" bestFit="1" customWidth="1"/>
    <col min="5379" max="5379" width="11.5703125" style="156" bestFit="1" customWidth="1"/>
    <col min="5380" max="5383" width="8.28515625" style="156" customWidth="1"/>
    <col min="5384" max="5387" width="13.28515625" style="156" customWidth="1"/>
    <col min="5388" max="5388" width="14.28515625" style="156" customWidth="1"/>
    <col min="5389" max="5389" width="12.5703125" style="156" bestFit="1" customWidth="1"/>
    <col min="5390" max="5390" width="11.42578125" style="156" customWidth="1"/>
    <col min="5391" max="5391" width="16.7109375" style="156" bestFit="1" customWidth="1"/>
    <col min="5392" max="5392" width="16.42578125" style="156" customWidth="1"/>
    <col min="5393" max="5395" width="24.5703125" style="156" customWidth="1"/>
    <col min="5396" max="5396" width="26.7109375" style="156" customWidth="1"/>
    <col min="5397" max="5397" width="9.28515625" style="156"/>
    <col min="5398" max="5398" width="11.5703125" style="156" bestFit="1" customWidth="1"/>
    <col min="5399" max="5399" width="9.28515625" style="156"/>
    <col min="5400" max="5400" width="14.28515625" style="156" bestFit="1" customWidth="1"/>
    <col min="5401" max="5630" width="9.28515625" style="156"/>
    <col min="5631" max="5631" width="13.28515625" style="156" bestFit="1" customWidth="1"/>
    <col min="5632" max="5632" width="45" style="156" customWidth="1"/>
    <col min="5633" max="5633" width="30.42578125" style="156" customWidth="1"/>
    <col min="5634" max="5634" width="10.28515625" style="156" bestFit="1" customWidth="1"/>
    <col min="5635" max="5635" width="11.5703125" style="156" bestFit="1" customWidth="1"/>
    <col min="5636" max="5639" width="8.28515625" style="156" customWidth="1"/>
    <col min="5640" max="5643" width="13.28515625" style="156" customWidth="1"/>
    <col min="5644" max="5644" width="14.28515625" style="156" customWidth="1"/>
    <col min="5645" max="5645" width="12.5703125" style="156" bestFit="1" customWidth="1"/>
    <col min="5646" max="5646" width="11.42578125" style="156" customWidth="1"/>
    <col min="5647" max="5647" width="16.7109375" style="156" bestFit="1" customWidth="1"/>
    <col min="5648" max="5648" width="16.42578125" style="156" customWidth="1"/>
    <col min="5649" max="5651" width="24.5703125" style="156" customWidth="1"/>
    <col min="5652" max="5652" width="26.7109375" style="156" customWidth="1"/>
    <col min="5653" max="5653" width="9.28515625" style="156"/>
    <col min="5654" max="5654" width="11.5703125" style="156" bestFit="1" customWidth="1"/>
    <col min="5655" max="5655" width="9.28515625" style="156"/>
    <col min="5656" max="5656" width="14.28515625" style="156" bestFit="1" customWidth="1"/>
    <col min="5657" max="5886" width="9.28515625" style="156"/>
    <col min="5887" max="5887" width="13.28515625" style="156" bestFit="1" customWidth="1"/>
    <col min="5888" max="5888" width="45" style="156" customWidth="1"/>
    <col min="5889" max="5889" width="30.42578125" style="156" customWidth="1"/>
    <col min="5890" max="5890" width="10.28515625" style="156" bestFit="1" customWidth="1"/>
    <col min="5891" max="5891" width="11.5703125" style="156" bestFit="1" customWidth="1"/>
    <col min="5892" max="5895" width="8.28515625" style="156" customWidth="1"/>
    <col min="5896" max="5899" width="13.28515625" style="156" customWidth="1"/>
    <col min="5900" max="5900" width="14.28515625" style="156" customWidth="1"/>
    <col min="5901" max="5901" width="12.5703125" style="156" bestFit="1" customWidth="1"/>
    <col min="5902" max="5902" width="11.42578125" style="156" customWidth="1"/>
    <col min="5903" max="5903" width="16.7109375" style="156" bestFit="1" customWidth="1"/>
    <col min="5904" max="5904" width="16.42578125" style="156" customWidth="1"/>
    <col min="5905" max="5907" width="24.5703125" style="156" customWidth="1"/>
    <col min="5908" max="5908" width="26.7109375" style="156" customWidth="1"/>
    <col min="5909" max="5909" width="9.28515625" style="156"/>
    <col min="5910" max="5910" width="11.5703125" style="156" bestFit="1" customWidth="1"/>
    <col min="5911" max="5911" width="9.28515625" style="156"/>
    <col min="5912" max="5912" width="14.28515625" style="156" bestFit="1" customWidth="1"/>
    <col min="5913" max="6142" width="9.28515625" style="156"/>
    <col min="6143" max="6143" width="13.28515625" style="156" bestFit="1" customWidth="1"/>
    <col min="6144" max="6144" width="45" style="156" customWidth="1"/>
    <col min="6145" max="6145" width="30.42578125" style="156" customWidth="1"/>
    <col min="6146" max="6146" width="10.28515625" style="156" bestFit="1" customWidth="1"/>
    <col min="6147" max="6147" width="11.5703125" style="156" bestFit="1" customWidth="1"/>
    <col min="6148" max="6151" width="8.28515625" style="156" customWidth="1"/>
    <col min="6152" max="6155" width="13.28515625" style="156" customWidth="1"/>
    <col min="6156" max="6156" width="14.28515625" style="156" customWidth="1"/>
    <col min="6157" max="6157" width="12.5703125" style="156" bestFit="1" customWidth="1"/>
    <col min="6158" max="6158" width="11.42578125" style="156" customWidth="1"/>
    <col min="6159" max="6159" width="16.7109375" style="156" bestFit="1" customWidth="1"/>
    <col min="6160" max="6160" width="16.42578125" style="156" customWidth="1"/>
    <col min="6161" max="6163" width="24.5703125" style="156" customWidth="1"/>
    <col min="6164" max="6164" width="26.7109375" style="156" customWidth="1"/>
    <col min="6165" max="6165" width="9.28515625" style="156"/>
    <col min="6166" max="6166" width="11.5703125" style="156" bestFit="1" customWidth="1"/>
    <col min="6167" max="6167" width="9.28515625" style="156"/>
    <col min="6168" max="6168" width="14.28515625" style="156" bestFit="1" customWidth="1"/>
    <col min="6169" max="6398" width="9.28515625" style="156"/>
    <col min="6399" max="6399" width="13.28515625" style="156" bestFit="1" customWidth="1"/>
    <col min="6400" max="6400" width="45" style="156" customWidth="1"/>
    <col min="6401" max="6401" width="30.42578125" style="156" customWidth="1"/>
    <col min="6402" max="6402" width="10.28515625" style="156" bestFit="1" customWidth="1"/>
    <col min="6403" max="6403" width="11.5703125" style="156" bestFit="1" customWidth="1"/>
    <col min="6404" max="6407" width="8.28515625" style="156" customWidth="1"/>
    <col min="6408" max="6411" width="13.28515625" style="156" customWidth="1"/>
    <col min="6412" max="6412" width="14.28515625" style="156" customWidth="1"/>
    <col min="6413" max="6413" width="12.5703125" style="156" bestFit="1" customWidth="1"/>
    <col min="6414" max="6414" width="11.42578125" style="156" customWidth="1"/>
    <col min="6415" max="6415" width="16.7109375" style="156" bestFit="1" customWidth="1"/>
    <col min="6416" max="6416" width="16.42578125" style="156" customWidth="1"/>
    <col min="6417" max="6419" width="24.5703125" style="156" customWidth="1"/>
    <col min="6420" max="6420" width="26.7109375" style="156" customWidth="1"/>
    <col min="6421" max="6421" width="9.28515625" style="156"/>
    <col min="6422" max="6422" width="11.5703125" style="156" bestFit="1" customWidth="1"/>
    <col min="6423" max="6423" width="9.28515625" style="156"/>
    <col min="6424" max="6424" width="14.28515625" style="156" bestFit="1" customWidth="1"/>
    <col min="6425" max="6654" width="9.28515625" style="156"/>
    <col min="6655" max="6655" width="13.28515625" style="156" bestFit="1" customWidth="1"/>
    <col min="6656" max="6656" width="45" style="156" customWidth="1"/>
    <col min="6657" max="6657" width="30.42578125" style="156" customWidth="1"/>
    <col min="6658" max="6658" width="10.28515625" style="156" bestFit="1" customWidth="1"/>
    <col min="6659" max="6659" width="11.5703125" style="156" bestFit="1" customWidth="1"/>
    <col min="6660" max="6663" width="8.28515625" style="156" customWidth="1"/>
    <col min="6664" max="6667" width="13.28515625" style="156" customWidth="1"/>
    <col min="6668" max="6668" width="14.28515625" style="156" customWidth="1"/>
    <col min="6669" max="6669" width="12.5703125" style="156" bestFit="1" customWidth="1"/>
    <col min="6670" max="6670" width="11.42578125" style="156" customWidth="1"/>
    <col min="6671" max="6671" width="16.7109375" style="156" bestFit="1" customWidth="1"/>
    <col min="6672" max="6672" width="16.42578125" style="156" customWidth="1"/>
    <col min="6673" max="6675" width="24.5703125" style="156" customWidth="1"/>
    <col min="6676" max="6676" width="26.7109375" style="156" customWidth="1"/>
    <col min="6677" max="6677" width="9.28515625" style="156"/>
    <col min="6678" max="6678" width="11.5703125" style="156" bestFit="1" customWidth="1"/>
    <col min="6679" max="6679" width="9.28515625" style="156"/>
    <col min="6680" max="6680" width="14.28515625" style="156" bestFit="1" customWidth="1"/>
    <col min="6681" max="6910" width="9.28515625" style="156"/>
    <col min="6911" max="6911" width="13.28515625" style="156" bestFit="1" customWidth="1"/>
    <col min="6912" max="6912" width="45" style="156" customWidth="1"/>
    <col min="6913" max="6913" width="30.42578125" style="156" customWidth="1"/>
    <col min="6914" max="6914" width="10.28515625" style="156" bestFit="1" customWidth="1"/>
    <col min="6915" max="6915" width="11.5703125" style="156" bestFit="1" customWidth="1"/>
    <col min="6916" max="6919" width="8.28515625" style="156" customWidth="1"/>
    <col min="6920" max="6923" width="13.28515625" style="156" customWidth="1"/>
    <col min="6924" max="6924" width="14.28515625" style="156" customWidth="1"/>
    <col min="6925" max="6925" width="12.5703125" style="156" bestFit="1" customWidth="1"/>
    <col min="6926" max="6926" width="11.42578125" style="156" customWidth="1"/>
    <col min="6927" max="6927" width="16.7109375" style="156" bestFit="1" customWidth="1"/>
    <col min="6928" max="6928" width="16.42578125" style="156" customWidth="1"/>
    <col min="6929" max="6931" width="24.5703125" style="156" customWidth="1"/>
    <col min="6932" max="6932" width="26.7109375" style="156" customWidth="1"/>
    <col min="6933" max="6933" width="9.28515625" style="156"/>
    <col min="6934" max="6934" width="11.5703125" style="156" bestFit="1" customWidth="1"/>
    <col min="6935" max="6935" width="9.28515625" style="156"/>
    <col min="6936" max="6936" width="14.28515625" style="156" bestFit="1" customWidth="1"/>
    <col min="6937" max="7166" width="9.28515625" style="156"/>
    <col min="7167" max="7167" width="13.28515625" style="156" bestFit="1" customWidth="1"/>
    <col min="7168" max="7168" width="45" style="156" customWidth="1"/>
    <col min="7169" max="7169" width="30.42578125" style="156" customWidth="1"/>
    <col min="7170" max="7170" width="10.28515625" style="156" bestFit="1" customWidth="1"/>
    <col min="7171" max="7171" width="11.5703125" style="156" bestFit="1" customWidth="1"/>
    <col min="7172" max="7175" width="8.28515625" style="156" customWidth="1"/>
    <col min="7176" max="7179" width="13.28515625" style="156" customWidth="1"/>
    <col min="7180" max="7180" width="14.28515625" style="156" customWidth="1"/>
    <col min="7181" max="7181" width="12.5703125" style="156" bestFit="1" customWidth="1"/>
    <col min="7182" max="7182" width="11.42578125" style="156" customWidth="1"/>
    <col min="7183" max="7183" width="16.7109375" style="156" bestFit="1" customWidth="1"/>
    <col min="7184" max="7184" width="16.42578125" style="156" customWidth="1"/>
    <col min="7185" max="7187" width="24.5703125" style="156" customWidth="1"/>
    <col min="7188" max="7188" width="26.7109375" style="156" customWidth="1"/>
    <col min="7189" max="7189" width="9.28515625" style="156"/>
    <col min="7190" max="7190" width="11.5703125" style="156" bestFit="1" customWidth="1"/>
    <col min="7191" max="7191" width="9.28515625" style="156"/>
    <col min="7192" max="7192" width="14.28515625" style="156" bestFit="1" customWidth="1"/>
    <col min="7193" max="7422" width="9.28515625" style="156"/>
    <col min="7423" max="7423" width="13.28515625" style="156" bestFit="1" customWidth="1"/>
    <col min="7424" max="7424" width="45" style="156" customWidth="1"/>
    <col min="7425" max="7425" width="30.42578125" style="156" customWidth="1"/>
    <col min="7426" max="7426" width="10.28515625" style="156" bestFit="1" customWidth="1"/>
    <col min="7427" max="7427" width="11.5703125" style="156" bestFit="1" customWidth="1"/>
    <col min="7428" max="7431" width="8.28515625" style="156" customWidth="1"/>
    <col min="7432" max="7435" width="13.28515625" style="156" customWidth="1"/>
    <col min="7436" max="7436" width="14.28515625" style="156" customWidth="1"/>
    <col min="7437" max="7437" width="12.5703125" style="156" bestFit="1" customWidth="1"/>
    <col min="7438" max="7438" width="11.42578125" style="156" customWidth="1"/>
    <col min="7439" max="7439" width="16.7109375" style="156" bestFit="1" customWidth="1"/>
    <col min="7440" max="7440" width="16.42578125" style="156" customWidth="1"/>
    <col min="7441" max="7443" width="24.5703125" style="156" customWidth="1"/>
    <col min="7444" max="7444" width="26.7109375" style="156" customWidth="1"/>
    <col min="7445" max="7445" width="9.28515625" style="156"/>
    <col min="7446" max="7446" width="11.5703125" style="156" bestFit="1" customWidth="1"/>
    <col min="7447" max="7447" width="9.28515625" style="156"/>
    <col min="7448" max="7448" width="14.28515625" style="156" bestFit="1" customWidth="1"/>
    <col min="7449" max="7678" width="9.28515625" style="156"/>
    <col min="7679" max="7679" width="13.28515625" style="156" bestFit="1" customWidth="1"/>
    <col min="7680" max="7680" width="45" style="156" customWidth="1"/>
    <col min="7681" max="7681" width="30.42578125" style="156" customWidth="1"/>
    <col min="7682" max="7682" width="10.28515625" style="156" bestFit="1" customWidth="1"/>
    <col min="7683" max="7683" width="11.5703125" style="156" bestFit="1" customWidth="1"/>
    <col min="7684" max="7687" width="8.28515625" style="156" customWidth="1"/>
    <col min="7688" max="7691" width="13.28515625" style="156" customWidth="1"/>
    <col min="7692" max="7692" width="14.28515625" style="156" customWidth="1"/>
    <col min="7693" max="7693" width="12.5703125" style="156" bestFit="1" customWidth="1"/>
    <col min="7694" max="7694" width="11.42578125" style="156" customWidth="1"/>
    <col min="7695" max="7695" width="16.7109375" style="156" bestFit="1" customWidth="1"/>
    <col min="7696" max="7696" width="16.42578125" style="156" customWidth="1"/>
    <col min="7697" max="7699" width="24.5703125" style="156" customWidth="1"/>
    <col min="7700" max="7700" width="26.7109375" style="156" customWidth="1"/>
    <col min="7701" max="7701" width="9.28515625" style="156"/>
    <col min="7702" max="7702" width="11.5703125" style="156" bestFit="1" customWidth="1"/>
    <col min="7703" max="7703" width="9.28515625" style="156"/>
    <col min="7704" max="7704" width="14.28515625" style="156" bestFit="1" customWidth="1"/>
    <col min="7705" max="7934" width="9.28515625" style="156"/>
    <col min="7935" max="7935" width="13.28515625" style="156" bestFit="1" customWidth="1"/>
    <col min="7936" max="7936" width="45" style="156" customWidth="1"/>
    <col min="7937" max="7937" width="30.42578125" style="156" customWidth="1"/>
    <col min="7938" max="7938" width="10.28515625" style="156" bestFit="1" customWidth="1"/>
    <col min="7939" max="7939" width="11.5703125" style="156" bestFit="1" customWidth="1"/>
    <col min="7940" max="7943" width="8.28515625" style="156" customWidth="1"/>
    <col min="7944" max="7947" width="13.28515625" style="156" customWidth="1"/>
    <col min="7948" max="7948" width="14.28515625" style="156" customWidth="1"/>
    <col min="7949" max="7949" width="12.5703125" style="156" bestFit="1" customWidth="1"/>
    <col min="7950" max="7950" width="11.42578125" style="156" customWidth="1"/>
    <col min="7951" max="7951" width="16.7109375" style="156" bestFit="1" customWidth="1"/>
    <col min="7952" max="7952" width="16.42578125" style="156" customWidth="1"/>
    <col min="7953" max="7955" width="24.5703125" style="156" customWidth="1"/>
    <col min="7956" max="7956" width="26.7109375" style="156" customWidth="1"/>
    <col min="7957" max="7957" width="9.28515625" style="156"/>
    <col min="7958" max="7958" width="11.5703125" style="156" bestFit="1" customWidth="1"/>
    <col min="7959" max="7959" width="9.28515625" style="156"/>
    <col min="7960" max="7960" width="14.28515625" style="156" bestFit="1" customWidth="1"/>
    <col min="7961" max="8190" width="9.28515625" style="156"/>
    <col min="8191" max="8191" width="13.28515625" style="156" bestFit="1" customWidth="1"/>
    <col min="8192" max="8192" width="45" style="156" customWidth="1"/>
    <col min="8193" max="8193" width="30.42578125" style="156" customWidth="1"/>
    <col min="8194" max="8194" width="10.28515625" style="156" bestFit="1" customWidth="1"/>
    <col min="8195" max="8195" width="11.5703125" style="156" bestFit="1" customWidth="1"/>
    <col min="8196" max="8199" width="8.28515625" style="156" customWidth="1"/>
    <col min="8200" max="8203" width="13.28515625" style="156" customWidth="1"/>
    <col min="8204" max="8204" width="14.28515625" style="156" customWidth="1"/>
    <col min="8205" max="8205" width="12.5703125" style="156" bestFit="1" customWidth="1"/>
    <col min="8206" max="8206" width="11.42578125" style="156" customWidth="1"/>
    <col min="8207" max="8207" width="16.7109375" style="156" bestFit="1" customWidth="1"/>
    <col min="8208" max="8208" width="16.42578125" style="156" customWidth="1"/>
    <col min="8209" max="8211" width="24.5703125" style="156" customWidth="1"/>
    <col min="8212" max="8212" width="26.7109375" style="156" customWidth="1"/>
    <col min="8213" max="8213" width="9.28515625" style="156"/>
    <col min="8214" max="8214" width="11.5703125" style="156" bestFit="1" customWidth="1"/>
    <col min="8215" max="8215" width="9.28515625" style="156"/>
    <col min="8216" max="8216" width="14.28515625" style="156" bestFit="1" customWidth="1"/>
    <col min="8217" max="8446" width="9.28515625" style="156"/>
    <col min="8447" max="8447" width="13.28515625" style="156" bestFit="1" customWidth="1"/>
    <col min="8448" max="8448" width="45" style="156" customWidth="1"/>
    <col min="8449" max="8449" width="30.42578125" style="156" customWidth="1"/>
    <col min="8450" max="8450" width="10.28515625" style="156" bestFit="1" customWidth="1"/>
    <col min="8451" max="8451" width="11.5703125" style="156" bestFit="1" customWidth="1"/>
    <col min="8452" max="8455" width="8.28515625" style="156" customWidth="1"/>
    <col min="8456" max="8459" width="13.28515625" style="156" customWidth="1"/>
    <col min="8460" max="8460" width="14.28515625" style="156" customWidth="1"/>
    <col min="8461" max="8461" width="12.5703125" style="156" bestFit="1" customWidth="1"/>
    <col min="8462" max="8462" width="11.42578125" style="156" customWidth="1"/>
    <col min="8463" max="8463" width="16.7109375" style="156" bestFit="1" customWidth="1"/>
    <col min="8464" max="8464" width="16.42578125" style="156" customWidth="1"/>
    <col min="8465" max="8467" width="24.5703125" style="156" customWidth="1"/>
    <col min="8468" max="8468" width="26.7109375" style="156" customWidth="1"/>
    <col min="8469" max="8469" width="9.28515625" style="156"/>
    <col min="8470" max="8470" width="11.5703125" style="156" bestFit="1" customWidth="1"/>
    <col min="8471" max="8471" width="9.28515625" style="156"/>
    <col min="8472" max="8472" width="14.28515625" style="156" bestFit="1" customWidth="1"/>
    <col min="8473" max="8702" width="9.28515625" style="156"/>
    <col min="8703" max="8703" width="13.28515625" style="156" bestFit="1" customWidth="1"/>
    <col min="8704" max="8704" width="45" style="156" customWidth="1"/>
    <col min="8705" max="8705" width="30.42578125" style="156" customWidth="1"/>
    <col min="8706" max="8706" width="10.28515625" style="156" bestFit="1" customWidth="1"/>
    <col min="8707" max="8707" width="11.5703125" style="156" bestFit="1" customWidth="1"/>
    <col min="8708" max="8711" width="8.28515625" style="156" customWidth="1"/>
    <col min="8712" max="8715" width="13.28515625" style="156" customWidth="1"/>
    <col min="8716" max="8716" width="14.28515625" style="156" customWidth="1"/>
    <col min="8717" max="8717" width="12.5703125" style="156" bestFit="1" customWidth="1"/>
    <col min="8718" max="8718" width="11.42578125" style="156" customWidth="1"/>
    <col min="8719" max="8719" width="16.7109375" style="156" bestFit="1" customWidth="1"/>
    <col min="8720" max="8720" width="16.42578125" style="156" customWidth="1"/>
    <col min="8721" max="8723" width="24.5703125" style="156" customWidth="1"/>
    <col min="8724" max="8724" width="26.7109375" style="156" customWidth="1"/>
    <col min="8725" max="8725" width="9.28515625" style="156"/>
    <col min="8726" max="8726" width="11.5703125" style="156" bestFit="1" customWidth="1"/>
    <col min="8727" max="8727" width="9.28515625" style="156"/>
    <col min="8728" max="8728" width="14.28515625" style="156" bestFit="1" customWidth="1"/>
    <col min="8729" max="8958" width="9.28515625" style="156"/>
    <col min="8959" max="8959" width="13.28515625" style="156" bestFit="1" customWidth="1"/>
    <col min="8960" max="8960" width="45" style="156" customWidth="1"/>
    <col min="8961" max="8961" width="30.42578125" style="156" customWidth="1"/>
    <col min="8962" max="8962" width="10.28515625" style="156" bestFit="1" customWidth="1"/>
    <col min="8963" max="8963" width="11.5703125" style="156" bestFit="1" customWidth="1"/>
    <col min="8964" max="8967" width="8.28515625" style="156" customWidth="1"/>
    <col min="8968" max="8971" width="13.28515625" style="156" customWidth="1"/>
    <col min="8972" max="8972" width="14.28515625" style="156" customWidth="1"/>
    <col min="8973" max="8973" width="12.5703125" style="156" bestFit="1" customWidth="1"/>
    <col min="8974" max="8974" width="11.42578125" style="156" customWidth="1"/>
    <col min="8975" max="8975" width="16.7109375" style="156" bestFit="1" customWidth="1"/>
    <col min="8976" max="8976" width="16.42578125" style="156" customWidth="1"/>
    <col min="8977" max="8979" width="24.5703125" style="156" customWidth="1"/>
    <col min="8980" max="8980" width="26.7109375" style="156" customWidth="1"/>
    <col min="8981" max="8981" width="9.28515625" style="156"/>
    <col min="8982" max="8982" width="11.5703125" style="156" bestFit="1" customWidth="1"/>
    <col min="8983" max="8983" width="9.28515625" style="156"/>
    <col min="8984" max="8984" width="14.28515625" style="156" bestFit="1" customWidth="1"/>
    <col min="8985" max="9214" width="9.28515625" style="156"/>
    <col min="9215" max="9215" width="13.28515625" style="156" bestFit="1" customWidth="1"/>
    <col min="9216" max="9216" width="45" style="156" customWidth="1"/>
    <col min="9217" max="9217" width="30.42578125" style="156" customWidth="1"/>
    <col min="9218" max="9218" width="10.28515625" style="156" bestFit="1" customWidth="1"/>
    <col min="9219" max="9219" width="11.5703125" style="156" bestFit="1" customWidth="1"/>
    <col min="9220" max="9223" width="8.28515625" style="156" customWidth="1"/>
    <col min="9224" max="9227" width="13.28515625" style="156" customWidth="1"/>
    <col min="9228" max="9228" width="14.28515625" style="156" customWidth="1"/>
    <col min="9229" max="9229" width="12.5703125" style="156" bestFit="1" customWidth="1"/>
    <col min="9230" max="9230" width="11.42578125" style="156" customWidth="1"/>
    <col min="9231" max="9231" width="16.7109375" style="156" bestFit="1" customWidth="1"/>
    <col min="9232" max="9232" width="16.42578125" style="156" customWidth="1"/>
    <col min="9233" max="9235" width="24.5703125" style="156" customWidth="1"/>
    <col min="9236" max="9236" width="26.7109375" style="156" customWidth="1"/>
    <col min="9237" max="9237" width="9.28515625" style="156"/>
    <col min="9238" max="9238" width="11.5703125" style="156" bestFit="1" customWidth="1"/>
    <col min="9239" max="9239" width="9.28515625" style="156"/>
    <col min="9240" max="9240" width="14.28515625" style="156" bestFit="1" customWidth="1"/>
    <col min="9241" max="9470" width="9.28515625" style="156"/>
    <col min="9471" max="9471" width="13.28515625" style="156" bestFit="1" customWidth="1"/>
    <col min="9472" max="9472" width="45" style="156" customWidth="1"/>
    <col min="9473" max="9473" width="30.42578125" style="156" customWidth="1"/>
    <col min="9474" max="9474" width="10.28515625" style="156" bestFit="1" customWidth="1"/>
    <col min="9475" max="9475" width="11.5703125" style="156" bestFit="1" customWidth="1"/>
    <col min="9476" max="9479" width="8.28515625" style="156" customWidth="1"/>
    <col min="9480" max="9483" width="13.28515625" style="156" customWidth="1"/>
    <col min="9484" max="9484" width="14.28515625" style="156" customWidth="1"/>
    <col min="9485" max="9485" width="12.5703125" style="156" bestFit="1" customWidth="1"/>
    <col min="9486" max="9486" width="11.42578125" style="156" customWidth="1"/>
    <col min="9487" max="9487" width="16.7109375" style="156" bestFit="1" customWidth="1"/>
    <col min="9488" max="9488" width="16.42578125" style="156" customWidth="1"/>
    <col min="9489" max="9491" width="24.5703125" style="156" customWidth="1"/>
    <col min="9492" max="9492" width="26.7109375" style="156" customWidth="1"/>
    <col min="9493" max="9493" width="9.28515625" style="156"/>
    <col min="9494" max="9494" width="11.5703125" style="156" bestFit="1" customWidth="1"/>
    <col min="9495" max="9495" width="9.28515625" style="156"/>
    <col min="9496" max="9496" width="14.28515625" style="156" bestFit="1" customWidth="1"/>
    <col min="9497" max="9726" width="9.28515625" style="156"/>
    <col min="9727" max="9727" width="13.28515625" style="156" bestFit="1" customWidth="1"/>
    <col min="9728" max="9728" width="45" style="156" customWidth="1"/>
    <col min="9729" max="9729" width="30.42578125" style="156" customWidth="1"/>
    <col min="9730" max="9730" width="10.28515625" style="156" bestFit="1" customWidth="1"/>
    <col min="9731" max="9731" width="11.5703125" style="156" bestFit="1" customWidth="1"/>
    <col min="9732" max="9735" width="8.28515625" style="156" customWidth="1"/>
    <col min="9736" max="9739" width="13.28515625" style="156" customWidth="1"/>
    <col min="9740" max="9740" width="14.28515625" style="156" customWidth="1"/>
    <col min="9741" max="9741" width="12.5703125" style="156" bestFit="1" customWidth="1"/>
    <col min="9742" max="9742" width="11.42578125" style="156" customWidth="1"/>
    <col min="9743" max="9743" width="16.7109375" style="156" bestFit="1" customWidth="1"/>
    <col min="9744" max="9744" width="16.42578125" style="156" customWidth="1"/>
    <col min="9745" max="9747" width="24.5703125" style="156" customWidth="1"/>
    <col min="9748" max="9748" width="26.7109375" style="156" customWidth="1"/>
    <col min="9749" max="9749" width="9.28515625" style="156"/>
    <col min="9750" max="9750" width="11.5703125" style="156" bestFit="1" customWidth="1"/>
    <col min="9751" max="9751" width="9.28515625" style="156"/>
    <col min="9752" max="9752" width="14.28515625" style="156" bestFit="1" customWidth="1"/>
    <col min="9753" max="9982" width="9.28515625" style="156"/>
    <col min="9983" max="9983" width="13.28515625" style="156" bestFit="1" customWidth="1"/>
    <col min="9984" max="9984" width="45" style="156" customWidth="1"/>
    <col min="9985" max="9985" width="30.42578125" style="156" customWidth="1"/>
    <col min="9986" max="9986" width="10.28515625" style="156" bestFit="1" customWidth="1"/>
    <col min="9987" max="9987" width="11.5703125" style="156" bestFit="1" customWidth="1"/>
    <col min="9988" max="9991" width="8.28515625" style="156" customWidth="1"/>
    <col min="9992" max="9995" width="13.28515625" style="156" customWidth="1"/>
    <col min="9996" max="9996" width="14.28515625" style="156" customWidth="1"/>
    <col min="9997" max="9997" width="12.5703125" style="156" bestFit="1" customWidth="1"/>
    <col min="9998" max="9998" width="11.42578125" style="156" customWidth="1"/>
    <col min="9999" max="9999" width="16.7109375" style="156" bestFit="1" customWidth="1"/>
    <col min="10000" max="10000" width="16.42578125" style="156" customWidth="1"/>
    <col min="10001" max="10003" width="24.5703125" style="156" customWidth="1"/>
    <col min="10004" max="10004" width="26.7109375" style="156" customWidth="1"/>
    <col min="10005" max="10005" width="9.28515625" style="156"/>
    <col min="10006" max="10006" width="11.5703125" style="156" bestFit="1" customWidth="1"/>
    <col min="10007" max="10007" width="9.28515625" style="156"/>
    <col min="10008" max="10008" width="14.28515625" style="156" bestFit="1" customWidth="1"/>
    <col min="10009" max="10238" width="9.28515625" style="156"/>
    <col min="10239" max="10239" width="13.28515625" style="156" bestFit="1" customWidth="1"/>
    <col min="10240" max="10240" width="45" style="156" customWidth="1"/>
    <col min="10241" max="10241" width="30.42578125" style="156" customWidth="1"/>
    <col min="10242" max="10242" width="10.28515625" style="156" bestFit="1" customWidth="1"/>
    <col min="10243" max="10243" width="11.5703125" style="156" bestFit="1" customWidth="1"/>
    <col min="10244" max="10247" width="8.28515625" style="156" customWidth="1"/>
    <col min="10248" max="10251" width="13.28515625" style="156" customWidth="1"/>
    <col min="10252" max="10252" width="14.28515625" style="156" customWidth="1"/>
    <col min="10253" max="10253" width="12.5703125" style="156" bestFit="1" customWidth="1"/>
    <col min="10254" max="10254" width="11.42578125" style="156" customWidth="1"/>
    <col min="10255" max="10255" width="16.7109375" style="156" bestFit="1" customWidth="1"/>
    <col min="10256" max="10256" width="16.42578125" style="156" customWidth="1"/>
    <col min="10257" max="10259" width="24.5703125" style="156" customWidth="1"/>
    <col min="10260" max="10260" width="26.7109375" style="156" customWidth="1"/>
    <col min="10261" max="10261" width="9.28515625" style="156"/>
    <col min="10262" max="10262" width="11.5703125" style="156" bestFit="1" customWidth="1"/>
    <col min="10263" max="10263" width="9.28515625" style="156"/>
    <col min="10264" max="10264" width="14.28515625" style="156" bestFit="1" customWidth="1"/>
    <col min="10265" max="10494" width="9.28515625" style="156"/>
    <col min="10495" max="10495" width="13.28515625" style="156" bestFit="1" customWidth="1"/>
    <col min="10496" max="10496" width="45" style="156" customWidth="1"/>
    <col min="10497" max="10497" width="30.42578125" style="156" customWidth="1"/>
    <col min="10498" max="10498" width="10.28515625" style="156" bestFit="1" customWidth="1"/>
    <col min="10499" max="10499" width="11.5703125" style="156" bestFit="1" customWidth="1"/>
    <col min="10500" max="10503" width="8.28515625" style="156" customWidth="1"/>
    <col min="10504" max="10507" width="13.28515625" style="156" customWidth="1"/>
    <col min="10508" max="10508" width="14.28515625" style="156" customWidth="1"/>
    <col min="10509" max="10509" width="12.5703125" style="156" bestFit="1" customWidth="1"/>
    <col min="10510" max="10510" width="11.42578125" style="156" customWidth="1"/>
    <col min="10511" max="10511" width="16.7109375" style="156" bestFit="1" customWidth="1"/>
    <col min="10512" max="10512" width="16.42578125" style="156" customWidth="1"/>
    <col min="10513" max="10515" width="24.5703125" style="156" customWidth="1"/>
    <col min="10516" max="10516" width="26.7109375" style="156" customWidth="1"/>
    <col min="10517" max="10517" width="9.28515625" style="156"/>
    <col min="10518" max="10518" width="11.5703125" style="156" bestFit="1" customWidth="1"/>
    <col min="10519" max="10519" width="9.28515625" style="156"/>
    <col min="10520" max="10520" width="14.28515625" style="156" bestFit="1" customWidth="1"/>
    <col min="10521" max="10750" width="9.28515625" style="156"/>
    <col min="10751" max="10751" width="13.28515625" style="156" bestFit="1" customWidth="1"/>
    <col min="10752" max="10752" width="45" style="156" customWidth="1"/>
    <col min="10753" max="10753" width="30.42578125" style="156" customWidth="1"/>
    <col min="10754" max="10754" width="10.28515625" style="156" bestFit="1" customWidth="1"/>
    <col min="10755" max="10755" width="11.5703125" style="156" bestFit="1" customWidth="1"/>
    <col min="10756" max="10759" width="8.28515625" style="156" customWidth="1"/>
    <col min="10760" max="10763" width="13.28515625" style="156" customWidth="1"/>
    <col min="10764" max="10764" width="14.28515625" style="156" customWidth="1"/>
    <col min="10765" max="10765" width="12.5703125" style="156" bestFit="1" customWidth="1"/>
    <col min="10766" max="10766" width="11.42578125" style="156" customWidth="1"/>
    <col min="10767" max="10767" width="16.7109375" style="156" bestFit="1" customWidth="1"/>
    <col min="10768" max="10768" width="16.42578125" style="156" customWidth="1"/>
    <col min="10769" max="10771" width="24.5703125" style="156" customWidth="1"/>
    <col min="10772" max="10772" width="26.7109375" style="156" customWidth="1"/>
    <col min="10773" max="10773" width="9.28515625" style="156"/>
    <col min="10774" max="10774" width="11.5703125" style="156" bestFit="1" customWidth="1"/>
    <col min="10775" max="10775" width="9.28515625" style="156"/>
    <col min="10776" max="10776" width="14.28515625" style="156" bestFit="1" customWidth="1"/>
    <col min="10777" max="11006" width="9.28515625" style="156"/>
    <col min="11007" max="11007" width="13.28515625" style="156" bestFit="1" customWidth="1"/>
    <col min="11008" max="11008" width="45" style="156" customWidth="1"/>
    <col min="11009" max="11009" width="30.42578125" style="156" customWidth="1"/>
    <col min="11010" max="11010" width="10.28515625" style="156" bestFit="1" customWidth="1"/>
    <col min="11011" max="11011" width="11.5703125" style="156" bestFit="1" customWidth="1"/>
    <col min="11012" max="11015" width="8.28515625" style="156" customWidth="1"/>
    <col min="11016" max="11019" width="13.28515625" style="156" customWidth="1"/>
    <col min="11020" max="11020" width="14.28515625" style="156" customWidth="1"/>
    <col min="11021" max="11021" width="12.5703125" style="156" bestFit="1" customWidth="1"/>
    <col min="11022" max="11022" width="11.42578125" style="156" customWidth="1"/>
    <col min="11023" max="11023" width="16.7109375" style="156" bestFit="1" customWidth="1"/>
    <col min="11024" max="11024" width="16.42578125" style="156" customWidth="1"/>
    <col min="11025" max="11027" width="24.5703125" style="156" customWidth="1"/>
    <col min="11028" max="11028" width="26.7109375" style="156" customWidth="1"/>
    <col min="11029" max="11029" width="9.28515625" style="156"/>
    <col min="11030" max="11030" width="11.5703125" style="156" bestFit="1" customWidth="1"/>
    <col min="11031" max="11031" width="9.28515625" style="156"/>
    <col min="11032" max="11032" width="14.28515625" style="156" bestFit="1" customWidth="1"/>
    <col min="11033" max="11262" width="9.28515625" style="156"/>
    <col min="11263" max="11263" width="13.28515625" style="156" bestFit="1" customWidth="1"/>
    <col min="11264" max="11264" width="45" style="156" customWidth="1"/>
    <col min="11265" max="11265" width="30.42578125" style="156" customWidth="1"/>
    <col min="11266" max="11266" width="10.28515625" style="156" bestFit="1" customWidth="1"/>
    <col min="11267" max="11267" width="11.5703125" style="156" bestFit="1" customWidth="1"/>
    <col min="11268" max="11271" width="8.28515625" style="156" customWidth="1"/>
    <col min="11272" max="11275" width="13.28515625" style="156" customWidth="1"/>
    <col min="11276" max="11276" width="14.28515625" style="156" customWidth="1"/>
    <col min="11277" max="11277" width="12.5703125" style="156" bestFit="1" customWidth="1"/>
    <col min="11278" max="11278" width="11.42578125" style="156" customWidth="1"/>
    <col min="11279" max="11279" width="16.7109375" style="156" bestFit="1" customWidth="1"/>
    <col min="11280" max="11280" width="16.42578125" style="156" customWidth="1"/>
    <col min="11281" max="11283" width="24.5703125" style="156" customWidth="1"/>
    <col min="11284" max="11284" width="26.7109375" style="156" customWidth="1"/>
    <col min="11285" max="11285" width="9.28515625" style="156"/>
    <col min="11286" max="11286" width="11.5703125" style="156" bestFit="1" customWidth="1"/>
    <col min="11287" max="11287" width="9.28515625" style="156"/>
    <col min="11288" max="11288" width="14.28515625" style="156" bestFit="1" customWidth="1"/>
    <col min="11289" max="11518" width="9.28515625" style="156"/>
    <col min="11519" max="11519" width="13.28515625" style="156" bestFit="1" customWidth="1"/>
    <col min="11520" max="11520" width="45" style="156" customWidth="1"/>
    <col min="11521" max="11521" width="30.42578125" style="156" customWidth="1"/>
    <col min="11522" max="11522" width="10.28515625" style="156" bestFit="1" customWidth="1"/>
    <col min="11523" max="11523" width="11.5703125" style="156" bestFit="1" customWidth="1"/>
    <col min="11524" max="11527" width="8.28515625" style="156" customWidth="1"/>
    <col min="11528" max="11531" width="13.28515625" style="156" customWidth="1"/>
    <col min="11532" max="11532" width="14.28515625" style="156" customWidth="1"/>
    <col min="11533" max="11533" width="12.5703125" style="156" bestFit="1" customWidth="1"/>
    <col min="11534" max="11534" width="11.42578125" style="156" customWidth="1"/>
    <col min="11535" max="11535" width="16.7109375" style="156" bestFit="1" customWidth="1"/>
    <col min="11536" max="11536" width="16.42578125" style="156" customWidth="1"/>
    <col min="11537" max="11539" width="24.5703125" style="156" customWidth="1"/>
    <col min="11540" max="11540" width="26.7109375" style="156" customWidth="1"/>
    <col min="11541" max="11541" width="9.28515625" style="156"/>
    <col min="11542" max="11542" width="11.5703125" style="156" bestFit="1" customWidth="1"/>
    <col min="11543" max="11543" width="9.28515625" style="156"/>
    <col min="11544" max="11544" width="14.28515625" style="156" bestFit="1" customWidth="1"/>
    <col min="11545" max="11774" width="9.28515625" style="156"/>
    <col min="11775" max="11775" width="13.28515625" style="156" bestFit="1" customWidth="1"/>
    <col min="11776" max="11776" width="45" style="156" customWidth="1"/>
    <col min="11777" max="11777" width="30.42578125" style="156" customWidth="1"/>
    <col min="11778" max="11778" width="10.28515625" style="156" bestFit="1" customWidth="1"/>
    <col min="11779" max="11779" width="11.5703125" style="156" bestFit="1" customWidth="1"/>
    <col min="11780" max="11783" width="8.28515625" style="156" customWidth="1"/>
    <col min="11784" max="11787" width="13.28515625" style="156" customWidth="1"/>
    <col min="11788" max="11788" width="14.28515625" style="156" customWidth="1"/>
    <col min="11789" max="11789" width="12.5703125" style="156" bestFit="1" customWidth="1"/>
    <col min="11790" max="11790" width="11.42578125" style="156" customWidth="1"/>
    <col min="11791" max="11791" width="16.7109375" style="156" bestFit="1" customWidth="1"/>
    <col min="11792" max="11792" width="16.42578125" style="156" customWidth="1"/>
    <col min="11793" max="11795" width="24.5703125" style="156" customWidth="1"/>
    <col min="11796" max="11796" width="26.7109375" style="156" customWidth="1"/>
    <col min="11797" max="11797" width="9.28515625" style="156"/>
    <col min="11798" max="11798" width="11.5703125" style="156" bestFit="1" customWidth="1"/>
    <col min="11799" max="11799" width="9.28515625" style="156"/>
    <col min="11800" max="11800" width="14.28515625" style="156" bestFit="1" customWidth="1"/>
    <col min="11801" max="12030" width="9.28515625" style="156"/>
    <col min="12031" max="12031" width="13.28515625" style="156" bestFit="1" customWidth="1"/>
    <col min="12032" max="12032" width="45" style="156" customWidth="1"/>
    <col min="12033" max="12033" width="30.42578125" style="156" customWidth="1"/>
    <col min="12034" max="12034" width="10.28515625" style="156" bestFit="1" customWidth="1"/>
    <col min="12035" max="12035" width="11.5703125" style="156" bestFit="1" customWidth="1"/>
    <col min="12036" max="12039" width="8.28515625" style="156" customWidth="1"/>
    <col min="12040" max="12043" width="13.28515625" style="156" customWidth="1"/>
    <col min="12044" max="12044" width="14.28515625" style="156" customWidth="1"/>
    <col min="12045" max="12045" width="12.5703125" style="156" bestFit="1" customWidth="1"/>
    <col min="12046" max="12046" width="11.42578125" style="156" customWidth="1"/>
    <col min="12047" max="12047" width="16.7109375" style="156" bestFit="1" customWidth="1"/>
    <col min="12048" max="12048" width="16.42578125" style="156" customWidth="1"/>
    <col min="12049" max="12051" width="24.5703125" style="156" customWidth="1"/>
    <col min="12052" max="12052" width="26.7109375" style="156" customWidth="1"/>
    <col min="12053" max="12053" width="9.28515625" style="156"/>
    <col min="12054" max="12054" width="11.5703125" style="156" bestFit="1" customWidth="1"/>
    <col min="12055" max="12055" width="9.28515625" style="156"/>
    <col min="12056" max="12056" width="14.28515625" style="156" bestFit="1" customWidth="1"/>
    <col min="12057" max="12286" width="9.28515625" style="156"/>
    <col min="12287" max="12287" width="13.28515625" style="156" bestFit="1" customWidth="1"/>
    <col min="12288" max="12288" width="45" style="156" customWidth="1"/>
    <col min="12289" max="12289" width="30.42578125" style="156" customWidth="1"/>
    <col min="12290" max="12290" width="10.28515625" style="156" bestFit="1" customWidth="1"/>
    <col min="12291" max="12291" width="11.5703125" style="156" bestFit="1" customWidth="1"/>
    <col min="12292" max="12295" width="8.28515625" style="156" customWidth="1"/>
    <col min="12296" max="12299" width="13.28515625" style="156" customWidth="1"/>
    <col min="12300" max="12300" width="14.28515625" style="156" customWidth="1"/>
    <col min="12301" max="12301" width="12.5703125" style="156" bestFit="1" customWidth="1"/>
    <col min="12302" max="12302" width="11.42578125" style="156" customWidth="1"/>
    <col min="12303" max="12303" width="16.7109375" style="156" bestFit="1" customWidth="1"/>
    <col min="12304" max="12304" width="16.42578125" style="156" customWidth="1"/>
    <col min="12305" max="12307" width="24.5703125" style="156" customWidth="1"/>
    <col min="12308" max="12308" width="26.7109375" style="156" customWidth="1"/>
    <col min="12309" max="12309" width="9.28515625" style="156"/>
    <col min="12310" max="12310" width="11.5703125" style="156" bestFit="1" customWidth="1"/>
    <col min="12311" max="12311" width="9.28515625" style="156"/>
    <col min="12312" max="12312" width="14.28515625" style="156" bestFit="1" customWidth="1"/>
    <col min="12313" max="12542" width="9.28515625" style="156"/>
    <col min="12543" max="12543" width="13.28515625" style="156" bestFit="1" customWidth="1"/>
    <col min="12544" max="12544" width="45" style="156" customWidth="1"/>
    <col min="12545" max="12545" width="30.42578125" style="156" customWidth="1"/>
    <col min="12546" max="12546" width="10.28515625" style="156" bestFit="1" customWidth="1"/>
    <col min="12547" max="12547" width="11.5703125" style="156" bestFit="1" customWidth="1"/>
    <col min="12548" max="12551" width="8.28515625" style="156" customWidth="1"/>
    <col min="12552" max="12555" width="13.28515625" style="156" customWidth="1"/>
    <col min="12556" max="12556" width="14.28515625" style="156" customWidth="1"/>
    <col min="12557" max="12557" width="12.5703125" style="156" bestFit="1" customWidth="1"/>
    <col min="12558" max="12558" width="11.42578125" style="156" customWidth="1"/>
    <col min="12559" max="12559" width="16.7109375" style="156" bestFit="1" customWidth="1"/>
    <col min="12560" max="12560" width="16.42578125" style="156" customWidth="1"/>
    <col min="12561" max="12563" width="24.5703125" style="156" customWidth="1"/>
    <col min="12564" max="12564" width="26.7109375" style="156" customWidth="1"/>
    <col min="12565" max="12565" width="9.28515625" style="156"/>
    <col min="12566" max="12566" width="11.5703125" style="156" bestFit="1" customWidth="1"/>
    <col min="12567" max="12567" width="9.28515625" style="156"/>
    <col min="12568" max="12568" width="14.28515625" style="156" bestFit="1" customWidth="1"/>
    <col min="12569" max="12798" width="9.28515625" style="156"/>
    <col min="12799" max="12799" width="13.28515625" style="156" bestFit="1" customWidth="1"/>
    <col min="12800" max="12800" width="45" style="156" customWidth="1"/>
    <col min="12801" max="12801" width="30.42578125" style="156" customWidth="1"/>
    <col min="12802" max="12802" width="10.28515625" style="156" bestFit="1" customWidth="1"/>
    <col min="12803" max="12803" width="11.5703125" style="156" bestFit="1" customWidth="1"/>
    <col min="12804" max="12807" width="8.28515625" style="156" customWidth="1"/>
    <col min="12808" max="12811" width="13.28515625" style="156" customWidth="1"/>
    <col min="12812" max="12812" width="14.28515625" style="156" customWidth="1"/>
    <col min="12813" max="12813" width="12.5703125" style="156" bestFit="1" customWidth="1"/>
    <col min="12814" max="12814" width="11.42578125" style="156" customWidth="1"/>
    <col min="12815" max="12815" width="16.7109375" style="156" bestFit="1" customWidth="1"/>
    <col min="12816" max="12816" width="16.42578125" style="156" customWidth="1"/>
    <col min="12817" max="12819" width="24.5703125" style="156" customWidth="1"/>
    <col min="12820" max="12820" width="26.7109375" style="156" customWidth="1"/>
    <col min="12821" max="12821" width="9.28515625" style="156"/>
    <col min="12822" max="12822" width="11.5703125" style="156" bestFit="1" customWidth="1"/>
    <col min="12823" max="12823" width="9.28515625" style="156"/>
    <col min="12824" max="12824" width="14.28515625" style="156" bestFit="1" customWidth="1"/>
    <col min="12825" max="13054" width="9.28515625" style="156"/>
    <col min="13055" max="13055" width="13.28515625" style="156" bestFit="1" customWidth="1"/>
    <col min="13056" max="13056" width="45" style="156" customWidth="1"/>
    <col min="13057" max="13057" width="30.42578125" style="156" customWidth="1"/>
    <col min="13058" max="13058" width="10.28515625" style="156" bestFit="1" customWidth="1"/>
    <col min="13059" max="13059" width="11.5703125" style="156" bestFit="1" customWidth="1"/>
    <col min="13060" max="13063" width="8.28515625" style="156" customWidth="1"/>
    <col min="13064" max="13067" width="13.28515625" style="156" customWidth="1"/>
    <col min="13068" max="13068" width="14.28515625" style="156" customWidth="1"/>
    <col min="13069" max="13069" width="12.5703125" style="156" bestFit="1" customWidth="1"/>
    <col min="13070" max="13070" width="11.42578125" style="156" customWidth="1"/>
    <col min="13071" max="13071" width="16.7109375" style="156" bestFit="1" customWidth="1"/>
    <col min="13072" max="13072" width="16.42578125" style="156" customWidth="1"/>
    <col min="13073" max="13075" width="24.5703125" style="156" customWidth="1"/>
    <col min="13076" max="13076" width="26.7109375" style="156" customWidth="1"/>
    <col min="13077" max="13077" width="9.28515625" style="156"/>
    <col min="13078" max="13078" width="11.5703125" style="156" bestFit="1" customWidth="1"/>
    <col min="13079" max="13079" width="9.28515625" style="156"/>
    <col min="13080" max="13080" width="14.28515625" style="156" bestFit="1" customWidth="1"/>
    <col min="13081" max="13310" width="9.28515625" style="156"/>
    <col min="13311" max="13311" width="13.28515625" style="156" bestFit="1" customWidth="1"/>
    <col min="13312" max="13312" width="45" style="156" customWidth="1"/>
    <col min="13313" max="13313" width="30.42578125" style="156" customWidth="1"/>
    <col min="13314" max="13314" width="10.28515625" style="156" bestFit="1" customWidth="1"/>
    <col min="13315" max="13315" width="11.5703125" style="156" bestFit="1" customWidth="1"/>
    <col min="13316" max="13319" width="8.28515625" style="156" customWidth="1"/>
    <col min="13320" max="13323" width="13.28515625" style="156" customWidth="1"/>
    <col min="13324" max="13324" width="14.28515625" style="156" customWidth="1"/>
    <col min="13325" max="13325" width="12.5703125" style="156" bestFit="1" customWidth="1"/>
    <col min="13326" max="13326" width="11.42578125" style="156" customWidth="1"/>
    <col min="13327" max="13327" width="16.7109375" style="156" bestFit="1" customWidth="1"/>
    <col min="13328" max="13328" width="16.42578125" style="156" customWidth="1"/>
    <col min="13329" max="13331" width="24.5703125" style="156" customWidth="1"/>
    <col min="13332" max="13332" width="26.7109375" style="156" customWidth="1"/>
    <col min="13333" max="13333" width="9.28515625" style="156"/>
    <col min="13334" max="13334" width="11.5703125" style="156" bestFit="1" customWidth="1"/>
    <col min="13335" max="13335" width="9.28515625" style="156"/>
    <col min="13336" max="13336" width="14.28515625" style="156" bestFit="1" customWidth="1"/>
    <col min="13337" max="13566" width="9.28515625" style="156"/>
    <col min="13567" max="13567" width="13.28515625" style="156" bestFit="1" customWidth="1"/>
    <col min="13568" max="13568" width="45" style="156" customWidth="1"/>
    <col min="13569" max="13569" width="30.42578125" style="156" customWidth="1"/>
    <col min="13570" max="13570" width="10.28515625" style="156" bestFit="1" customWidth="1"/>
    <col min="13571" max="13571" width="11.5703125" style="156" bestFit="1" customWidth="1"/>
    <col min="13572" max="13575" width="8.28515625" style="156" customWidth="1"/>
    <col min="13576" max="13579" width="13.28515625" style="156" customWidth="1"/>
    <col min="13580" max="13580" width="14.28515625" style="156" customWidth="1"/>
    <col min="13581" max="13581" width="12.5703125" style="156" bestFit="1" customWidth="1"/>
    <col min="13582" max="13582" width="11.42578125" style="156" customWidth="1"/>
    <col min="13583" max="13583" width="16.7109375" style="156" bestFit="1" customWidth="1"/>
    <col min="13584" max="13584" width="16.42578125" style="156" customWidth="1"/>
    <col min="13585" max="13587" width="24.5703125" style="156" customWidth="1"/>
    <col min="13588" max="13588" width="26.7109375" style="156" customWidth="1"/>
    <col min="13589" max="13589" width="9.28515625" style="156"/>
    <col min="13590" max="13590" width="11.5703125" style="156" bestFit="1" customWidth="1"/>
    <col min="13591" max="13591" width="9.28515625" style="156"/>
    <col min="13592" max="13592" width="14.28515625" style="156" bestFit="1" customWidth="1"/>
    <col min="13593" max="13822" width="9.28515625" style="156"/>
    <col min="13823" max="13823" width="13.28515625" style="156" bestFit="1" customWidth="1"/>
    <col min="13824" max="13824" width="45" style="156" customWidth="1"/>
    <col min="13825" max="13825" width="30.42578125" style="156" customWidth="1"/>
    <col min="13826" max="13826" width="10.28515625" style="156" bestFit="1" customWidth="1"/>
    <col min="13827" max="13827" width="11.5703125" style="156" bestFit="1" customWidth="1"/>
    <col min="13828" max="13831" width="8.28515625" style="156" customWidth="1"/>
    <col min="13832" max="13835" width="13.28515625" style="156" customWidth="1"/>
    <col min="13836" max="13836" width="14.28515625" style="156" customWidth="1"/>
    <col min="13837" max="13837" width="12.5703125" style="156" bestFit="1" customWidth="1"/>
    <col min="13838" max="13838" width="11.42578125" style="156" customWidth="1"/>
    <col min="13839" max="13839" width="16.7109375" style="156" bestFit="1" customWidth="1"/>
    <col min="13840" max="13840" width="16.42578125" style="156" customWidth="1"/>
    <col min="13841" max="13843" width="24.5703125" style="156" customWidth="1"/>
    <col min="13844" max="13844" width="26.7109375" style="156" customWidth="1"/>
    <col min="13845" max="13845" width="9.28515625" style="156"/>
    <col min="13846" max="13846" width="11.5703125" style="156" bestFit="1" customWidth="1"/>
    <col min="13847" max="13847" width="9.28515625" style="156"/>
    <col min="13848" max="13848" width="14.28515625" style="156" bestFit="1" customWidth="1"/>
    <col min="13849" max="14078" width="9.28515625" style="156"/>
    <col min="14079" max="14079" width="13.28515625" style="156" bestFit="1" customWidth="1"/>
    <col min="14080" max="14080" width="45" style="156" customWidth="1"/>
    <col min="14081" max="14081" width="30.42578125" style="156" customWidth="1"/>
    <col min="14082" max="14082" width="10.28515625" style="156" bestFit="1" customWidth="1"/>
    <col min="14083" max="14083" width="11.5703125" style="156" bestFit="1" customWidth="1"/>
    <col min="14084" max="14087" width="8.28515625" style="156" customWidth="1"/>
    <col min="14088" max="14091" width="13.28515625" style="156" customWidth="1"/>
    <col min="14092" max="14092" width="14.28515625" style="156" customWidth="1"/>
    <col min="14093" max="14093" width="12.5703125" style="156" bestFit="1" customWidth="1"/>
    <col min="14094" max="14094" width="11.42578125" style="156" customWidth="1"/>
    <col min="14095" max="14095" width="16.7109375" style="156" bestFit="1" customWidth="1"/>
    <col min="14096" max="14096" width="16.42578125" style="156" customWidth="1"/>
    <col min="14097" max="14099" width="24.5703125" style="156" customWidth="1"/>
    <col min="14100" max="14100" width="26.7109375" style="156" customWidth="1"/>
    <col min="14101" max="14101" width="9.28515625" style="156"/>
    <col min="14102" max="14102" width="11.5703125" style="156" bestFit="1" customWidth="1"/>
    <col min="14103" max="14103" width="9.28515625" style="156"/>
    <col min="14104" max="14104" width="14.28515625" style="156" bestFit="1" customWidth="1"/>
    <col min="14105" max="14334" width="9.28515625" style="156"/>
    <col min="14335" max="14335" width="13.28515625" style="156" bestFit="1" customWidth="1"/>
    <col min="14336" max="14336" width="45" style="156" customWidth="1"/>
    <col min="14337" max="14337" width="30.42578125" style="156" customWidth="1"/>
    <col min="14338" max="14338" width="10.28515625" style="156" bestFit="1" customWidth="1"/>
    <col min="14339" max="14339" width="11.5703125" style="156" bestFit="1" customWidth="1"/>
    <col min="14340" max="14343" width="8.28515625" style="156" customWidth="1"/>
    <col min="14344" max="14347" width="13.28515625" style="156" customWidth="1"/>
    <col min="14348" max="14348" width="14.28515625" style="156" customWidth="1"/>
    <col min="14349" max="14349" width="12.5703125" style="156" bestFit="1" customWidth="1"/>
    <col min="14350" max="14350" width="11.42578125" style="156" customWidth="1"/>
    <col min="14351" max="14351" width="16.7109375" style="156" bestFit="1" customWidth="1"/>
    <col min="14352" max="14352" width="16.42578125" style="156" customWidth="1"/>
    <col min="14353" max="14355" width="24.5703125" style="156" customWidth="1"/>
    <col min="14356" max="14356" width="26.7109375" style="156" customWidth="1"/>
    <col min="14357" max="14357" width="9.28515625" style="156"/>
    <col min="14358" max="14358" width="11.5703125" style="156" bestFit="1" customWidth="1"/>
    <col min="14359" max="14359" width="9.28515625" style="156"/>
    <col min="14360" max="14360" width="14.28515625" style="156" bestFit="1" customWidth="1"/>
    <col min="14361" max="14590" width="9.28515625" style="156"/>
    <col min="14591" max="14591" width="13.28515625" style="156" bestFit="1" customWidth="1"/>
    <col min="14592" max="14592" width="45" style="156" customWidth="1"/>
    <col min="14593" max="14593" width="30.42578125" style="156" customWidth="1"/>
    <col min="14594" max="14594" width="10.28515625" style="156" bestFit="1" customWidth="1"/>
    <col min="14595" max="14595" width="11.5703125" style="156" bestFit="1" customWidth="1"/>
    <col min="14596" max="14599" width="8.28515625" style="156" customWidth="1"/>
    <col min="14600" max="14603" width="13.28515625" style="156" customWidth="1"/>
    <col min="14604" max="14604" width="14.28515625" style="156" customWidth="1"/>
    <col min="14605" max="14605" width="12.5703125" style="156" bestFit="1" customWidth="1"/>
    <col min="14606" max="14606" width="11.42578125" style="156" customWidth="1"/>
    <col min="14607" max="14607" width="16.7109375" style="156" bestFit="1" customWidth="1"/>
    <col min="14608" max="14608" width="16.42578125" style="156" customWidth="1"/>
    <col min="14609" max="14611" width="24.5703125" style="156" customWidth="1"/>
    <col min="14612" max="14612" width="26.7109375" style="156" customWidth="1"/>
    <col min="14613" max="14613" width="9.28515625" style="156"/>
    <col min="14614" max="14614" width="11.5703125" style="156" bestFit="1" customWidth="1"/>
    <col min="14615" max="14615" width="9.28515625" style="156"/>
    <col min="14616" max="14616" width="14.28515625" style="156" bestFit="1" customWidth="1"/>
    <col min="14617" max="14846" width="9.28515625" style="156"/>
    <col min="14847" max="14847" width="13.28515625" style="156" bestFit="1" customWidth="1"/>
    <col min="14848" max="14848" width="45" style="156" customWidth="1"/>
    <col min="14849" max="14849" width="30.42578125" style="156" customWidth="1"/>
    <col min="14850" max="14850" width="10.28515625" style="156" bestFit="1" customWidth="1"/>
    <col min="14851" max="14851" width="11.5703125" style="156" bestFit="1" customWidth="1"/>
    <col min="14852" max="14855" width="8.28515625" style="156" customWidth="1"/>
    <col min="14856" max="14859" width="13.28515625" style="156" customWidth="1"/>
    <col min="14860" max="14860" width="14.28515625" style="156" customWidth="1"/>
    <col min="14861" max="14861" width="12.5703125" style="156" bestFit="1" customWidth="1"/>
    <col min="14862" max="14862" width="11.42578125" style="156" customWidth="1"/>
    <col min="14863" max="14863" width="16.7109375" style="156" bestFit="1" customWidth="1"/>
    <col min="14864" max="14864" width="16.42578125" style="156" customWidth="1"/>
    <col min="14865" max="14867" width="24.5703125" style="156" customWidth="1"/>
    <col min="14868" max="14868" width="26.7109375" style="156" customWidth="1"/>
    <col min="14869" max="14869" width="9.28515625" style="156"/>
    <col min="14870" max="14870" width="11.5703125" style="156" bestFit="1" customWidth="1"/>
    <col min="14871" max="14871" width="9.28515625" style="156"/>
    <col min="14872" max="14872" width="14.28515625" style="156" bestFit="1" customWidth="1"/>
    <col min="14873" max="15102" width="9.28515625" style="156"/>
    <col min="15103" max="15103" width="13.28515625" style="156" bestFit="1" customWidth="1"/>
    <col min="15104" max="15104" width="45" style="156" customWidth="1"/>
    <col min="15105" max="15105" width="30.42578125" style="156" customWidth="1"/>
    <col min="15106" max="15106" width="10.28515625" style="156" bestFit="1" customWidth="1"/>
    <col min="15107" max="15107" width="11.5703125" style="156" bestFit="1" customWidth="1"/>
    <col min="15108" max="15111" width="8.28515625" style="156" customWidth="1"/>
    <col min="15112" max="15115" width="13.28515625" style="156" customWidth="1"/>
    <col min="15116" max="15116" width="14.28515625" style="156" customWidth="1"/>
    <col min="15117" max="15117" width="12.5703125" style="156" bestFit="1" customWidth="1"/>
    <col min="15118" max="15118" width="11.42578125" style="156" customWidth="1"/>
    <col min="15119" max="15119" width="16.7109375" style="156" bestFit="1" customWidth="1"/>
    <col min="15120" max="15120" width="16.42578125" style="156" customWidth="1"/>
    <col min="15121" max="15123" width="24.5703125" style="156" customWidth="1"/>
    <col min="15124" max="15124" width="26.7109375" style="156" customWidth="1"/>
    <col min="15125" max="15125" width="9.28515625" style="156"/>
    <col min="15126" max="15126" width="11.5703125" style="156" bestFit="1" customWidth="1"/>
    <col min="15127" max="15127" width="9.28515625" style="156"/>
    <col min="15128" max="15128" width="14.28515625" style="156" bestFit="1" customWidth="1"/>
    <col min="15129" max="15358" width="9.28515625" style="156"/>
    <col min="15359" max="15359" width="13.28515625" style="156" bestFit="1" customWidth="1"/>
    <col min="15360" max="15360" width="45" style="156" customWidth="1"/>
    <col min="15361" max="15361" width="30.42578125" style="156" customWidth="1"/>
    <col min="15362" max="15362" width="10.28515625" style="156" bestFit="1" customWidth="1"/>
    <col min="15363" max="15363" width="11.5703125" style="156" bestFit="1" customWidth="1"/>
    <col min="15364" max="15367" width="8.28515625" style="156" customWidth="1"/>
    <col min="15368" max="15371" width="13.28515625" style="156" customWidth="1"/>
    <col min="15372" max="15372" width="14.28515625" style="156" customWidth="1"/>
    <col min="15373" max="15373" width="12.5703125" style="156" bestFit="1" customWidth="1"/>
    <col min="15374" max="15374" width="11.42578125" style="156" customWidth="1"/>
    <col min="15375" max="15375" width="16.7109375" style="156" bestFit="1" customWidth="1"/>
    <col min="15376" max="15376" width="16.42578125" style="156" customWidth="1"/>
    <col min="15377" max="15379" width="24.5703125" style="156" customWidth="1"/>
    <col min="15380" max="15380" width="26.7109375" style="156" customWidth="1"/>
    <col min="15381" max="15381" width="9.28515625" style="156"/>
    <col min="15382" max="15382" width="11.5703125" style="156" bestFit="1" customWidth="1"/>
    <col min="15383" max="15383" width="9.28515625" style="156"/>
    <col min="15384" max="15384" width="14.28515625" style="156" bestFit="1" customWidth="1"/>
    <col min="15385" max="15614" width="9.28515625" style="156"/>
    <col min="15615" max="15615" width="13.28515625" style="156" bestFit="1" customWidth="1"/>
    <col min="15616" max="15616" width="45" style="156" customWidth="1"/>
    <col min="15617" max="15617" width="30.42578125" style="156" customWidth="1"/>
    <col min="15618" max="15618" width="10.28515625" style="156" bestFit="1" customWidth="1"/>
    <col min="15619" max="15619" width="11.5703125" style="156" bestFit="1" customWidth="1"/>
    <col min="15620" max="15623" width="8.28515625" style="156" customWidth="1"/>
    <col min="15624" max="15627" width="13.28515625" style="156" customWidth="1"/>
    <col min="15628" max="15628" width="14.28515625" style="156" customWidth="1"/>
    <col min="15629" max="15629" width="12.5703125" style="156" bestFit="1" customWidth="1"/>
    <col min="15630" max="15630" width="11.42578125" style="156" customWidth="1"/>
    <col min="15631" max="15631" width="16.7109375" style="156" bestFit="1" customWidth="1"/>
    <col min="15632" max="15632" width="16.42578125" style="156" customWidth="1"/>
    <col min="15633" max="15635" width="24.5703125" style="156" customWidth="1"/>
    <col min="15636" max="15636" width="26.7109375" style="156" customWidth="1"/>
    <col min="15637" max="15637" width="9.28515625" style="156"/>
    <col min="15638" max="15638" width="11.5703125" style="156" bestFit="1" customWidth="1"/>
    <col min="15639" max="15639" width="9.28515625" style="156"/>
    <col min="15640" max="15640" width="14.28515625" style="156" bestFit="1" customWidth="1"/>
    <col min="15641" max="15870" width="9.28515625" style="156"/>
    <col min="15871" max="15871" width="13.28515625" style="156" bestFit="1" customWidth="1"/>
    <col min="15872" max="15872" width="45" style="156" customWidth="1"/>
    <col min="15873" max="15873" width="30.42578125" style="156" customWidth="1"/>
    <col min="15874" max="15874" width="10.28515625" style="156" bestFit="1" customWidth="1"/>
    <col min="15875" max="15875" width="11.5703125" style="156" bestFit="1" customWidth="1"/>
    <col min="15876" max="15879" width="8.28515625" style="156" customWidth="1"/>
    <col min="15880" max="15883" width="13.28515625" style="156" customWidth="1"/>
    <col min="15884" max="15884" width="14.28515625" style="156" customWidth="1"/>
    <col min="15885" max="15885" width="12.5703125" style="156" bestFit="1" customWidth="1"/>
    <col min="15886" max="15886" width="11.42578125" style="156" customWidth="1"/>
    <col min="15887" max="15887" width="16.7109375" style="156" bestFit="1" customWidth="1"/>
    <col min="15888" max="15888" width="16.42578125" style="156" customWidth="1"/>
    <col min="15889" max="15891" width="24.5703125" style="156" customWidth="1"/>
    <col min="15892" max="15892" width="26.7109375" style="156" customWidth="1"/>
    <col min="15893" max="15893" width="9.28515625" style="156"/>
    <col min="15894" max="15894" width="11.5703125" style="156" bestFit="1" customWidth="1"/>
    <col min="15895" max="15895" width="9.28515625" style="156"/>
    <col min="15896" max="15896" width="14.28515625" style="156" bestFit="1" customWidth="1"/>
    <col min="15897" max="16126" width="9.28515625" style="156"/>
    <col min="16127" max="16127" width="13.28515625" style="156" bestFit="1" customWidth="1"/>
    <col min="16128" max="16128" width="45" style="156" customWidth="1"/>
    <col min="16129" max="16129" width="30.42578125" style="156" customWidth="1"/>
    <col min="16130" max="16130" width="10.28515625" style="156" bestFit="1" customWidth="1"/>
    <col min="16131" max="16131" width="11.5703125" style="156" bestFit="1" customWidth="1"/>
    <col min="16132" max="16135" width="8.28515625" style="156" customWidth="1"/>
    <col min="16136" max="16139" width="13.28515625" style="156" customWidth="1"/>
    <col min="16140" max="16140" width="14.28515625" style="156" customWidth="1"/>
    <col min="16141" max="16141" width="12.5703125" style="156" bestFit="1" customWidth="1"/>
    <col min="16142" max="16142" width="11.42578125" style="156" customWidth="1"/>
    <col min="16143" max="16143" width="16.7109375" style="156" bestFit="1" customWidth="1"/>
    <col min="16144" max="16144" width="16.42578125" style="156" customWidth="1"/>
    <col min="16145" max="16147" width="24.5703125" style="156" customWidth="1"/>
    <col min="16148" max="16148" width="26.7109375" style="156" customWidth="1"/>
    <col min="16149" max="16149" width="9.28515625" style="156"/>
    <col min="16150" max="16150" width="11.5703125" style="156" bestFit="1" customWidth="1"/>
    <col min="16151" max="16151" width="9.28515625" style="156"/>
    <col min="16152" max="16152" width="14.28515625" style="156" bestFit="1" customWidth="1"/>
    <col min="16153" max="16384" width="9.28515625" style="156"/>
  </cols>
  <sheetData>
    <row r="1" spans="1:21" ht="15.75" customHeight="1">
      <c r="A1" s="675" t="s">
        <v>727</v>
      </c>
      <c r="B1" s="675"/>
      <c r="C1" s="675"/>
      <c r="D1" s="675"/>
      <c r="E1" s="675"/>
      <c r="F1" s="675"/>
      <c r="G1" s="675"/>
      <c r="H1" s="675"/>
      <c r="I1" s="675"/>
      <c r="J1" s="675"/>
      <c r="K1" s="675"/>
      <c r="L1" s="675"/>
      <c r="M1" s="675"/>
      <c r="N1" s="675"/>
      <c r="O1" s="675"/>
      <c r="P1" s="675"/>
      <c r="Q1" s="675"/>
      <c r="R1" s="675"/>
      <c r="S1" s="675"/>
      <c r="T1" s="675"/>
    </row>
    <row r="2" spans="1:21">
      <c r="A2" s="676" t="str">
        <f>+Bia!A17</f>
        <v>QUY ĐỊNH VỀ CÔNG TÁC THIẾT KẾ DỰ ÁN LƯỚI ĐIỆN PHÂN PHỐI CẤP ĐIỆN ÁP ĐẾN 35KV</v>
      </c>
      <c r="B2" s="676"/>
      <c r="C2" s="676"/>
      <c r="D2" s="676"/>
      <c r="E2" s="676"/>
      <c r="F2" s="676"/>
      <c r="G2" s="676"/>
      <c r="H2" s="676"/>
      <c r="I2" s="676"/>
      <c r="J2" s="676"/>
      <c r="K2" s="676"/>
      <c r="L2" s="676"/>
      <c r="M2" s="676"/>
      <c r="N2" s="676"/>
      <c r="O2" s="676"/>
      <c r="P2" s="676"/>
      <c r="Q2" s="676"/>
      <c r="R2" s="676"/>
      <c r="S2" s="676"/>
      <c r="T2" s="676"/>
    </row>
    <row r="3" spans="1:21">
      <c r="A3" s="676" t="s">
        <v>900</v>
      </c>
      <c r="B3" s="676"/>
      <c r="C3" s="676"/>
      <c r="D3" s="676"/>
      <c r="E3" s="676"/>
      <c r="F3" s="676"/>
      <c r="G3" s="676"/>
      <c r="H3" s="676"/>
      <c r="I3" s="676"/>
      <c r="J3" s="676"/>
      <c r="K3" s="676"/>
      <c r="L3" s="676"/>
      <c r="M3" s="676"/>
      <c r="N3" s="676"/>
      <c r="O3" s="676"/>
      <c r="P3" s="676"/>
      <c r="Q3" s="676"/>
      <c r="R3" s="676"/>
      <c r="S3" s="676"/>
      <c r="T3" s="676"/>
    </row>
    <row r="4" spans="1:21">
      <c r="A4" s="676" t="str">
        <f>+Bia!$A$19</f>
        <v>KHU VỰC THÀNH PHỐ, THỊ XÃ, THỊ TRẤN</v>
      </c>
      <c r="B4" s="676"/>
      <c r="C4" s="676"/>
      <c r="D4" s="676"/>
      <c r="E4" s="676"/>
      <c r="F4" s="676"/>
      <c r="G4" s="676"/>
      <c r="H4" s="676"/>
      <c r="I4" s="676"/>
      <c r="J4" s="676"/>
      <c r="K4" s="676"/>
      <c r="L4" s="676"/>
      <c r="M4" s="676"/>
      <c r="N4" s="676"/>
      <c r="O4" s="676"/>
      <c r="P4" s="676"/>
      <c r="Q4" s="676"/>
      <c r="R4" s="676"/>
      <c r="S4" s="676"/>
      <c r="T4" s="676"/>
    </row>
    <row r="5" spans="1:21" s="175" customFormat="1">
      <c r="A5" s="521"/>
      <c r="B5" s="521"/>
      <c r="C5" s="521"/>
      <c r="D5" s="521"/>
      <c r="E5" s="521"/>
      <c r="F5" s="521"/>
      <c r="G5" s="521"/>
      <c r="H5" s="521"/>
      <c r="I5" s="526"/>
      <c r="J5" s="521"/>
      <c r="K5" s="521"/>
      <c r="L5" s="521"/>
      <c r="M5" s="527"/>
      <c r="N5" s="521"/>
      <c r="O5" s="521"/>
      <c r="P5" s="521"/>
      <c r="Q5" s="618" t="s">
        <v>557</v>
      </c>
      <c r="R5" s="619">
        <v>0.65</v>
      </c>
      <c r="S5" s="619">
        <v>0.06</v>
      </c>
      <c r="T5" s="619">
        <v>2.1999999999999999E-2</v>
      </c>
      <c r="U5" s="620">
        <v>0.02</v>
      </c>
    </row>
    <row r="6" spans="1:21" ht="16.5" thickBot="1">
      <c r="A6" s="520"/>
      <c r="B6" s="520"/>
      <c r="D6" s="520"/>
      <c r="E6" s="193"/>
      <c r="F6" s="520"/>
      <c r="G6" s="193"/>
      <c r="H6" s="520"/>
      <c r="I6" s="526"/>
      <c r="J6" s="520"/>
      <c r="K6" s="520"/>
      <c r="L6" s="528"/>
      <c r="M6" s="529"/>
      <c r="N6" s="530"/>
      <c r="O6" s="531"/>
      <c r="P6" s="532"/>
      <c r="Q6" s="621"/>
      <c r="R6" s="619">
        <v>0.62</v>
      </c>
      <c r="S6" s="621"/>
      <c r="T6" s="619">
        <v>0.02</v>
      </c>
      <c r="U6" s="621"/>
    </row>
    <row r="7" spans="1:21" s="175" customFormat="1" ht="32.25" customHeight="1" thickTop="1">
      <c r="A7" s="677" t="s">
        <v>192</v>
      </c>
      <c r="B7" s="679" t="s">
        <v>193</v>
      </c>
      <c r="C7" s="679" t="s">
        <v>194</v>
      </c>
      <c r="D7" s="679" t="s">
        <v>196</v>
      </c>
      <c r="E7" s="681" t="s">
        <v>197</v>
      </c>
      <c r="F7" s="679" t="s">
        <v>198</v>
      </c>
      <c r="G7" s="679"/>
      <c r="H7" s="679"/>
      <c r="I7" s="679" t="s">
        <v>199</v>
      </c>
      <c r="J7" s="679"/>
      <c r="K7" s="679"/>
      <c r="L7" s="679"/>
      <c r="M7" s="679" t="s">
        <v>324</v>
      </c>
      <c r="N7" s="679"/>
      <c r="O7" s="679"/>
      <c r="P7" s="679"/>
      <c r="Q7" s="679" t="s">
        <v>545</v>
      </c>
      <c r="R7" s="679" t="s">
        <v>544</v>
      </c>
      <c r="S7" s="681" t="s">
        <v>326</v>
      </c>
      <c r="T7" s="683" t="s">
        <v>543</v>
      </c>
    </row>
    <row r="8" spans="1:21" s="175" customFormat="1" ht="32.25" customHeight="1">
      <c r="A8" s="678"/>
      <c r="B8" s="680"/>
      <c r="C8" s="680"/>
      <c r="D8" s="680"/>
      <c r="E8" s="682"/>
      <c r="F8" s="522" t="s">
        <v>542</v>
      </c>
      <c r="G8" s="523" t="s">
        <v>541</v>
      </c>
      <c r="H8" s="522" t="s">
        <v>540</v>
      </c>
      <c r="I8" s="524" t="s">
        <v>328</v>
      </c>
      <c r="J8" s="190" t="s">
        <v>329</v>
      </c>
      <c r="K8" s="190" t="s">
        <v>330</v>
      </c>
      <c r="L8" s="523" t="s">
        <v>539</v>
      </c>
      <c r="M8" s="523" t="s">
        <v>328</v>
      </c>
      <c r="N8" s="190" t="s">
        <v>329</v>
      </c>
      <c r="O8" s="190" t="s">
        <v>330</v>
      </c>
      <c r="P8" s="533" t="s">
        <v>539</v>
      </c>
      <c r="Q8" s="680"/>
      <c r="R8" s="680"/>
      <c r="S8" s="682"/>
      <c r="T8" s="684"/>
    </row>
    <row r="9" spans="1:21" s="175" customFormat="1">
      <c r="A9" s="189"/>
      <c r="B9" s="186" t="s">
        <v>558</v>
      </c>
      <c r="C9" s="186"/>
      <c r="D9" s="187"/>
      <c r="E9" s="188"/>
      <c r="F9" s="534"/>
      <c r="G9" s="188"/>
      <c r="H9" s="534"/>
      <c r="I9" s="509"/>
      <c r="J9" s="509"/>
      <c r="K9" s="509"/>
      <c r="L9" s="509"/>
      <c r="M9" s="509"/>
      <c r="N9" s="509"/>
      <c r="O9" s="509"/>
      <c r="P9" s="509"/>
      <c r="Q9" s="509"/>
      <c r="R9" s="545"/>
      <c r="S9" s="545"/>
      <c r="T9" s="515"/>
      <c r="U9" s="535"/>
    </row>
    <row r="10" spans="1:21" s="175" customFormat="1" ht="47.25">
      <c r="A10" s="181">
        <f>IF(E10&lt;&gt;0,1,0)</f>
        <v>1</v>
      </c>
      <c r="B10" s="536" t="s">
        <v>559</v>
      </c>
      <c r="C10" s="172" t="s">
        <v>628</v>
      </c>
      <c r="D10" s="172" t="s">
        <v>205</v>
      </c>
      <c r="E10" s="179">
        <v>1</v>
      </c>
      <c r="F10" s="537"/>
      <c r="G10" s="170"/>
      <c r="H10" s="537"/>
      <c r="I10" s="340"/>
      <c r="J10" s="340"/>
      <c r="K10" s="340"/>
      <c r="L10" s="340"/>
      <c r="M10" s="340">
        <f>SUM(M11:M11)</f>
        <v>464730</v>
      </c>
      <c r="N10" s="340">
        <f t="shared" ref="N10:S10" ca="1" si="0">SUM(N11:N11)</f>
        <v>94.5</v>
      </c>
      <c r="O10" s="340">
        <f t="shared" ca="1" si="0"/>
        <v>6481.1761349210537</v>
      </c>
      <c r="P10" s="340">
        <f t="shared" ca="1" si="0"/>
        <v>0</v>
      </c>
      <c r="Q10" s="340">
        <f t="shared" ca="1" si="0"/>
        <v>6851.8545325877385</v>
      </c>
      <c r="R10" s="340">
        <f t="shared" ca="1" si="0"/>
        <v>4212.7644876986851</v>
      </c>
      <c r="S10" s="340">
        <f t="shared" ca="1" si="0"/>
        <v>663.87714121718534</v>
      </c>
      <c r="T10" s="516">
        <f ca="1">SUM(T11:T11)</f>
        <v>11728.496161503608</v>
      </c>
    </row>
    <row r="11" spans="1:21" ht="31.5">
      <c r="A11" s="183" t="s">
        <v>560</v>
      </c>
      <c r="B11" s="173" t="str">
        <f>VLOOKUP(A11,[1]DZ!$B$7:$I$16012,2,0)</f>
        <v>Kéo rải và lắp đặt cố định đường cáp ngầm. Trọng lượng cáp &lt;= 1kg/m</v>
      </c>
      <c r="C11" s="172"/>
      <c r="D11" s="171" t="str">
        <f>VLOOKUP(A11,[1]DZ!$B$7:$I$16012,3,0)</f>
        <v>100m</v>
      </c>
      <c r="E11" s="538">
        <f>E10/100</f>
        <v>0.01</v>
      </c>
      <c r="F11" s="537">
        <f>'HS-capngam'!$C$8</f>
        <v>1</v>
      </c>
      <c r="G11" s="170">
        <f>'HS-capngam'!$D$8</f>
        <v>1.1880000000000002</v>
      </c>
      <c r="H11" s="537">
        <f>'HS-capngam'!$E$8</f>
        <v>1</v>
      </c>
      <c r="I11" s="339">
        <f>+VLOOKUP(C10,[2]VTTB!$C$8:$M$1012,11,0)*100</f>
        <v>46473000</v>
      </c>
      <c r="J11" s="339">
        <f ca="1">VLOOKUP(A11,[1]DZ!$B$7:$I$16012,6,0)</f>
        <v>9450</v>
      </c>
      <c r="K11" s="339">
        <f ca="1">VLOOKUP(A11,[1]DZ!$B$7:$I$16012,7,0)</f>
        <v>545553.54671052634</v>
      </c>
      <c r="L11" s="339">
        <f ca="1">VLOOKUP(A11,[1]DZ!$B$7:$I$16012,8,0)</f>
        <v>0</v>
      </c>
      <c r="M11" s="339">
        <f>I11*E11</f>
        <v>464730</v>
      </c>
      <c r="N11" s="339">
        <f ca="1">J11*E11*IF(F11&lt;&gt;0,F11,1)</f>
        <v>94.5</v>
      </c>
      <c r="O11" s="339">
        <f ca="1">K11*E11*IF(G11&lt;&gt;0,G11,1)</f>
        <v>6481.1761349210537</v>
      </c>
      <c r="P11" s="339">
        <f ca="1">L11*E11*IF(H11&lt;&gt;0,H11,1)</f>
        <v>0</v>
      </c>
      <c r="Q11" s="339">
        <f ca="1">(N11+O11+P11)*(1+$T$5+$U$5)</f>
        <v>6851.8545325877385</v>
      </c>
      <c r="R11" s="339">
        <f ca="1">O11*$R$5</f>
        <v>4212.7644876986851</v>
      </c>
      <c r="S11" s="339">
        <f ca="1">(Q11+R11)*$S$5</f>
        <v>663.87714121718534</v>
      </c>
      <c r="T11" s="517">
        <f ca="1">R11+Q11+S11</f>
        <v>11728.496161503608</v>
      </c>
    </row>
    <row r="12" spans="1:21" s="175" customFormat="1" ht="47.25">
      <c r="A12" s="181">
        <f>IF(E12&lt;&gt;0,MAX($A$10:A11)+1,MAX($A$10:A11))</f>
        <v>2</v>
      </c>
      <c r="B12" s="536" t="s">
        <v>561</v>
      </c>
      <c r="C12" s="172" t="s">
        <v>629</v>
      </c>
      <c r="D12" s="172" t="s">
        <v>205</v>
      </c>
      <c r="E12" s="179">
        <v>1</v>
      </c>
      <c r="F12" s="177"/>
      <c r="G12" s="178"/>
      <c r="H12" s="177"/>
      <c r="I12" s="340"/>
      <c r="J12" s="340"/>
      <c r="K12" s="340"/>
      <c r="L12" s="340"/>
      <c r="M12" s="340">
        <f t="shared" ref="M12:T12" si="1">SUM(M13:M13)</f>
        <v>2301213.6</v>
      </c>
      <c r="N12" s="340">
        <f t="shared" ca="1" si="1"/>
        <v>94.5</v>
      </c>
      <c r="O12" s="340">
        <f t="shared" ca="1" si="1"/>
        <v>10013.053017434213</v>
      </c>
      <c r="P12" s="340">
        <f t="shared" ca="1" si="1"/>
        <v>0</v>
      </c>
      <c r="Q12" s="340">
        <f t="shared" ca="1" si="1"/>
        <v>10532.070244166451</v>
      </c>
      <c r="R12" s="340">
        <f t="shared" ca="1" si="1"/>
        <v>6508.4844613322384</v>
      </c>
      <c r="S12" s="340">
        <f t="shared" ca="1" si="1"/>
        <v>1022.4332823299213</v>
      </c>
      <c r="T12" s="516">
        <f t="shared" ca="1" si="1"/>
        <v>18062.987987828612</v>
      </c>
    </row>
    <row r="13" spans="1:21" ht="31.5">
      <c r="A13" s="183" t="s">
        <v>562</v>
      </c>
      <c r="B13" s="173" t="str">
        <f>VLOOKUP(A13,[1]DZ!$B$7:$I$16012,2,0)</f>
        <v>Kéo rải và lắp đặt cố định đường cáp ngầm. Trọng lượng cáp &lt;= 3kg/m</v>
      </c>
      <c r="C13" s="172"/>
      <c r="D13" s="171" t="str">
        <f>VLOOKUP(A13,[1]DZ!$B$7:$I$16012,3,0)</f>
        <v>100m</v>
      </c>
      <c r="E13" s="538">
        <f>E12/100</f>
        <v>0.01</v>
      </c>
      <c r="F13" s="537">
        <f>'HS-capngam'!$C$8</f>
        <v>1</v>
      </c>
      <c r="G13" s="170">
        <f>'HS-capngam'!$D$8</f>
        <v>1.1880000000000002</v>
      </c>
      <c r="H13" s="537">
        <f>'HS-capngam'!$E$8</f>
        <v>1</v>
      </c>
      <c r="I13" s="339">
        <f>+VLOOKUP(C12,[2]VTTB!$C$8:$M$1012,11,0)*100</f>
        <v>230121360</v>
      </c>
      <c r="J13" s="339">
        <f ca="1">VLOOKUP(A13,[1]DZ!$B$7:$I$16012,6,0)</f>
        <v>9450</v>
      </c>
      <c r="K13" s="339">
        <f ca="1">VLOOKUP(A13,[1]DZ!$B$7:$I$16012,7,0)</f>
        <v>842849.58059210528</v>
      </c>
      <c r="L13" s="339">
        <f ca="1">VLOOKUP(A13,[1]DZ!$B$7:$I$16012,8,0)</f>
        <v>0</v>
      </c>
      <c r="M13" s="339">
        <f>I13*E13</f>
        <v>2301213.6</v>
      </c>
      <c r="N13" s="339">
        <f ca="1">J13*E13*IF(F13&lt;&gt;0,F13,1)</f>
        <v>94.5</v>
      </c>
      <c r="O13" s="339">
        <f ca="1">K13*E13*IF(G13&lt;&gt;0,G13,1)</f>
        <v>10013.053017434213</v>
      </c>
      <c r="P13" s="339">
        <f ca="1">L13*E13*IF(H13&lt;&gt;0,H13,1)</f>
        <v>0</v>
      </c>
      <c r="Q13" s="339">
        <f ca="1">(N13+O13+P13)*(1+$T$5+$U$5)</f>
        <v>10532.070244166451</v>
      </c>
      <c r="R13" s="339">
        <f ca="1">O13*$R$5</f>
        <v>6508.4844613322384</v>
      </c>
      <c r="S13" s="339">
        <f ca="1">(Q13+R13)*$S$5</f>
        <v>1022.4332823299213</v>
      </c>
      <c r="T13" s="517">
        <f ca="1">R13+Q13+S13</f>
        <v>18062.987987828612</v>
      </c>
    </row>
    <row r="14" spans="1:21" s="175" customFormat="1" ht="47.25">
      <c r="A14" s="181">
        <f>IF(E14&lt;&gt;0,MAX($A$10:A13)+1,MAX($A$10:A13))</f>
        <v>3</v>
      </c>
      <c r="B14" s="536" t="s">
        <v>563</v>
      </c>
      <c r="C14" s="172" t="s">
        <v>627</v>
      </c>
      <c r="D14" s="172" t="s">
        <v>205</v>
      </c>
      <c r="E14" s="179">
        <v>1</v>
      </c>
      <c r="F14" s="177"/>
      <c r="G14" s="178"/>
      <c r="H14" s="177"/>
      <c r="I14" s="340"/>
      <c r="J14" s="340"/>
      <c r="K14" s="340"/>
      <c r="L14" s="340"/>
      <c r="M14" s="340">
        <f t="shared" ref="M14:T14" si="2">SUM(M15:M15)</f>
        <v>464730</v>
      </c>
      <c r="N14" s="340">
        <f t="shared" ca="1" si="2"/>
        <v>133.93716755</v>
      </c>
      <c r="O14" s="340">
        <f t="shared" ca="1" si="2"/>
        <v>10522.808443776317</v>
      </c>
      <c r="P14" s="340">
        <f t="shared" ca="1" si="2"/>
        <v>0</v>
      </c>
      <c r="Q14" s="340">
        <f t="shared" ca="1" si="2"/>
        <v>11104.328927002023</v>
      </c>
      <c r="R14" s="340">
        <f t="shared" ca="1" si="2"/>
        <v>6839.8254884546068</v>
      </c>
      <c r="S14" s="340">
        <f t="shared" ca="1" si="2"/>
        <v>1076.6492649273978</v>
      </c>
      <c r="T14" s="516">
        <f t="shared" ca="1" si="2"/>
        <v>19020.803680384026</v>
      </c>
    </row>
    <row r="15" spans="1:21" ht="31.5">
      <c r="A15" s="183" t="s">
        <v>564</v>
      </c>
      <c r="B15" s="173" t="str">
        <f>VLOOKUP(A15,[1]DZ!$B$7:$I$16012,2,0)</f>
        <v>Kéo rải và lắp đặt cáp trong ống bảo vệ. Trọng lượng cáp &lt;= 1kg/m</v>
      </c>
      <c r="C15" s="172"/>
      <c r="D15" s="171" t="str">
        <f>VLOOKUP(A15,[1]DZ!$B$7:$I$16012,3,0)</f>
        <v>100m</v>
      </c>
      <c r="E15" s="538">
        <f>E14/100</f>
        <v>0.01</v>
      </c>
      <c r="F15" s="537">
        <f>'HS-capngam'!$C$8</f>
        <v>1</v>
      </c>
      <c r="G15" s="170">
        <f>'HS-capngam'!$D$8</f>
        <v>1.1880000000000002</v>
      </c>
      <c r="H15" s="537">
        <f>'HS-capngam'!$E$8</f>
        <v>1</v>
      </c>
      <c r="I15" s="339">
        <f>+VLOOKUP(C14,[2]VTTB!$C$8:$M$1012,11,0)*100</f>
        <v>46473000</v>
      </c>
      <c r="J15" s="339">
        <f ca="1">VLOOKUP(A15,[1]DZ!$B$7:$I$16012,6,0)</f>
        <v>13393.716754999999</v>
      </c>
      <c r="K15" s="339">
        <f ca="1">VLOOKUP(A15,[1]DZ!$B$7:$I$16012,7,0)</f>
        <v>885758.28651315789</v>
      </c>
      <c r="L15" s="339">
        <f ca="1">VLOOKUP(A15,[1]DZ!$B$7:$I$16012,8,0)</f>
        <v>0</v>
      </c>
      <c r="M15" s="339">
        <f>I15*E15</f>
        <v>464730</v>
      </c>
      <c r="N15" s="339">
        <f ca="1">J15*E15*IF(F15&lt;&gt;0,F15,1)</f>
        <v>133.93716755</v>
      </c>
      <c r="O15" s="339">
        <f ca="1">K15*E15*IF(G15&lt;&gt;0,G15,1)</f>
        <v>10522.808443776317</v>
      </c>
      <c r="P15" s="339">
        <f ca="1">L15*E15*IF(H15&lt;&gt;0,H15,1)</f>
        <v>0</v>
      </c>
      <c r="Q15" s="339">
        <f ca="1">(N15+O15+P15)*(1+$T$5+$U$5)</f>
        <v>11104.328927002023</v>
      </c>
      <c r="R15" s="339">
        <f ca="1">O15*$R$5</f>
        <v>6839.8254884546068</v>
      </c>
      <c r="S15" s="339">
        <f ca="1">(Q15+R15)*$S$5</f>
        <v>1076.6492649273978</v>
      </c>
      <c r="T15" s="517">
        <f ca="1">R15+Q15+S15</f>
        <v>19020.803680384026</v>
      </c>
    </row>
    <row r="16" spans="1:21" ht="47.25">
      <c r="A16" s="181">
        <f>IF(E16&lt;&gt;0,MAX($A$10:A15)+1,MAX($A$10:A15))</f>
        <v>4</v>
      </c>
      <c r="B16" s="536" t="s">
        <v>565</v>
      </c>
      <c r="C16" s="172" t="s">
        <v>630</v>
      </c>
      <c r="D16" s="172" t="s">
        <v>205</v>
      </c>
      <c r="E16" s="179">
        <v>1</v>
      </c>
      <c r="F16" s="168"/>
      <c r="G16" s="169"/>
      <c r="H16" s="168"/>
      <c r="I16" s="339"/>
      <c r="J16" s="339"/>
      <c r="K16" s="339"/>
      <c r="L16" s="339"/>
      <c r="M16" s="340">
        <f t="shared" ref="M16:T16" si="3">SUM(M17:M17)</f>
        <v>2301213.6</v>
      </c>
      <c r="N16" s="340">
        <f t="shared" ca="1" si="3"/>
        <v>133.93716755</v>
      </c>
      <c r="O16" s="340">
        <f t="shared" ca="1" si="3"/>
        <v>15037.785077092109</v>
      </c>
      <c r="P16" s="340">
        <f t="shared" ca="1" si="3"/>
        <v>0</v>
      </c>
      <c r="Q16" s="340">
        <f t="shared" ca="1" si="3"/>
        <v>15808.934578917078</v>
      </c>
      <c r="R16" s="340">
        <f t="shared" ca="1" si="3"/>
        <v>9774.5603001098716</v>
      </c>
      <c r="S16" s="340">
        <f t="shared" ca="1" si="3"/>
        <v>1535.0096927416168</v>
      </c>
      <c r="T16" s="516">
        <f t="shared" ca="1" si="3"/>
        <v>27118.504571768564</v>
      </c>
    </row>
    <row r="17" spans="1:21" ht="31.5">
      <c r="A17" s="183" t="s">
        <v>566</v>
      </c>
      <c r="B17" s="173" t="str">
        <f>VLOOKUP(A17,[1]DZ!$B$7:$I$16012,2,0)</f>
        <v>Kéo rải và lắp đặt cáp trong ống bảo vệ. Trọng lượng cáp &lt;= 3kg/m</v>
      </c>
      <c r="C17" s="172"/>
      <c r="D17" s="171" t="str">
        <f>VLOOKUP(A17,[1]DZ!$B$7:$I$16012,3,0)</f>
        <v>100m</v>
      </c>
      <c r="E17" s="538">
        <f>E16/100</f>
        <v>0.01</v>
      </c>
      <c r="F17" s="537">
        <f>'HS-capngam'!$C$8</f>
        <v>1</v>
      </c>
      <c r="G17" s="170">
        <f>'HS-capngam'!$D$8</f>
        <v>1.1880000000000002</v>
      </c>
      <c r="H17" s="537">
        <f>'HS-capngam'!$E$8</f>
        <v>1</v>
      </c>
      <c r="I17" s="339">
        <f>+VLOOKUP(C16,[2]VTTB!$C$8:$M$1012,11,0)*100</f>
        <v>230121360</v>
      </c>
      <c r="J17" s="339">
        <f ca="1">VLOOKUP(A17,[1]DZ!$B$7:$I$16012,6,0)</f>
        <v>13393.716754999999</v>
      </c>
      <c r="K17" s="339">
        <f ca="1">VLOOKUP(A17,[1]DZ!$B$7:$I$16012,7,0)</f>
        <v>1265806.8246710526</v>
      </c>
      <c r="L17" s="339">
        <f ca="1">VLOOKUP(A17,[1]DZ!$B$7:$I$16012,8,0)</f>
        <v>0</v>
      </c>
      <c r="M17" s="339">
        <f>I17*E17</f>
        <v>2301213.6</v>
      </c>
      <c r="N17" s="339">
        <f ca="1">J17*E17*IF(F17&lt;&gt;0,F17,1)</f>
        <v>133.93716755</v>
      </c>
      <c r="O17" s="339">
        <f ca="1">K17*E17*IF(G17&lt;&gt;0,G17,1)</f>
        <v>15037.785077092109</v>
      </c>
      <c r="P17" s="339">
        <f ca="1">L17*E17*IF(H17&lt;&gt;0,H17,1)</f>
        <v>0</v>
      </c>
      <c r="Q17" s="339">
        <f ca="1">(N17+O17+P17)*(1+$T$5+$U$5)</f>
        <v>15808.934578917078</v>
      </c>
      <c r="R17" s="339">
        <f ca="1">O17*$R$5</f>
        <v>9774.5603001098716</v>
      </c>
      <c r="S17" s="339">
        <f ca="1">(Q17+R17)*$S$5</f>
        <v>1535.0096927416168</v>
      </c>
      <c r="T17" s="517">
        <f ca="1">R17+Q17+S17</f>
        <v>27118.504571768564</v>
      </c>
    </row>
    <row r="18" spans="1:21">
      <c r="A18" s="174"/>
      <c r="B18" s="172" t="s">
        <v>567</v>
      </c>
      <c r="C18" s="172"/>
      <c r="D18" s="171"/>
      <c r="E18" s="170"/>
      <c r="F18" s="168"/>
      <c r="G18" s="169"/>
      <c r="H18" s="168"/>
      <c r="I18" s="339"/>
      <c r="J18" s="339"/>
      <c r="K18" s="339"/>
      <c r="L18" s="339"/>
      <c r="M18" s="339"/>
      <c r="N18" s="339"/>
      <c r="O18" s="339"/>
      <c r="P18" s="339"/>
      <c r="Q18" s="339"/>
      <c r="R18" s="339"/>
      <c r="S18" s="339"/>
      <c r="T18" s="517"/>
    </row>
    <row r="19" spans="1:21" s="175" customFormat="1" ht="47.25">
      <c r="A19" s="181">
        <f>IF(E19&lt;&gt;0,MAX($A$10:A18)+1,MAX($A$10:A18))</f>
        <v>5</v>
      </c>
      <c r="B19" s="536" t="s">
        <v>568</v>
      </c>
      <c r="C19" s="172" t="s">
        <v>631</v>
      </c>
      <c r="D19" s="172" t="s">
        <v>205</v>
      </c>
      <c r="E19" s="179">
        <v>1</v>
      </c>
      <c r="F19" s="177"/>
      <c r="G19" s="178"/>
      <c r="H19" s="177"/>
      <c r="I19" s="340"/>
      <c r="J19" s="340"/>
      <c r="K19" s="340"/>
      <c r="L19" s="340"/>
      <c r="M19" s="340">
        <f t="shared" ref="M19:T19" si="4">SUM(M20:M20)</f>
        <v>584031</v>
      </c>
      <c r="N19" s="340">
        <f t="shared" ca="1" si="4"/>
        <v>136.5</v>
      </c>
      <c r="O19" s="340">
        <f t="shared" ca="1" si="4"/>
        <v>21045.616887552635</v>
      </c>
      <c r="P19" s="340">
        <f t="shared" ca="1" si="4"/>
        <v>0</v>
      </c>
      <c r="Q19" s="340">
        <f t="shared" ca="1" si="4"/>
        <v>22071.765796829844</v>
      </c>
      <c r="R19" s="340">
        <f t="shared" ca="1" si="4"/>
        <v>13679.650976909214</v>
      </c>
      <c r="S19" s="340">
        <f t="shared" ca="1" si="4"/>
        <v>2145.0850064243436</v>
      </c>
      <c r="T19" s="516">
        <f t="shared" ca="1" si="4"/>
        <v>37896.501780163402</v>
      </c>
    </row>
    <row r="20" spans="1:21" s="175" customFormat="1" ht="31.5">
      <c r="A20" s="183" t="s">
        <v>569</v>
      </c>
      <c r="B20" s="173" t="str">
        <f>VLOOKUP(A20,[1]DZ!$B$7:$I$16012,2,0)</f>
        <v>Kéo rải và lắp đặt cố định đường cáp ngầm. Trọng lượng cáp &lt;= 7,5kg/m</v>
      </c>
      <c r="C20" s="172"/>
      <c r="D20" s="171" t="str">
        <f>VLOOKUP(A20,[1]DZ!$B$7:$I$16012,3,0)</f>
        <v>100m</v>
      </c>
      <c r="E20" s="538">
        <f>E19/100</f>
        <v>0.01</v>
      </c>
      <c r="F20" s="537">
        <f>'HS-capngam'!$C$8</f>
        <v>1</v>
      </c>
      <c r="G20" s="170">
        <f>'HS-capngam'!$D$8</f>
        <v>1.1880000000000002</v>
      </c>
      <c r="H20" s="537">
        <f>'HS-capngam'!$E$8</f>
        <v>1</v>
      </c>
      <c r="I20" s="339">
        <f>+VLOOKUP(C19,[2]VTTB!$C$8:$M$1012,11,0)*100</f>
        <v>58403100</v>
      </c>
      <c r="J20" s="339">
        <f ca="1">VLOOKUP(A20,[1]DZ!$B$7:$I$16012,6,0)</f>
        <v>13650</v>
      </c>
      <c r="K20" s="339">
        <f ca="1">VLOOKUP(A20,[1]DZ!$B$7:$I$16012,7,0)</f>
        <v>1771516.5730263158</v>
      </c>
      <c r="L20" s="339">
        <f ca="1">VLOOKUP(A20,[1]DZ!$B$7:$I$16012,8,0)</f>
        <v>0</v>
      </c>
      <c r="M20" s="339">
        <f>I20*E20</f>
        <v>584031</v>
      </c>
      <c r="N20" s="339">
        <f ca="1">J20*E20*IF(F20&lt;&gt;0,F20,1)</f>
        <v>136.5</v>
      </c>
      <c r="O20" s="339">
        <f ca="1">K20*E20*IF(G20&lt;&gt;0,G20,1)</f>
        <v>21045.616887552635</v>
      </c>
      <c r="P20" s="339">
        <f ca="1">L20*E20*IF(H20&lt;&gt;0,H20,1)</f>
        <v>0</v>
      </c>
      <c r="Q20" s="339">
        <f ca="1">(N20+O20+P20)*(1+$T$5+$U$5)</f>
        <v>22071.765796829844</v>
      </c>
      <c r="R20" s="339">
        <f ca="1">O20*$R$5</f>
        <v>13679.650976909214</v>
      </c>
      <c r="S20" s="339">
        <f ca="1">(Q20+R20)*$S$5</f>
        <v>2145.0850064243436</v>
      </c>
      <c r="T20" s="517">
        <f ca="1">R20+Q20+S20</f>
        <v>37896.501780163402</v>
      </c>
      <c r="U20" s="156"/>
    </row>
    <row r="21" spans="1:21" s="175" customFormat="1" ht="47.25">
      <c r="A21" s="181">
        <f>IF(E21&lt;&gt;0,MAX($A$10:A20)+1,MAX($A$10:A20))</f>
        <v>6</v>
      </c>
      <c r="B21" s="536" t="s">
        <v>570</v>
      </c>
      <c r="C21" s="172" t="s">
        <v>632</v>
      </c>
      <c r="D21" s="172" t="s">
        <v>205</v>
      </c>
      <c r="E21" s="179">
        <v>1</v>
      </c>
      <c r="F21" s="177"/>
      <c r="G21" s="178"/>
      <c r="H21" s="177"/>
      <c r="I21" s="340"/>
      <c r="J21" s="340"/>
      <c r="K21" s="340"/>
      <c r="L21" s="340"/>
      <c r="M21" s="340">
        <f t="shared" ref="M21:T21" si="5">SUM(M22:M22)</f>
        <v>2135857.5</v>
      </c>
      <c r="N21" s="340">
        <f t="shared" ca="1" si="5"/>
        <v>186.5</v>
      </c>
      <c r="O21" s="340">
        <f t="shared" ca="1" si="5"/>
        <v>63100.439560776322</v>
      </c>
      <c r="P21" s="340">
        <f t="shared" ca="1" si="5"/>
        <v>0</v>
      </c>
      <c r="Q21" s="340">
        <f t="shared" ca="1" si="5"/>
        <v>65944.991022328933</v>
      </c>
      <c r="R21" s="340">
        <f t="shared" ca="1" si="5"/>
        <v>41015.285714504607</v>
      </c>
      <c r="S21" s="340">
        <f t="shared" ca="1" si="5"/>
        <v>6417.6166042100122</v>
      </c>
      <c r="T21" s="516">
        <f t="shared" ca="1" si="5"/>
        <v>113377.89334104354</v>
      </c>
    </row>
    <row r="22" spans="1:21" ht="31.5">
      <c r="A22" s="183" t="s">
        <v>571</v>
      </c>
      <c r="B22" s="173" t="str">
        <f>VLOOKUP(A22,[1]DZ!$B$7:$I$16012,2,0)</f>
        <v>Kéo rải và lắp đặt cố định đường cáp ngầm. Trọng lượng cáp &lt;= 18kg/m</v>
      </c>
      <c r="C22" s="172"/>
      <c r="D22" s="171" t="str">
        <f>VLOOKUP(A22,[1]DZ!$B$7:$I$16012,3,0)</f>
        <v>100m</v>
      </c>
      <c r="E22" s="538">
        <f>E21/100</f>
        <v>0.01</v>
      </c>
      <c r="F22" s="537">
        <f>'HS-capngam'!$C$8</f>
        <v>1</v>
      </c>
      <c r="G22" s="170">
        <f>'HS-capngam'!$D$8</f>
        <v>1.1880000000000002</v>
      </c>
      <c r="H22" s="537">
        <f>'HS-capngam'!$E$8</f>
        <v>1</v>
      </c>
      <c r="I22" s="339">
        <f>+VLOOKUP(C21,[2]VTTB!$C$8:$M$1012,11,0)*100</f>
        <v>213585750</v>
      </c>
      <c r="J22" s="339">
        <f ca="1">VLOOKUP(A22,[1]DZ!$B$7:$I$16012,6,0)</f>
        <v>18650</v>
      </c>
      <c r="K22" s="339">
        <f ca="1">VLOOKUP(A22,[1]DZ!$B$7:$I$16012,7,0)</f>
        <v>5311484.8115131576</v>
      </c>
      <c r="L22" s="339">
        <f ca="1">VLOOKUP(A22,[1]DZ!$B$7:$I$16012,8,0)</f>
        <v>0</v>
      </c>
      <c r="M22" s="339">
        <f>I22*E22</f>
        <v>2135857.5</v>
      </c>
      <c r="N22" s="339">
        <f ca="1">J22*E22*IF(F22&lt;&gt;0,F22,1)</f>
        <v>186.5</v>
      </c>
      <c r="O22" s="339">
        <f ca="1">K22*E22*IF(G22&lt;&gt;0,G22,1)</f>
        <v>63100.439560776322</v>
      </c>
      <c r="P22" s="339">
        <f ca="1">L22*E22*IF(H22&lt;&gt;0,H22,1)</f>
        <v>0</v>
      </c>
      <c r="Q22" s="339">
        <f ca="1">(N22+O22+P22)*(1+$T$5+$U$5)</f>
        <v>65944.991022328933</v>
      </c>
      <c r="R22" s="339">
        <f ca="1">O22*$R$5</f>
        <v>41015.285714504607</v>
      </c>
      <c r="S22" s="339">
        <f ca="1">(Q22+R22)*$S$5</f>
        <v>6417.6166042100122</v>
      </c>
      <c r="T22" s="517">
        <f ca="1">R22+Q22+S22</f>
        <v>113377.89334104354</v>
      </c>
    </row>
    <row r="23" spans="1:21" s="175" customFormat="1" ht="47.25">
      <c r="A23" s="181">
        <f>IF(E23&lt;&gt;0,MAX($A$10:A22)+1,MAX($A$10:A22))</f>
        <v>7</v>
      </c>
      <c r="B23" s="536" t="s">
        <v>572</v>
      </c>
      <c r="C23" s="172" t="s">
        <v>633</v>
      </c>
      <c r="D23" s="172" t="s">
        <v>205</v>
      </c>
      <c r="E23" s="179">
        <v>1</v>
      </c>
      <c r="F23" s="177"/>
      <c r="G23" s="178"/>
      <c r="H23" s="177"/>
      <c r="I23" s="340"/>
      <c r="J23" s="340"/>
      <c r="K23" s="340"/>
      <c r="L23" s="340"/>
      <c r="M23" s="340">
        <f t="shared" ref="M23:T23" si="6">SUM(M24:M24)</f>
        <v>584031</v>
      </c>
      <c r="N23" s="340">
        <f t="shared" ca="1" si="6"/>
        <v>294.24867019999999</v>
      </c>
      <c r="O23" s="340">
        <f t="shared" ca="1" si="6"/>
        <v>33061.28050847369</v>
      </c>
      <c r="P23" s="340">
        <f t="shared" ca="1" si="6"/>
        <v>0</v>
      </c>
      <c r="Q23" s="340">
        <f t="shared" ca="1" si="6"/>
        <v>34756.461404177986</v>
      </c>
      <c r="R23" s="340">
        <f t="shared" ca="1" si="6"/>
        <v>21489.832330507899</v>
      </c>
      <c r="S23" s="340">
        <f t="shared" ca="1" si="6"/>
        <v>3374.7776240811527</v>
      </c>
      <c r="T23" s="516">
        <f t="shared" ca="1" si="6"/>
        <v>59621.071358767033</v>
      </c>
    </row>
    <row r="24" spans="1:21" ht="31.5">
      <c r="A24" s="183" t="s">
        <v>573</v>
      </c>
      <c r="B24" s="173" t="str">
        <f>VLOOKUP(A24,[1]DZ!$B$7:$I$16012,2,0)</f>
        <v>Kéo rải và lắp đặt cáp trong ống bảo vệ. Trọng lượng cáp &lt;= 7,5kg/m</v>
      </c>
      <c r="C24" s="172"/>
      <c r="D24" s="171" t="str">
        <f>VLOOKUP(A24,[1]DZ!$B$7:$I$16012,3,0)</f>
        <v>100m</v>
      </c>
      <c r="E24" s="538">
        <f>E23/100</f>
        <v>0.01</v>
      </c>
      <c r="F24" s="537">
        <f>'HS-capngam'!$C$8</f>
        <v>1</v>
      </c>
      <c r="G24" s="170">
        <f>'HS-capngam'!$D$8</f>
        <v>1.1880000000000002</v>
      </c>
      <c r="H24" s="537">
        <f>'HS-capngam'!$E$8</f>
        <v>1</v>
      </c>
      <c r="I24" s="339">
        <f>+VLOOKUP(C23,[2]VTTB!$C$8:$M$1012,11,0)*100</f>
        <v>58403100</v>
      </c>
      <c r="J24" s="339">
        <f ca="1">VLOOKUP(A24,[1]DZ!$B$7:$I$16012,6,0)</f>
        <v>29424.867019999998</v>
      </c>
      <c r="K24" s="339">
        <f ca="1">VLOOKUP(A24,[1]DZ!$B$7:$I$16012,7,0)</f>
        <v>2782936.0697368421</v>
      </c>
      <c r="L24" s="339">
        <f ca="1">VLOOKUP(A24,[1]DZ!$B$7:$I$16012,8,0)</f>
        <v>0</v>
      </c>
      <c r="M24" s="339">
        <f>I24*E24</f>
        <v>584031</v>
      </c>
      <c r="N24" s="339">
        <f ca="1">J24*E24*IF(F24&lt;&gt;0,F24,1)</f>
        <v>294.24867019999999</v>
      </c>
      <c r="O24" s="339">
        <f ca="1">K24*E24*IF(G24&lt;&gt;0,G24,1)</f>
        <v>33061.28050847369</v>
      </c>
      <c r="P24" s="339">
        <f ca="1">L24*E24*IF(H24&lt;&gt;0,H24,1)</f>
        <v>0</v>
      </c>
      <c r="Q24" s="339">
        <f ca="1">(N24+O24+P24)*(1+$T$5+$U$5)</f>
        <v>34756.461404177986</v>
      </c>
      <c r="R24" s="339">
        <f ca="1">O24*$R$5</f>
        <v>21489.832330507899</v>
      </c>
      <c r="S24" s="339">
        <f ca="1">(Q24+R24)*$S$5</f>
        <v>3374.7776240811527</v>
      </c>
      <c r="T24" s="517">
        <f ca="1">R24+Q24+S24</f>
        <v>59621.071358767033</v>
      </c>
    </row>
    <row r="25" spans="1:21" s="175" customFormat="1" ht="47.25">
      <c r="A25" s="181">
        <f>IF(E25&lt;&gt;0,MAX($A$10:A24)+1,MAX($A$10:A24))</f>
        <v>8</v>
      </c>
      <c r="B25" s="536" t="s">
        <v>574</v>
      </c>
      <c r="C25" s="172" t="s">
        <v>634</v>
      </c>
      <c r="D25" s="172" t="s">
        <v>205</v>
      </c>
      <c r="E25" s="179">
        <v>1</v>
      </c>
      <c r="F25" s="177"/>
      <c r="G25" s="178"/>
      <c r="H25" s="177"/>
      <c r="I25" s="340"/>
      <c r="J25" s="340"/>
      <c r="K25" s="340"/>
      <c r="L25" s="340"/>
      <c r="M25" s="340">
        <f t="shared" ref="M25:T25" si="7">SUM(M26:M26)</f>
        <v>2135857.5</v>
      </c>
      <c r="N25" s="340">
        <f t="shared" ca="1" si="7"/>
        <v>344.24867019999999</v>
      </c>
      <c r="O25" s="340">
        <f t="shared" ca="1" si="7"/>
        <v>102133.14077782897</v>
      </c>
      <c r="P25" s="340">
        <f t="shared" ca="1" si="7"/>
        <v>0</v>
      </c>
      <c r="Q25" s="340">
        <f t="shared" ca="1" si="7"/>
        <v>106781.4398048462</v>
      </c>
      <c r="R25" s="340">
        <f t="shared" ca="1" si="7"/>
        <v>66386.54150558883</v>
      </c>
      <c r="S25" s="340">
        <f t="shared" ca="1" si="7"/>
        <v>10390.078878626102</v>
      </c>
      <c r="T25" s="516">
        <f t="shared" ca="1" si="7"/>
        <v>183558.06018906116</v>
      </c>
    </row>
    <row r="26" spans="1:21" ht="31.5">
      <c r="A26" s="183" t="s">
        <v>575</v>
      </c>
      <c r="B26" s="173" t="str">
        <f>VLOOKUP(A26,[1]DZ!$B$7:$I$16012,2,0)</f>
        <v>Kéo rải và lắp đặt cáp trong ống bảo vệ. Trọng lượng cáp &lt;= 18kg/m</v>
      </c>
      <c r="C26" s="172"/>
      <c r="D26" s="171" t="str">
        <f>VLOOKUP(A26,[1]DZ!$B$7:$I$16012,3,0)</f>
        <v>100m</v>
      </c>
      <c r="E26" s="538">
        <f>E25/100</f>
        <v>0.01</v>
      </c>
      <c r="F26" s="537">
        <f>'HS-capngam'!$C$8</f>
        <v>1</v>
      </c>
      <c r="G26" s="170">
        <f>'HS-capngam'!$D$8</f>
        <v>1.1880000000000002</v>
      </c>
      <c r="H26" s="537">
        <f>'HS-capngam'!$E$8</f>
        <v>1</v>
      </c>
      <c r="I26" s="339">
        <f>+VLOOKUP(C25,[2]VTTB!$C$8:$M$1012,11,0)*100</f>
        <v>213585750</v>
      </c>
      <c r="J26" s="339">
        <f ca="1">VLOOKUP(A26,[1]DZ!$B$7:$I$16012,6,0)</f>
        <v>34424.867019999998</v>
      </c>
      <c r="K26" s="339">
        <f ca="1">VLOOKUP(A26,[1]DZ!$B$7:$I$16012,7,0)</f>
        <v>8597065.7220394742</v>
      </c>
      <c r="L26" s="339">
        <f ca="1">VLOOKUP(A26,[1]DZ!$B$7:$I$16012,8,0)</f>
        <v>0</v>
      </c>
      <c r="M26" s="339">
        <f>I26*E26</f>
        <v>2135857.5</v>
      </c>
      <c r="N26" s="339">
        <f ca="1">J26*E26*IF(F26&lt;&gt;0,F26,1)</f>
        <v>344.24867019999999</v>
      </c>
      <c r="O26" s="339">
        <f ca="1">K26*E26*IF(G26&lt;&gt;0,G26,1)</f>
        <v>102133.14077782897</v>
      </c>
      <c r="P26" s="339">
        <f ca="1">L26*E26*IF(H26&lt;&gt;0,H26,1)</f>
        <v>0</v>
      </c>
      <c r="Q26" s="339">
        <f ca="1">(N26+O26+P26)*(1+$T$5+$U$5)</f>
        <v>106781.4398048462</v>
      </c>
      <c r="R26" s="339">
        <f ca="1">O26*$R$5</f>
        <v>66386.54150558883</v>
      </c>
      <c r="S26" s="339">
        <f ca="1">(Q26+R26)*$S$5</f>
        <v>10390.078878626102</v>
      </c>
      <c r="T26" s="517">
        <f ca="1">R26+Q26+S26</f>
        <v>183558.06018906116</v>
      </c>
    </row>
    <row r="27" spans="1:21">
      <c r="A27" s="174"/>
      <c r="B27" s="172" t="s">
        <v>576</v>
      </c>
      <c r="C27" s="172"/>
      <c r="D27" s="171"/>
      <c r="E27" s="170"/>
      <c r="F27" s="168"/>
      <c r="G27" s="169"/>
      <c r="H27" s="168"/>
      <c r="I27" s="339"/>
      <c r="J27" s="339"/>
      <c r="K27" s="339"/>
      <c r="L27" s="339"/>
      <c r="M27" s="339"/>
      <c r="N27" s="339"/>
      <c r="O27" s="339"/>
      <c r="P27" s="339"/>
      <c r="Q27" s="339"/>
      <c r="R27" s="339"/>
      <c r="S27" s="339"/>
      <c r="T27" s="517"/>
    </row>
    <row r="28" spans="1:21" ht="47.25">
      <c r="A28" s="181">
        <f>IF(E28&lt;&gt;0,MAX($A$10:A27)+1,MAX($A$10:A27))</f>
        <v>9</v>
      </c>
      <c r="B28" s="536" t="s">
        <v>577</v>
      </c>
      <c r="C28" s="172" t="s">
        <v>635</v>
      </c>
      <c r="D28" s="172" t="s">
        <v>205</v>
      </c>
      <c r="E28" s="179">
        <v>1</v>
      </c>
      <c r="F28" s="168"/>
      <c r="G28" s="169"/>
      <c r="H28" s="168"/>
      <c r="I28" s="339"/>
      <c r="J28" s="339"/>
      <c r="K28" s="339"/>
      <c r="L28" s="339"/>
      <c r="M28" s="340">
        <f t="shared" ref="M28:T28" si="8">SUM(M29:M29)</f>
        <v>947408.70000000007</v>
      </c>
      <c r="N28" s="340">
        <f t="shared" ca="1" si="8"/>
        <v>151</v>
      </c>
      <c r="O28" s="340">
        <f t="shared" ca="1" si="8"/>
        <v>43329.211239078955</v>
      </c>
      <c r="P28" s="340">
        <f t="shared" ca="1" si="8"/>
        <v>0</v>
      </c>
      <c r="Q28" s="340">
        <f t="shared" ca="1" si="8"/>
        <v>45306.38011112027</v>
      </c>
      <c r="R28" s="340">
        <f t="shared" ca="1" si="8"/>
        <v>28163.987305401322</v>
      </c>
      <c r="S28" s="340">
        <f t="shared" ca="1" si="8"/>
        <v>4408.2220449912957</v>
      </c>
      <c r="T28" s="516">
        <f t="shared" ca="1" si="8"/>
        <v>77878.589461512893</v>
      </c>
    </row>
    <row r="29" spans="1:21" s="175" customFormat="1" ht="31.5">
      <c r="A29" s="183" t="s">
        <v>578</v>
      </c>
      <c r="B29" s="173" t="str">
        <f>VLOOKUP(A29,[1]DZ!$B$7:$I$16012,2,0)</f>
        <v>Kéo rải và lắp đặt cố định đường cáp ngầm. Trọng lượng cáp &lt;= 12kg/m</v>
      </c>
      <c r="C29" s="172"/>
      <c r="D29" s="171" t="str">
        <f>VLOOKUP(A29,[1]DZ!$B$7:$I$16012,3,0)</f>
        <v>100m</v>
      </c>
      <c r="E29" s="538">
        <f>E28/100</f>
        <v>0.01</v>
      </c>
      <c r="F29" s="537">
        <f>'HS-capngam'!$C$8</f>
        <v>1</v>
      </c>
      <c r="G29" s="170">
        <f>'HS-capngam'!$D$8</f>
        <v>1.1880000000000002</v>
      </c>
      <c r="H29" s="537">
        <f>'HS-capngam'!$E$8</f>
        <v>1</v>
      </c>
      <c r="I29" s="339">
        <f>+VLOOKUP(C28,[2]VTTB!$C$8:$M$1012,11,0)*100</f>
        <v>94740870</v>
      </c>
      <c r="J29" s="339">
        <f ca="1">VLOOKUP(A29,[1]DZ!$B$7:$I$16012,6,0)</f>
        <v>15100</v>
      </c>
      <c r="K29" s="339">
        <f ca="1">VLOOKUP(A29,[1]DZ!$B$7:$I$16012,7,0)</f>
        <v>3647240.0032894737</v>
      </c>
      <c r="L29" s="339">
        <f ca="1">VLOOKUP(A29,[1]DZ!$B$7:$I$16012,8,0)</f>
        <v>0</v>
      </c>
      <c r="M29" s="339">
        <f>I29*E29</f>
        <v>947408.70000000007</v>
      </c>
      <c r="N29" s="339">
        <f ca="1">J29*E29*IF(F29&lt;&gt;0,F29,1)</f>
        <v>151</v>
      </c>
      <c r="O29" s="339">
        <f ca="1">K29*E29*IF(G29&lt;&gt;0,G29,1)</f>
        <v>43329.211239078955</v>
      </c>
      <c r="P29" s="339">
        <f ca="1">L29*E29*IF(H29&lt;&gt;0,H29,1)</f>
        <v>0</v>
      </c>
      <c r="Q29" s="339">
        <f ca="1">(N29+O29+P29)*(1+$T$5+$U$5)</f>
        <v>45306.38011112027</v>
      </c>
      <c r="R29" s="339">
        <f ca="1">O29*$R$5</f>
        <v>28163.987305401322</v>
      </c>
      <c r="S29" s="339">
        <f ca="1">(Q29+R29)*$S$5</f>
        <v>4408.2220449912957</v>
      </c>
      <c r="T29" s="517">
        <f ca="1">R29+Q29+S29</f>
        <v>77878.589461512893</v>
      </c>
      <c r="U29" s="156"/>
    </row>
    <row r="30" spans="1:21" s="175" customFormat="1" ht="47.25">
      <c r="A30" s="181">
        <f>IF(E30&lt;&gt;0,MAX($A$10:A29)+1,MAX($A$10:A29))</f>
        <v>10</v>
      </c>
      <c r="B30" s="536" t="s">
        <v>579</v>
      </c>
      <c r="C30" s="172" t="s">
        <v>636</v>
      </c>
      <c r="D30" s="172" t="s">
        <v>205</v>
      </c>
      <c r="E30" s="179">
        <v>1</v>
      </c>
      <c r="F30" s="177"/>
      <c r="G30" s="178"/>
      <c r="H30" s="177"/>
      <c r="I30" s="340"/>
      <c r="J30" s="340"/>
      <c r="K30" s="340"/>
      <c r="L30" s="340"/>
      <c r="M30" s="340">
        <f t="shared" ref="M30:T30" si="9">SUM(M31:M31)</f>
        <v>2352495.6</v>
      </c>
      <c r="N30" s="340">
        <f t="shared" ca="1" si="9"/>
        <v>186.5</v>
      </c>
      <c r="O30" s="340">
        <f t="shared" ca="1" si="9"/>
        <v>84109.645346447389</v>
      </c>
      <c r="P30" s="340">
        <f t="shared" ca="1" si="9"/>
        <v>0</v>
      </c>
      <c r="Q30" s="340">
        <f t="shared" ca="1" si="9"/>
        <v>87836.58345099818</v>
      </c>
      <c r="R30" s="340">
        <f t="shared" ca="1" si="9"/>
        <v>54671.269475190806</v>
      </c>
      <c r="S30" s="340">
        <f t="shared" ca="1" si="9"/>
        <v>8550.4711755713397</v>
      </c>
      <c r="T30" s="516">
        <f t="shared" ca="1" si="9"/>
        <v>151058.32410176034</v>
      </c>
    </row>
    <row r="31" spans="1:21" ht="31.5">
      <c r="A31" s="183" t="s">
        <v>580</v>
      </c>
      <c r="B31" s="173" t="str">
        <f>VLOOKUP(A31,[1]DZ!$B$7:$I$16012,2,0)</f>
        <v>Kéo rải và lắp đặt cố định đường cáp ngầm. Trọng lượng cáp &lt;= 21kg/m</v>
      </c>
      <c r="C31" s="172"/>
      <c r="D31" s="171" t="str">
        <f>VLOOKUP(A31,[1]DZ!$B$7:$I$16012,3,0)</f>
        <v>100m</v>
      </c>
      <c r="E31" s="538">
        <f>E30/100</f>
        <v>0.01</v>
      </c>
      <c r="F31" s="537">
        <f>'HS-capngam'!$C$8</f>
        <v>1</v>
      </c>
      <c r="G31" s="170">
        <f>'HS-capngam'!$D$8</f>
        <v>1.1880000000000002</v>
      </c>
      <c r="H31" s="537">
        <f>'HS-capngam'!$E$8</f>
        <v>1</v>
      </c>
      <c r="I31" s="339">
        <f>+VLOOKUP(C30,[2]VTTB!$C$8:$M$1012,11,0)*100</f>
        <v>235249560</v>
      </c>
      <c r="J31" s="339">
        <f ca="1">VLOOKUP(A31,[1]DZ!$B$7:$I$16012,6,0)</f>
        <v>18650</v>
      </c>
      <c r="K31" s="339">
        <f ca="1">VLOOKUP(A31,[1]DZ!$B$7:$I$16012,7,0)</f>
        <v>7079936.4769736845</v>
      </c>
      <c r="L31" s="339">
        <f ca="1">VLOOKUP(A31,[1]DZ!$B$7:$I$16012,8,0)</f>
        <v>0</v>
      </c>
      <c r="M31" s="339">
        <f>I31*E31</f>
        <v>2352495.6</v>
      </c>
      <c r="N31" s="339">
        <f ca="1">J31*E31*IF(F31&lt;&gt;0,F31,1)</f>
        <v>186.5</v>
      </c>
      <c r="O31" s="339">
        <f ca="1">K31*E31*IF(G31&lt;&gt;0,G31,1)</f>
        <v>84109.645346447389</v>
      </c>
      <c r="P31" s="339">
        <f ca="1">L31*E31*IF(H31&lt;&gt;0,H31,1)</f>
        <v>0</v>
      </c>
      <c r="Q31" s="339">
        <f ca="1">(N31+O31+P31)*(1+$T$5+$U$5)</f>
        <v>87836.58345099818</v>
      </c>
      <c r="R31" s="339">
        <f ca="1">O31*$R$5</f>
        <v>54671.269475190806</v>
      </c>
      <c r="S31" s="339">
        <f ca="1">(Q31+R31)*$S$5</f>
        <v>8550.4711755713397</v>
      </c>
      <c r="T31" s="517">
        <f ca="1">R31+Q31+S31</f>
        <v>151058.32410176034</v>
      </c>
    </row>
    <row r="32" spans="1:21" s="175" customFormat="1" ht="47.25">
      <c r="A32" s="181">
        <f>IF(E32&lt;&gt;0,MAX($A$10:A31)+1,MAX($A$10:A31))</f>
        <v>11</v>
      </c>
      <c r="B32" s="536" t="s">
        <v>581</v>
      </c>
      <c r="C32" s="172" t="s">
        <v>637</v>
      </c>
      <c r="D32" s="172" t="s">
        <v>205</v>
      </c>
      <c r="E32" s="179">
        <v>1</v>
      </c>
      <c r="F32" s="177"/>
      <c r="G32" s="178"/>
      <c r="H32" s="177"/>
      <c r="I32" s="340"/>
      <c r="J32" s="340"/>
      <c r="K32" s="340"/>
      <c r="L32" s="340"/>
      <c r="M32" s="340">
        <f t="shared" ref="M32:T32" si="10">SUM(M33:M33)</f>
        <v>947408.70000000007</v>
      </c>
      <c r="N32" s="340">
        <f t="shared" ca="1" si="10"/>
        <v>308.74867019999999</v>
      </c>
      <c r="O32" s="340">
        <f t="shared" ca="1" si="10"/>
        <v>57092.607750315801</v>
      </c>
      <c r="P32" s="340">
        <f t="shared" ca="1" si="10"/>
        <v>0</v>
      </c>
      <c r="Q32" s="340">
        <f t="shared" ca="1" si="10"/>
        <v>59812.213390177472</v>
      </c>
      <c r="R32" s="340">
        <f t="shared" ca="1" si="10"/>
        <v>37110.195037705271</v>
      </c>
      <c r="S32" s="340">
        <f t="shared" ca="1" si="10"/>
        <v>5815.3445056729643</v>
      </c>
      <c r="T32" s="516">
        <f t="shared" ca="1" si="10"/>
        <v>102737.7529335557</v>
      </c>
    </row>
    <row r="33" spans="1:24" ht="31.5">
      <c r="A33" s="183" t="s">
        <v>582</v>
      </c>
      <c r="B33" s="173" t="str">
        <f>VLOOKUP(A33,[1]DZ!$B$7:$I$16012,2,0)</f>
        <v>Kéo rải và lắp đặt cáp trong ống bảo vệ. Trọng lượng cáp &lt;= 12kg/m</v>
      </c>
      <c r="C33" s="172"/>
      <c r="D33" s="171" t="str">
        <f>VLOOKUP(A33,[1]DZ!$B$7:$I$16012,3,0)</f>
        <v>100m</v>
      </c>
      <c r="E33" s="538">
        <f>E32/100</f>
        <v>0.01</v>
      </c>
      <c r="F33" s="537">
        <f>'HS-capngam'!$C$8</f>
        <v>1</v>
      </c>
      <c r="G33" s="170">
        <f>'HS-capngam'!$D$8</f>
        <v>1.1880000000000002</v>
      </c>
      <c r="H33" s="537">
        <f>'HS-capngam'!$E$8</f>
        <v>1</v>
      </c>
      <c r="I33" s="339">
        <f>+VLOOKUP(C32,[2]VTTB!$C$8:$M$1012,11,0)*100</f>
        <v>94740870</v>
      </c>
      <c r="J33" s="339">
        <f ca="1">VLOOKUP(A33,[1]DZ!$B$7:$I$16012,6,0)</f>
        <v>30874.867019999998</v>
      </c>
      <c r="K33" s="339">
        <f ca="1">VLOOKUP(A33,[1]DZ!$B$7:$I$16012,7,0)</f>
        <v>4805775.0631578946</v>
      </c>
      <c r="L33" s="339">
        <f ca="1">VLOOKUP(A33,[1]DZ!$B$7:$I$16012,8,0)</f>
        <v>0</v>
      </c>
      <c r="M33" s="339">
        <f>I33*E33</f>
        <v>947408.70000000007</v>
      </c>
      <c r="N33" s="339">
        <f ca="1">J33*E33*IF(F33&lt;&gt;0,F33,1)</f>
        <v>308.74867019999999</v>
      </c>
      <c r="O33" s="339">
        <f ca="1">K33*E33*IF(G33&lt;&gt;0,G33,1)</f>
        <v>57092.607750315801</v>
      </c>
      <c r="P33" s="339">
        <f ca="1">L33*E33*IF(H33&lt;&gt;0,H33,1)</f>
        <v>0</v>
      </c>
      <c r="Q33" s="339">
        <f ca="1">(N33+O33+P33)*(1+$T$5+$U$5)</f>
        <v>59812.213390177472</v>
      </c>
      <c r="R33" s="339">
        <f ca="1">O33*$R$5</f>
        <v>37110.195037705271</v>
      </c>
      <c r="S33" s="339">
        <f ca="1">(Q33+R33)*$S$5</f>
        <v>5815.3445056729643</v>
      </c>
      <c r="T33" s="517">
        <f ca="1">R33+Q33+S33</f>
        <v>102737.7529335557</v>
      </c>
      <c r="V33" s="175"/>
      <c r="W33" s="175"/>
      <c r="X33" s="175"/>
    </row>
    <row r="34" spans="1:24" s="175" customFormat="1" ht="47.25">
      <c r="A34" s="181">
        <f>IF(E34&lt;&gt;0,MAX($A$10:A33)+1,MAX($A$10:A33))</f>
        <v>12</v>
      </c>
      <c r="B34" s="536" t="s">
        <v>581</v>
      </c>
      <c r="C34" s="172" t="s">
        <v>638</v>
      </c>
      <c r="D34" s="172" t="s">
        <v>205</v>
      </c>
      <c r="E34" s="179">
        <v>1</v>
      </c>
      <c r="F34" s="177"/>
      <c r="G34" s="178"/>
      <c r="H34" s="177"/>
      <c r="I34" s="340"/>
      <c r="J34" s="340"/>
      <c r="K34" s="340"/>
      <c r="L34" s="340"/>
      <c r="M34" s="340">
        <f t="shared" ref="M34:T34" si="11">SUM(M35:M35)</f>
        <v>2352495.6</v>
      </c>
      <c r="N34" s="340">
        <f t="shared" ca="1" si="11"/>
        <v>344.24867019999999</v>
      </c>
      <c r="O34" s="340">
        <f t="shared" ca="1" si="11"/>
        <v>126164.46801967107</v>
      </c>
      <c r="P34" s="340">
        <f t="shared" ca="1" si="11"/>
        <v>0</v>
      </c>
      <c r="Q34" s="340">
        <f t="shared" ca="1" si="11"/>
        <v>131822.08279084566</v>
      </c>
      <c r="R34" s="340">
        <f t="shared" ca="1" si="11"/>
        <v>82006.90421278619</v>
      </c>
      <c r="S34" s="340">
        <f t="shared" ca="1" si="11"/>
        <v>12829.739220217909</v>
      </c>
      <c r="T34" s="516">
        <f t="shared" ca="1" si="11"/>
        <v>226658.72622384975</v>
      </c>
    </row>
    <row r="35" spans="1:24" ht="31.5">
      <c r="A35" s="183" t="s">
        <v>583</v>
      </c>
      <c r="B35" s="173" t="str">
        <f>VLOOKUP(A35,[1]DZ!$B$7:$I$16012,2,0)</f>
        <v>Kéo rải và lắp đặt cáp trong ống bảo vệ. Trọng lượng cáp &lt;= 21kg/m</v>
      </c>
      <c r="C35" s="172"/>
      <c r="D35" s="171" t="str">
        <f>VLOOKUP(A35,[1]DZ!$B$7:$I$16012,3,0)</f>
        <v>100m</v>
      </c>
      <c r="E35" s="538">
        <f>E34/100</f>
        <v>0.01</v>
      </c>
      <c r="F35" s="537">
        <f>'HS-capngam'!$C$8</f>
        <v>1</v>
      </c>
      <c r="G35" s="170">
        <f>'HS-capngam'!$D$8</f>
        <v>1.1880000000000002</v>
      </c>
      <c r="H35" s="537">
        <f>'HS-capngam'!$E$8</f>
        <v>1</v>
      </c>
      <c r="I35" s="339">
        <f>+VLOOKUP(C34,[2]VTTB!$C$8:$M$1012,11,0)*100</f>
        <v>235249560</v>
      </c>
      <c r="J35" s="339">
        <f ca="1">VLOOKUP(A35,[1]DZ!$B$7:$I$16012,6,0)</f>
        <v>34424.867019999998</v>
      </c>
      <c r="K35" s="339">
        <f ca="1">VLOOKUP(A35,[1]DZ!$B$7:$I$16012,7,0)</f>
        <v>10619904.715460526</v>
      </c>
      <c r="L35" s="339">
        <f ca="1">VLOOKUP(A35,[1]DZ!$B$7:$I$16012,8,0)</f>
        <v>0</v>
      </c>
      <c r="M35" s="339">
        <f>I35*E35</f>
        <v>2352495.6</v>
      </c>
      <c r="N35" s="339">
        <f ca="1">J35*E35*IF(F35&lt;&gt;0,F35,1)</f>
        <v>344.24867019999999</v>
      </c>
      <c r="O35" s="339">
        <f ca="1">K35*E35*IF(G35&lt;&gt;0,G35,1)</f>
        <v>126164.46801967107</v>
      </c>
      <c r="P35" s="339">
        <f ca="1">L35*E35*IF(H35&lt;&gt;0,H35,1)</f>
        <v>0</v>
      </c>
      <c r="Q35" s="339">
        <f ca="1">(N35+O35+P35)*(1+$T$5+$U$5)</f>
        <v>131822.08279084566</v>
      </c>
      <c r="R35" s="339">
        <f ca="1">O35*$R$5</f>
        <v>82006.90421278619</v>
      </c>
      <c r="S35" s="339">
        <f ca="1">(Q35+R35)*$S$5</f>
        <v>12829.739220217909</v>
      </c>
      <c r="T35" s="517">
        <f ca="1">R35+Q35+S35</f>
        <v>226658.72622384975</v>
      </c>
    </row>
    <row r="36" spans="1:24" ht="16.5" thickBot="1">
      <c r="A36" s="165"/>
      <c r="B36" s="161"/>
      <c r="C36" s="164"/>
      <c r="D36" s="161"/>
      <c r="E36" s="163"/>
      <c r="F36" s="161"/>
      <c r="G36" s="162"/>
      <c r="H36" s="161"/>
      <c r="I36" s="341"/>
      <c r="J36" s="161"/>
      <c r="K36" s="161"/>
      <c r="L36" s="162"/>
      <c r="M36" s="162"/>
      <c r="N36" s="161"/>
      <c r="O36" s="161"/>
      <c r="P36" s="539"/>
      <c r="Q36" s="161"/>
      <c r="R36" s="161"/>
      <c r="S36" s="162"/>
      <c r="T36" s="540"/>
    </row>
    <row r="37" spans="1:24" ht="16.5" thickTop="1">
      <c r="C37" s="520">
        <v>1</v>
      </c>
      <c r="D37" s="156">
        <f>1+C37</f>
        <v>2</v>
      </c>
      <c r="E37" s="156">
        <f t="shared" ref="E37:T37" si="12">1+D37</f>
        <v>3</v>
      </c>
      <c r="F37" s="156">
        <f t="shared" si="12"/>
        <v>4</v>
      </c>
      <c r="G37" s="156">
        <f t="shared" si="12"/>
        <v>5</v>
      </c>
      <c r="H37" s="156">
        <f t="shared" si="12"/>
        <v>6</v>
      </c>
      <c r="I37" s="342">
        <f t="shared" si="12"/>
        <v>7</v>
      </c>
      <c r="J37" s="156">
        <f t="shared" si="12"/>
        <v>8</v>
      </c>
      <c r="K37" s="156">
        <f t="shared" si="12"/>
        <v>9</v>
      </c>
      <c r="L37" s="156">
        <f t="shared" si="12"/>
        <v>10</v>
      </c>
      <c r="M37" s="156">
        <f t="shared" si="12"/>
        <v>11</v>
      </c>
      <c r="N37" s="156">
        <f t="shared" si="12"/>
        <v>12</v>
      </c>
      <c r="O37" s="156">
        <f t="shared" si="12"/>
        <v>13</v>
      </c>
      <c r="P37" s="156">
        <f t="shared" si="12"/>
        <v>14</v>
      </c>
      <c r="Q37" s="156">
        <f t="shared" si="12"/>
        <v>15</v>
      </c>
      <c r="R37" s="156">
        <f t="shared" si="12"/>
        <v>16</v>
      </c>
      <c r="S37" s="156">
        <f t="shared" si="12"/>
        <v>17</v>
      </c>
      <c r="T37" s="156">
        <f t="shared" si="12"/>
        <v>18</v>
      </c>
    </row>
  </sheetData>
  <autoFilter ref="A8:X35" xr:uid="{00000000-0009-0000-0000-000004000000}"/>
  <mergeCells count="16">
    <mergeCell ref="A1:T1"/>
    <mergeCell ref="A2:T2"/>
    <mergeCell ref="A3:T3"/>
    <mergeCell ref="A7:A8"/>
    <mergeCell ref="B7:B8"/>
    <mergeCell ref="C7:C8"/>
    <mergeCell ref="D7:D8"/>
    <mergeCell ref="E7:E8"/>
    <mergeCell ref="F7:H7"/>
    <mergeCell ref="I7:L7"/>
    <mergeCell ref="T7:T8"/>
    <mergeCell ref="M7:P7"/>
    <mergeCell ref="Q7:Q8"/>
    <mergeCell ref="R7:R8"/>
    <mergeCell ref="S7:S8"/>
    <mergeCell ref="A4:T4"/>
  </mergeCells>
  <printOptions horizontalCentered="1"/>
  <pageMargins left="0" right="0" top="0.75" bottom="0.25" header="0.3" footer="0.3"/>
  <pageSetup paperSize="9" scale="50" orientation="landscape" blackAndWhite="1" r:id="rId1"/>
  <headerFooter>
    <oddFooter>&amp;C&amp;F_&amp;A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H294"/>
  <sheetViews>
    <sheetView view="pageBreakPreview" topLeftCell="W1" zoomScale="60" zoomScaleNormal="70" workbookViewId="0">
      <selection activeCell="Y8" sqref="Y8"/>
    </sheetView>
  </sheetViews>
  <sheetFormatPr defaultColWidth="9.28515625" defaultRowHeight="15.75"/>
  <cols>
    <col min="1" max="1" width="28.42578125" style="156" customWidth="1"/>
    <col min="2" max="2" width="17.7109375" style="156" bestFit="1" customWidth="1"/>
    <col min="3" max="3" width="14.7109375" style="197" bestFit="1" customWidth="1"/>
    <col min="4" max="4" width="13.7109375" style="196" bestFit="1" customWidth="1"/>
    <col min="5" max="5" width="16.42578125" style="156" bestFit="1" customWidth="1"/>
    <col min="6" max="6" width="15.28515625" style="156" bestFit="1" customWidth="1"/>
    <col min="7" max="7" width="14" style="195" bestFit="1" customWidth="1"/>
    <col min="8" max="8" width="14" style="194" bestFit="1" customWidth="1"/>
    <col min="9" max="9" width="11.7109375" style="156" customWidth="1"/>
    <col min="10" max="10" width="12" style="156" customWidth="1"/>
    <col min="11" max="12" width="13.28515625" style="156" customWidth="1"/>
    <col min="13" max="13" width="12.7109375" style="156" customWidth="1"/>
    <col min="14" max="14" width="13.5703125" style="156" customWidth="1"/>
    <col min="15" max="15" width="13.28515625" style="156" customWidth="1"/>
    <col min="16" max="16" width="13.5703125" style="156" customWidth="1"/>
    <col min="17" max="17" width="11.28515625" style="156" customWidth="1"/>
    <col min="18" max="18" width="13.42578125" style="156" customWidth="1"/>
    <col min="19" max="20" width="11.28515625" style="156" customWidth="1"/>
    <col min="21" max="21" width="12.42578125" style="156" bestFit="1" customWidth="1"/>
    <col min="22" max="22" width="12.42578125" style="156" customWidth="1"/>
    <col min="23" max="23" width="37.7109375" style="156" customWidth="1"/>
    <col min="24" max="24" width="19.28515625" style="156" customWidth="1"/>
    <col min="25" max="25" width="14.7109375" style="160" bestFit="1" customWidth="1"/>
    <col min="26" max="26" width="13.7109375" style="156" bestFit="1" customWidth="1"/>
    <col min="27" max="27" width="16.42578125" style="156" customWidth="1"/>
    <col min="28" max="28" width="15.28515625" style="156" bestFit="1" customWidth="1"/>
    <col min="29" max="29" width="9.42578125" style="156" bestFit="1" customWidth="1"/>
    <col min="30" max="30" width="10.5703125" style="156" bestFit="1" customWidth="1"/>
    <col min="31" max="31" width="9.28515625" style="156" customWidth="1"/>
    <col min="32" max="32" width="9.42578125" style="156" bestFit="1" customWidth="1"/>
    <col min="33" max="256" width="9.28515625" style="156"/>
    <col min="257" max="257" width="28.42578125" style="156" customWidth="1"/>
    <col min="258" max="258" width="17.7109375" style="156" bestFit="1" customWidth="1"/>
    <col min="259" max="259" width="14.7109375" style="156" bestFit="1" customWidth="1"/>
    <col min="260" max="260" width="13.7109375" style="156" bestFit="1" customWidth="1"/>
    <col min="261" max="261" width="16.42578125" style="156" bestFit="1" customWidth="1"/>
    <col min="262" max="262" width="15.28515625" style="156" bestFit="1" customWidth="1"/>
    <col min="263" max="264" width="14" style="156" bestFit="1" customWidth="1"/>
    <col min="265" max="265" width="11.7109375" style="156" customWidth="1"/>
    <col min="266" max="266" width="12" style="156" customWidth="1"/>
    <col min="267" max="268" width="13.28515625" style="156" customWidth="1"/>
    <col min="269" max="269" width="12.7109375" style="156" customWidth="1"/>
    <col min="270" max="270" width="13.5703125" style="156" customWidth="1"/>
    <col min="271" max="271" width="13.28515625" style="156" customWidth="1"/>
    <col min="272" max="272" width="13.5703125" style="156" customWidth="1"/>
    <col min="273" max="273" width="11.28515625" style="156" customWidth="1"/>
    <col min="274" max="274" width="13.42578125" style="156" customWidth="1"/>
    <col min="275" max="276" width="11.28515625" style="156" customWidth="1"/>
    <col min="277" max="277" width="12.42578125" style="156" bestFit="1" customWidth="1"/>
    <col min="278" max="278" width="12.42578125" style="156" customWidth="1"/>
    <col min="279" max="279" width="37.7109375" style="156" customWidth="1"/>
    <col min="280" max="280" width="19.28515625" style="156" customWidth="1"/>
    <col min="281" max="281" width="14.7109375" style="156" bestFit="1" customWidth="1"/>
    <col min="282" max="282" width="13.7109375" style="156" bestFit="1" customWidth="1"/>
    <col min="283" max="283" width="16.42578125" style="156" customWidth="1"/>
    <col min="284" max="284" width="15.28515625" style="156" bestFit="1" customWidth="1"/>
    <col min="285" max="285" width="9.42578125" style="156" bestFit="1" customWidth="1"/>
    <col min="286" max="286" width="10.5703125" style="156" bestFit="1" customWidth="1"/>
    <col min="287" max="287" width="9.28515625" style="156" customWidth="1"/>
    <col min="288" max="288" width="9.42578125" style="156" bestFit="1" customWidth="1"/>
    <col min="289" max="512" width="9.28515625" style="156"/>
    <col min="513" max="513" width="28.42578125" style="156" customWidth="1"/>
    <col min="514" max="514" width="17.7109375" style="156" bestFit="1" customWidth="1"/>
    <col min="515" max="515" width="14.7109375" style="156" bestFit="1" customWidth="1"/>
    <col min="516" max="516" width="13.7109375" style="156" bestFit="1" customWidth="1"/>
    <col min="517" max="517" width="16.42578125" style="156" bestFit="1" customWidth="1"/>
    <col min="518" max="518" width="15.28515625" style="156" bestFit="1" customWidth="1"/>
    <col min="519" max="520" width="14" style="156" bestFit="1" customWidth="1"/>
    <col min="521" max="521" width="11.7109375" style="156" customWidth="1"/>
    <col min="522" max="522" width="12" style="156" customWidth="1"/>
    <col min="523" max="524" width="13.28515625" style="156" customWidth="1"/>
    <col min="525" max="525" width="12.7109375" style="156" customWidth="1"/>
    <col min="526" max="526" width="13.5703125" style="156" customWidth="1"/>
    <col min="527" max="527" width="13.28515625" style="156" customWidth="1"/>
    <col min="528" max="528" width="13.5703125" style="156" customWidth="1"/>
    <col min="529" max="529" width="11.28515625" style="156" customWidth="1"/>
    <col min="530" max="530" width="13.42578125" style="156" customWidth="1"/>
    <col min="531" max="532" width="11.28515625" style="156" customWidth="1"/>
    <col min="533" max="533" width="12.42578125" style="156" bestFit="1" customWidth="1"/>
    <col min="534" max="534" width="12.42578125" style="156" customWidth="1"/>
    <col min="535" max="535" width="37.7109375" style="156" customWidth="1"/>
    <col min="536" max="536" width="19.28515625" style="156" customWidth="1"/>
    <col min="537" max="537" width="14.7109375" style="156" bestFit="1" customWidth="1"/>
    <col min="538" max="538" width="13.7109375" style="156" bestFit="1" customWidth="1"/>
    <col min="539" max="539" width="16.42578125" style="156" customWidth="1"/>
    <col min="540" max="540" width="15.28515625" style="156" bestFit="1" customWidth="1"/>
    <col min="541" max="541" width="9.42578125" style="156" bestFit="1" customWidth="1"/>
    <col min="542" max="542" width="10.5703125" style="156" bestFit="1" customWidth="1"/>
    <col min="543" max="543" width="9.28515625" style="156" customWidth="1"/>
    <col min="544" max="544" width="9.42578125" style="156" bestFit="1" customWidth="1"/>
    <col min="545" max="768" width="9.28515625" style="156"/>
    <col min="769" max="769" width="28.42578125" style="156" customWidth="1"/>
    <col min="770" max="770" width="17.7109375" style="156" bestFit="1" customWidth="1"/>
    <col min="771" max="771" width="14.7109375" style="156" bestFit="1" customWidth="1"/>
    <col min="772" max="772" width="13.7109375" style="156" bestFit="1" customWidth="1"/>
    <col min="773" max="773" width="16.42578125" style="156" bestFit="1" customWidth="1"/>
    <col min="774" max="774" width="15.28515625" style="156" bestFit="1" customWidth="1"/>
    <col min="775" max="776" width="14" style="156" bestFit="1" customWidth="1"/>
    <col min="777" max="777" width="11.7109375" style="156" customWidth="1"/>
    <col min="778" max="778" width="12" style="156" customWidth="1"/>
    <col min="779" max="780" width="13.28515625" style="156" customWidth="1"/>
    <col min="781" max="781" width="12.7109375" style="156" customWidth="1"/>
    <col min="782" max="782" width="13.5703125" style="156" customWidth="1"/>
    <col min="783" max="783" width="13.28515625" style="156" customWidth="1"/>
    <col min="784" max="784" width="13.5703125" style="156" customWidth="1"/>
    <col min="785" max="785" width="11.28515625" style="156" customWidth="1"/>
    <col min="786" max="786" width="13.42578125" style="156" customWidth="1"/>
    <col min="787" max="788" width="11.28515625" style="156" customWidth="1"/>
    <col min="789" max="789" width="12.42578125" style="156" bestFit="1" customWidth="1"/>
    <col min="790" max="790" width="12.42578125" style="156" customWidth="1"/>
    <col min="791" max="791" width="37.7109375" style="156" customWidth="1"/>
    <col min="792" max="792" width="19.28515625" style="156" customWidth="1"/>
    <col min="793" max="793" width="14.7109375" style="156" bestFit="1" customWidth="1"/>
    <col min="794" max="794" width="13.7109375" style="156" bestFit="1" customWidth="1"/>
    <col min="795" max="795" width="16.42578125" style="156" customWidth="1"/>
    <col min="796" max="796" width="15.28515625" style="156" bestFit="1" customWidth="1"/>
    <col min="797" max="797" width="9.42578125" style="156" bestFit="1" customWidth="1"/>
    <col min="798" max="798" width="10.5703125" style="156" bestFit="1" customWidth="1"/>
    <col min="799" max="799" width="9.28515625" style="156" customWidth="1"/>
    <col min="800" max="800" width="9.42578125" style="156" bestFit="1" customWidth="1"/>
    <col min="801" max="1024" width="9.28515625" style="156"/>
    <col min="1025" max="1025" width="28.42578125" style="156" customWidth="1"/>
    <col min="1026" max="1026" width="17.7109375" style="156" bestFit="1" customWidth="1"/>
    <col min="1027" max="1027" width="14.7109375" style="156" bestFit="1" customWidth="1"/>
    <col min="1028" max="1028" width="13.7109375" style="156" bestFit="1" customWidth="1"/>
    <col min="1029" max="1029" width="16.42578125" style="156" bestFit="1" customWidth="1"/>
    <col min="1030" max="1030" width="15.28515625" style="156" bestFit="1" customWidth="1"/>
    <col min="1031" max="1032" width="14" style="156" bestFit="1" customWidth="1"/>
    <col min="1033" max="1033" width="11.7109375" style="156" customWidth="1"/>
    <col min="1034" max="1034" width="12" style="156" customWidth="1"/>
    <col min="1035" max="1036" width="13.28515625" style="156" customWidth="1"/>
    <col min="1037" max="1037" width="12.7109375" style="156" customWidth="1"/>
    <col min="1038" max="1038" width="13.5703125" style="156" customWidth="1"/>
    <col min="1039" max="1039" width="13.28515625" style="156" customWidth="1"/>
    <col min="1040" max="1040" width="13.5703125" style="156" customWidth="1"/>
    <col min="1041" max="1041" width="11.28515625" style="156" customWidth="1"/>
    <col min="1042" max="1042" width="13.42578125" style="156" customWidth="1"/>
    <col min="1043" max="1044" width="11.28515625" style="156" customWidth="1"/>
    <col min="1045" max="1045" width="12.42578125" style="156" bestFit="1" customWidth="1"/>
    <col min="1046" max="1046" width="12.42578125" style="156" customWidth="1"/>
    <col min="1047" max="1047" width="37.7109375" style="156" customWidth="1"/>
    <col min="1048" max="1048" width="19.28515625" style="156" customWidth="1"/>
    <col min="1049" max="1049" width="14.7109375" style="156" bestFit="1" customWidth="1"/>
    <col min="1050" max="1050" width="13.7109375" style="156" bestFit="1" customWidth="1"/>
    <col min="1051" max="1051" width="16.42578125" style="156" customWidth="1"/>
    <col min="1052" max="1052" width="15.28515625" style="156" bestFit="1" customWidth="1"/>
    <col min="1053" max="1053" width="9.42578125" style="156" bestFit="1" customWidth="1"/>
    <col min="1054" max="1054" width="10.5703125" style="156" bestFit="1" customWidth="1"/>
    <col min="1055" max="1055" width="9.28515625" style="156" customWidth="1"/>
    <col min="1056" max="1056" width="9.42578125" style="156" bestFit="1" customWidth="1"/>
    <col min="1057" max="1280" width="9.28515625" style="156"/>
    <col min="1281" max="1281" width="28.42578125" style="156" customWidth="1"/>
    <col min="1282" max="1282" width="17.7109375" style="156" bestFit="1" customWidth="1"/>
    <col min="1283" max="1283" width="14.7109375" style="156" bestFit="1" customWidth="1"/>
    <col min="1284" max="1284" width="13.7109375" style="156" bestFit="1" customWidth="1"/>
    <col min="1285" max="1285" width="16.42578125" style="156" bestFit="1" customWidth="1"/>
    <col min="1286" max="1286" width="15.28515625" style="156" bestFit="1" customWidth="1"/>
    <col min="1287" max="1288" width="14" style="156" bestFit="1" customWidth="1"/>
    <col min="1289" max="1289" width="11.7109375" style="156" customWidth="1"/>
    <col min="1290" max="1290" width="12" style="156" customWidth="1"/>
    <col min="1291" max="1292" width="13.28515625" style="156" customWidth="1"/>
    <col min="1293" max="1293" width="12.7109375" style="156" customWidth="1"/>
    <col min="1294" max="1294" width="13.5703125" style="156" customWidth="1"/>
    <col min="1295" max="1295" width="13.28515625" style="156" customWidth="1"/>
    <col min="1296" max="1296" width="13.5703125" style="156" customWidth="1"/>
    <col min="1297" max="1297" width="11.28515625" style="156" customWidth="1"/>
    <col min="1298" max="1298" width="13.42578125" style="156" customWidth="1"/>
    <col min="1299" max="1300" width="11.28515625" style="156" customWidth="1"/>
    <col min="1301" max="1301" width="12.42578125" style="156" bestFit="1" customWidth="1"/>
    <col min="1302" max="1302" width="12.42578125" style="156" customWidth="1"/>
    <col min="1303" max="1303" width="37.7109375" style="156" customWidth="1"/>
    <col min="1304" max="1304" width="19.28515625" style="156" customWidth="1"/>
    <col min="1305" max="1305" width="14.7109375" style="156" bestFit="1" customWidth="1"/>
    <col min="1306" max="1306" width="13.7109375" style="156" bestFit="1" customWidth="1"/>
    <col min="1307" max="1307" width="16.42578125" style="156" customWidth="1"/>
    <col min="1308" max="1308" width="15.28515625" style="156" bestFit="1" customWidth="1"/>
    <col min="1309" max="1309" width="9.42578125" style="156" bestFit="1" customWidth="1"/>
    <col min="1310" max="1310" width="10.5703125" style="156" bestFit="1" customWidth="1"/>
    <col min="1311" max="1311" width="9.28515625" style="156" customWidth="1"/>
    <col min="1312" max="1312" width="9.42578125" style="156" bestFit="1" customWidth="1"/>
    <col min="1313" max="1536" width="9.28515625" style="156"/>
    <col min="1537" max="1537" width="28.42578125" style="156" customWidth="1"/>
    <col min="1538" max="1538" width="17.7109375" style="156" bestFit="1" customWidth="1"/>
    <col min="1539" max="1539" width="14.7109375" style="156" bestFit="1" customWidth="1"/>
    <col min="1540" max="1540" width="13.7109375" style="156" bestFit="1" customWidth="1"/>
    <col min="1541" max="1541" width="16.42578125" style="156" bestFit="1" customWidth="1"/>
    <col min="1542" max="1542" width="15.28515625" style="156" bestFit="1" customWidth="1"/>
    <col min="1543" max="1544" width="14" style="156" bestFit="1" customWidth="1"/>
    <col min="1545" max="1545" width="11.7109375" style="156" customWidth="1"/>
    <col min="1546" max="1546" width="12" style="156" customWidth="1"/>
    <col min="1547" max="1548" width="13.28515625" style="156" customWidth="1"/>
    <col min="1549" max="1549" width="12.7109375" style="156" customWidth="1"/>
    <col min="1550" max="1550" width="13.5703125" style="156" customWidth="1"/>
    <col min="1551" max="1551" width="13.28515625" style="156" customWidth="1"/>
    <col min="1552" max="1552" width="13.5703125" style="156" customWidth="1"/>
    <col min="1553" max="1553" width="11.28515625" style="156" customWidth="1"/>
    <col min="1554" max="1554" width="13.42578125" style="156" customWidth="1"/>
    <col min="1555" max="1556" width="11.28515625" style="156" customWidth="1"/>
    <col min="1557" max="1557" width="12.42578125" style="156" bestFit="1" customWidth="1"/>
    <col min="1558" max="1558" width="12.42578125" style="156" customWidth="1"/>
    <col min="1559" max="1559" width="37.7109375" style="156" customWidth="1"/>
    <col min="1560" max="1560" width="19.28515625" style="156" customWidth="1"/>
    <col min="1561" max="1561" width="14.7109375" style="156" bestFit="1" customWidth="1"/>
    <col min="1562" max="1562" width="13.7109375" style="156" bestFit="1" customWidth="1"/>
    <col min="1563" max="1563" width="16.42578125" style="156" customWidth="1"/>
    <col min="1564" max="1564" width="15.28515625" style="156" bestFit="1" customWidth="1"/>
    <col min="1565" max="1565" width="9.42578125" style="156" bestFit="1" customWidth="1"/>
    <col min="1566" max="1566" width="10.5703125" style="156" bestFit="1" customWidth="1"/>
    <col min="1567" max="1567" width="9.28515625" style="156" customWidth="1"/>
    <col min="1568" max="1568" width="9.42578125" style="156" bestFit="1" customWidth="1"/>
    <col min="1569" max="1792" width="9.28515625" style="156"/>
    <col min="1793" max="1793" width="28.42578125" style="156" customWidth="1"/>
    <col min="1794" max="1794" width="17.7109375" style="156" bestFit="1" customWidth="1"/>
    <col min="1795" max="1795" width="14.7109375" style="156" bestFit="1" customWidth="1"/>
    <col min="1796" max="1796" width="13.7109375" style="156" bestFit="1" customWidth="1"/>
    <col min="1797" max="1797" width="16.42578125" style="156" bestFit="1" customWidth="1"/>
    <col min="1798" max="1798" width="15.28515625" style="156" bestFit="1" customWidth="1"/>
    <col min="1799" max="1800" width="14" style="156" bestFit="1" customWidth="1"/>
    <col min="1801" max="1801" width="11.7109375" style="156" customWidth="1"/>
    <col min="1802" max="1802" width="12" style="156" customWidth="1"/>
    <col min="1803" max="1804" width="13.28515625" style="156" customWidth="1"/>
    <col min="1805" max="1805" width="12.7109375" style="156" customWidth="1"/>
    <col min="1806" max="1806" width="13.5703125" style="156" customWidth="1"/>
    <col min="1807" max="1807" width="13.28515625" style="156" customWidth="1"/>
    <col min="1808" max="1808" width="13.5703125" style="156" customWidth="1"/>
    <col min="1809" max="1809" width="11.28515625" style="156" customWidth="1"/>
    <col min="1810" max="1810" width="13.42578125" style="156" customWidth="1"/>
    <col min="1811" max="1812" width="11.28515625" style="156" customWidth="1"/>
    <col min="1813" max="1813" width="12.42578125" style="156" bestFit="1" customWidth="1"/>
    <col min="1814" max="1814" width="12.42578125" style="156" customWidth="1"/>
    <col min="1815" max="1815" width="37.7109375" style="156" customWidth="1"/>
    <col min="1816" max="1816" width="19.28515625" style="156" customWidth="1"/>
    <col min="1817" max="1817" width="14.7109375" style="156" bestFit="1" customWidth="1"/>
    <col min="1818" max="1818" width="13.7109375" style="156" bestFit="1" customWidth="1"/>
    <col min="1819" max="1819" width="16.42578125" style="156" customWidth="1"/>
    <col min="1820" max="1820" width="15.28515625" style="156" bestFit="1" customWidth="1"/>
    <col min="1821" max="1821" width="9.42578125" style="156" bestFit="1" customWidth="1"/>
    <col min="1822" max="1822" width="10.5703125" style="156" bestFit="1" customWidth="1"/>
    <col min="1823" max="1823" width="9.28515625" style="156" customWidth="1"/>
    <col min="1824" max="1824" width="9.42578125" style="156" bestFit="1" customWidth="1"/>
    <col min="1825" max="2048" width="9.28515625" style="156"/>
    <col min="2049" max="2049" width="28.42578125" style="156" customWidth="1"/>
    <col min="2050" max="2050" width="17.7109375" style="156" bestFit="1" customWidth="1"/>
    <col min="2051" max="2051" width="14.7109375" style="156" bestFit="1" customWidth="1"/>
    <col min="2052" max="2052" width="13.7109375" style="156" bestFit="1" customWidth="1"/>
    <col min="2053" max="2053" width="16.42578125" style="156" bestFit="1" customWidth="1"/>
    <col min="2054" max="2054" width="15.28515625" style="156" bestFit="1" customWidth="1"/>
    <col min="2055" max="2056" width="14" style="156" bestFit="1" customWidth="1"/>
    <col min="2057" max="2057" width="11.7109375" style="156" customWidth="1"/>
    <col min="2058" max="2058" width="12" style="156" customWidth="1"/>
    <col min="2059" max="2060" width="13.28515625" style="156" customWidth="1"/>
    <col min="2061" max="2061" width="12.7109375" style="156" customWidth="1"/>
    <col min="2062" max="2062" width="13.5703125" style="156" customWidth="1"/>
    <col min="2063" max="2063" width="13.28515625" style="156" customWidth="1"/>
    <col min="2064" max="2064" width="13.5703125" style="156" customWidth="1"/>
    <col min="2065" max="2065" width="11.28515625" style="156" customWidth="1"/>
    <col min="2066" max="2066" width="13.42578125" style="156" customWidth="1"/>
    <col min="2067" max="2068" width="11.28515625" style="156" customWidth="1"/>
    <col min="2069" max="2069" width="12.42578125" style="156" bestFit="1" customWidth="1"/>
    <col min="2070" max="2070" width="12.42578125" style="156" customWidth="1"/>
    <col min="2071" max="2071" width="37.7109375" style="156" customWidth="1"/>
    <col min="2072" max="2072" width="19.28515625" style="156" customWidth="1"/>
    <col min="2073" max="2073" width="14.7109375" style="156" bestFit="1" customWidth="1"/>
    <col min="2074" max="2074" width="13.7109375" style="156" bestFit="1" customWidth="1"/>
    <col min="2075" max="2075" width="16.42578125" style="156" customWidth="1"/>
    <col min="2076" max="2076" width="15.28515625" style="156" bestFit="1" customWidth="1"/>
    <col min="2077" max="2077" width="9.42578125" style="156" bestFit="1" customWidth="1"/>
    <col min="2078" max="2078" width="10.5703125" style="156" bestFit="1" customWidth="1"/>
    <col min="2079" max="2079" width="9.28515625" style="156" customWidth="1"/>
    <col min="2080" max="2080" width="9.42578125" style="156" bestFit="1" customWidth="1"/>
    <col min="2081" max="2304" width="9.28515625" style="156"/>
    <col min="2305" max="2305" width="28.42578125" style="156" customWidth="1"/>
    <col min="2306" max="2306" width="17.7109375" style="156" bestFit="1" customWidth="1"/>
    <col min="2307" max="2307" width="14.7109375" style="156" bestFit="1" customWidth="1"/>
    <col min="2308" max="2308" width="13.7109375" style="156" bestFit="1" customWidth="1"/>
    <col min="2309" max="2309" width="16.42578125" style="156" bestFit="1" customWidth="1"/>
    <col min="2310" max="2310" width="15.28515625" style="156" bestFit="1" customWidth="1"/>
    <col min="2311" max="2312" width="14" style="156" bestFit="1" customWidth="1"/>
    <col min="2313" max="2313" width="11.7109375" style="156" customWidth="1"/>
    <col min="2314" max="2314" width="12" style="156" customWidth="1"/>
    <col min="2315" max="2316" width="13.28515625" style="156" customWidth="1"/>
    <col min="2317" max="2317" width="12.7109375" style="156" customWidth="1"/>
    <col min="2318" max="2318" width="13.5703125" style="156" customWidth="1"/>
    <col min="2319" max="2319" width="13.28515625" style="156" customWidth="1"/>
    <col min="2320" max="2320" width="13.5703125" style="156" customWidth="1"/>
    <col min="2321" max="2321" width="11.28515625" style="156" customWidth="1"/>
    <col min="2322" max="2322" width="13.42578125" style="156" customWidth="1"/>
    <col min="2323" max="2324" width="11.28515625" style="156" customWidth="1"/>
    <col min="2325" max="2325" width="12.42578125" style="156" bestFit="1" customWidth="1"/>
    <col min="2326" max="2326" width="12.42578125" style="156" customWidth="1"/>
    <col min="2327" max="2327" width="37.7109375" style="156" customWidth="1"/>
    <col min="2328" max="2328" width="19.28515625" style="156" customWidth="1"/>
    <col min="2329" max="2329" width="14.7109375" style="156" bestFit="1" customWidth="1"/>
    <col min="2330" max="2330" width="13.7109375" style="156" bestFit="1" customWidth="1"/>
    <col min="2331" max="2331" width="16.42578125" style="156" customWidth="1"/>
    <col min="2332" max="2332" width="15.28515625" style="156" bestFit="1" customWidth="1"/>
    <col min="2333" max="2333" width="9.42578125" style="156" bestFit="1" customWidth="1"/>
    <col min="2334" max="2334" width="10.5703125" style="156" bestFit="1" customWidth="1"/>
    <col min="2335" max="2335" width="9.28515625" style="156" customWidth="1"/>
    <col min="2336" max="2336" width="9.42578125" style="156" bestFit="1" customWidth="1"/>
    <col min="2337" max="2560" width="9.28515625" style="156"/>
    <col min="2561" max="2561" width="28.42578125" style="156" customWidth="1"/>
    <col min="2562" max="2562" width="17.7109375" style="156" bestFit="1" customWidth="1"/>
    <col min="2563" max="2563" width="14.7109375" style="156" bestFit="1" customWidth="1"/>
    <col min="2564" max="2564" width="13.7109375" style="156" bestFit="1" customWidth="1"/>
    <col min="2565" max="2565" width="16.42578125" style="156" bestFit="1" customWidth="1"/>
    <col min="2566" max="2566" width="15.28515625" style="156" bestFit="1" customWidth="1"/>
    <col min="2567" max="2568" width="14" style="156" bestFit="1" customWidth="1"/>
    <col min="2569" max="2569" width="11.7109375" style="156" customWidth="1"/>
    <col min="2570" max="2570" width="12" style="156" customWidth="1"/>
    <col min="2571" max="2572" width="13.28515625" style="156" customWidth="1"/>
    <col min="2573" max="2573" width="12.7109375" style="156" customWidth="1"/>
    <col min="2574" max="2574" width="13.5703125" style="156" customWidth="1"/>
    <col min="2575" max="2575" width="13.28515625" style="156" customWidth="1"/>
    <col min="2576" max="2576" width="13.5703125" style="156" customWidth="1"/>
    <col min="2577" max="2577" width="11.28515625" style="156" customWidth="1"/>
    <col min="2578" max="2578" width="13.42578125" style="156" customWidth="1"/>
    <col min="2579" max="2580" width="11.28515625" style="156" customWidth="1"/>
    <col min="2581" max="2581" width="12.42578125" style="156" bestFit="1" customWidth="1"/>
    <col min="2582" max="2582" width="12.42578125" style="156" customWidth="1"/>
    <col min="2583" max="2583" width="37.7109375" style="156" customWidth="1"/>
    <col min="2584" max="2584" width="19.28515625" style="156" customWidth="1"/>
    <col min="2585" max="2585" width="14.7109375" style="156" bestFit="1" customWidth="1"/>
    <col min="2586" max="2586" width="13.7109375" style="156" bestFit="1" customWidth="1"/>
    <col min="2587" max="2587" width="16.42578125" style="156" customWidth="1"/>
    <col min="2588" max="2588" width="15.28515625" style="156" bestFit="1" customWidth="1"/>
    <col min="2589" max="2589" width="9.42578125" style="156" bestFit="1" customWidth="1"/>
    <col min="2590" max="2590" width="10.5703125" style="156" bestFit="1" customWidth="1"/>
    <col min="2591" max="2591" width="9.28515625" style="156" customWidth="1"/>
    <col min="2592" max="2592" width="9.42578125" style="156" bestFit="1" customWidth="1"/>
    <col min="2593" max="2816" width="9.28515625" style="156"/>
    <col min="2817" max="2817" width="28.42578125" style="156" customWidth="1"/>
    <col min="2818" max="2818" width="17.7109375" style="156" bestFit="1" customWidth="1"/>
    <col min="2819" max="2819" width="14.7109375" style="156" bestFit="1" customWidth="1"/>
    <col min="2820" max="2820" width="13.7109375" style="156" bestFit="1" customWidth="1"/>
    <col min="2821" max="2821" width="16.42578125" style="156" bestFit="1" customWidth="1"/>
    <col min="2822" max="2822" width="15.28515625" style="156" bestFit="1" customWidth="1"/>
    <col min="2823" max="2824" width="14" style="156" bestFit="1" customWidth="1"/>
    <col min="2825" max="2825" width="11.7109375" style="156" customWidth="1"/>
    <col min="2826" max="2826" width="12" style="156" customWidth="1"/>
    <col min="2827" max="2828" width="13.28515625" style="156" customWidth="1"/>
    <col min="2829" max="2829" width="12.7109375" style="156" customWidth="1"/>
    <col min="2830" max="2830" width="13.5703125" style="156" customWidth="1"/>
    <col min="2831" max="2831" width="13.28515625" style="156" customWidth="1"/>
    <col min="2832" max="2832" width="13.5703125" style="156" customWidth="1"/>
    <col min="2833" max="2833" width="11.28515625" style="156" customWidth="1"/>
    <col min="2834" max="2834" width="13.42578125" style="156" customWidth="1"/>
    <col min="2835" max="2836" width="11.28515625" style="156" customWidth="1"/>
    <col min="2837" max="2837" width="12.42578125" style="156" bestFit="1" customWidth="1"/>
    <col min="2838" max="2838" width="12.42578125" style="156" customWidth="1"/>
    <col min="2839" max="2839" width="37.7109375" style="156" customWidth="1"/>
    <col min="2840" max="2840" width="19.28515625" style="156" customWidth="1"/>
    <col min="2841" max="2841" width="14.7109375" style="156" bestFit="1" customWidth="1"/>
    <col min="2842" max="2842" width="13.7109375" style="156" bestFit="1" customWidth="1"/>
    <col min="2843" max="2843" width="16.42578125" style="156" customWidth="1"/>
    <col min="2844" max="2844" width="15.28515625" style="156" bestFit="1" customWidth="1"/>
    <col min="2845" max="2845" width="9.42578125" style="156" bestFit="1" customWidth="1"/>
    <col min="2846" max="2846" width="10.5703125" style="156" bestFit="1" customWidth="1"/>
    <col min="2847" max="2847" width="9.28515625" style="156" customWidth="1"/>
    <col min="2848" max="2848" width="9.42578125" style="156" bestFit="1" customWidth="1"/>
    <col min="2849" max="3072" width="9.28515625" style="156"/>
    <col min="3073" max="3073" width="28.42578125" style="156" customWidth="1"/>
    <col min="3074" max="3074" width="17.7109375" style="156" bestFit="1" customWidth="1"/>
    <col min="3075" max="3075" width="14.7109375" style="156" bestFit="1" customWidth="1"/>
    <col min="3076" max="3076" width="13.7109375" style="156" bestFit="1" customWidth="1"/>
    <col min="3077" max="3077" width="16.42578125" style="156" bestFit="1" customWidth="1"/>
    <col min="3078" max="3078" width="15.28515625" style="156" bestFit="1" customWidth="1"/>
    <col min="3079" max="3080" width="14" style="156" bestFit="1" customWidth="1"/>
    <col min="3081" max="3081" width="11.7109375" style="156" customWidth="1"/>
    <col min="3082" max="3082" width="12" style="156" customWidth="1"/>
    <col min="3083" max="3084" width="13.28515625" style="156" customWidth="1"/>
    <col min="3085" max="3085" width="12.7109375" style="156" customWidth="1"/>
    <col min="3086" max="3086" width="13.5703125" style="156" customWidth="1"/>
    <col min="3087" max="3087" width="13.28515625" style="156" customWidth="1"/>
    <col min="3088" max="3088" width="13.5703125" style="156" customWidth="1"/>
    <col min="3089" max="3089" width="11.28515625" style="156" customWidth="1"/>
    <col min="3090" max="3090" width="13.42578125" style="156" customWidth="1"/>
    <col min="3091" max="3092" width="11.28515625" style="156" customWidth="1"/>
    <col min="3093" max="3093" width="12.42578125" style="156" bestFit="1" customWidth="1"/>
    <col min="3094" max="3094" width="12.42578125" style="156" customWidth="1"/>
    <col min="3095" max="3095" width="37.7109375" style="156" customWidth="1"/>
    <col min="3096" max="3096" width="19.28515625" style="156" customWidth="1"/>
    <col min="3097" max="3097" width="14.7109375" style="156" bestFit="1" customWidth="1"/>
    <col min="3098" max="3098" width="13.7109375" style="156" bestFit="1" customWidth="1"/>
    <col min="3099" max="3099" width="16.42578125" style="156" customWidth="1"/>
    <col min="3100" max="3100" width="15.28515625" style="156" bestFit="1" customWidth="1"/>
    <col min="3101" max="3101" width="9.42578125" style="156" bestFit="1" customWidth="1"/>
    <col min="3102" max="3102" width="10.5703125" style="156" bestFit="1" customWidth="1"/>
    <col min="3103" max="3103" width="9.28515625" style="156" customWidth="1"/>
    <col min="3104" max="3104" width="9.42578125" style="156" bestFit="1" customWidth="1"/>
    <col min="3105" max="3328" width="9.28515625" style="156"/>
    <col min="3329" max="3329" width="28.42578125" style="156" customWidth="1"/>
    <col min="3330" max="3330" width="17.7109375" style="156" bestFit="1" customWidth="1"/>
    <col min="3331" max="3331" width="14.7109375" style="156" bestFit="1" customWidth="1"/>
    <col min="3332" max="3332" width="13.7109375" style="156" bestFit="1" customWidth="1"/>
    <col min="3333" max="3333" width="16.42578125" style="156" bestFit="1" customWidth="1"/>
    <col min="3334" max="3334" width="15.28515625" style="156" bestFit="1" customWidth="1"/>
    <col min="3335" max="3336" width="14" style="156" bestFit="1" customWidth="1"/>
    <col min="3337" max="3337" width="11.7109375" style="156" customWidth="1"/>
    <col min="3338" max="3338" width="12" style="156" customWidth="1"/>
    <col min="3339" max="3340" width="13.28515625" style="156" customWidth="1"/>
    <col min="3341" max="3341" width="12.7109375" style="156" customWidth="1"/>
    <col min="3342" max="3342" width="13.5703125" style="156" customWidth="1"/>
    <col min="3343" max="3343" width="13.28515625" style="156" customWidth="1"/>
    <col min="3344" max="3344" width="13.5703125" style="156" customWidth="1"/>
    <col min="3345" max="3345" width="11.28515625" style="156" customWidth="1"/>
    <col min="3346" max="3346" width="13.42578125" style="156" customWidth="1"/>
    <col min="3347" max="3348" width="11.28515625" style="156" customWidth="1"/>
    <col min="3349" max="3349" width="12.42578125" style="156" bestFit="1" customWidth="1"/>
    <col min="3350" max="3350" width="12.42578125" style="156" customWidth="1"/>
    <col min="3351" max="3351" width="37.7109375" style="156" customWidth="1"/>
    <col min="3352" max="3352" width="19.28515625" style="156" customWidth="1"/>
    <col min="3353" max="3353" width="14.7109375" style="156" bestFit="1" customWidth="1"/>
    <col min="3354" max="3354" width="13.7109375" style="156" bestFit="1" customWidth="1"/>
    <col min="3355" max="3355" width="16.42578125" style="156" customWidth="1"/>
    <col min="3356" max="3356" width="15.28515625" style="156" bestFit="1" customWidth="1"/>
    <col min="3357" max="3357" width="9.42578125" style="156" bestFit="1" customWidth="1"/>
    <col min="3358" max="3358" width="10.5703125" style="156" bestFit="1" customWidth="1"/>
    <col min="3359" max="3359" width="9.28515625" style="156" customWidth="1"/>
    <col min="3360" max="3360" width="9.42578125" style="156" bestFit="1" customWidth="1"/>
    <col min="3361" max="3584" width="9.28515625" style="156"/>
    <col min="3585" max="3585" width="28.42578125" style="156" customWidth="1"/>
    <col min="3586" max="3586" width="17.7109375" style="156" bestFit="1" customWidth="1"/>
    <col min="3587" max="3587" width="14.7109375" style="156" bestFit="1" customWidth="1"/>
    <col min="3588" max="3588" width="13.7109375" style="156" bestFit="1" customWidth="1"/>
    <col min="3589" max="3589" width="16.42578125" style="156" bestFit="1" customWidth="1"/>
    <col min="3590" max="3590" width="15.28515625" style="156" bestFit="1" customWidth="1"/>
    <col min="3591" max="3592" width="14" style="156" bestFit="1" customWidth="1"/>
    <col min="3593" max="3593" width="11.7109375" style="156" customWidth="1"/>
    <col min="3594" max="3594" width="12" style="156" customWidth="1"/>
    <col min="3595" max="3596" width="13.28515625" style="156" customWidth="1"/>
    <col min="3597" max="3597" width="12.7109375" style="156" customWidth="1"/>
    <col min="3598" max="3598" width="13.5703125" style="156" customWidth="1"/>
    <col min="3599" max="3599" width="13.28515625" style="156" customWidth="1"/>
    <col min="3600" max="3600" width="13.5703125" style="156" customWidth="1"/>
    <col min="3601" max="3601" width="11.28515625" style="156" customWidth="1"/>
    <col min="3602" max="3602" width="13.42578125" style="156" customWidth="1"/>
    <col min="3603" max="3604" width="11.28515625" style="156" customWidth="1"/>
    <col min="3605" max="3605" width="12.42578125" style="156" bestFit="1" customWidth="1"/>
    <col min="3606" max="3606" width="12.42578125" style="156" customWidth="1"/>
    <col min="3607" max="3607" width="37.7109375" style="156" customWidth="1"/>
    <col min="3608" max="3608" width="19.28515625" style="156" customWidth="1"/>
    <col min="3609" max="3609" width="14.7109375" style="156" bestFit="1" customWidth="1"/>
    <col min="3610" max="3610" width="13.7109375" style="156" bestFit="1" customWidth="1"/>
    <col min="3611" max="3611" width="16.42578125" style="156" customWidth="1"/>
    <col min="3612" max="3612" width="15.28515625" style="156" bestFit="1" customWidth="1"/>
    <col min="3613" max="3613" width="9.42578125" style="156" bestFit="1" customWidth="1"/>
    <col min="3614" max="3614" width="10.5703125" style="156" bestFit="1" customWidth="1"/>
    <col min="3615" max="3615" width="9.28515625" style="156" customWidth="1"/>
    <col min="3616" max="3616" width="9.42578125" style="156" bestFit="1" customWidth="1"/>
    <col min="3617" max="3840" width="9.28515625" style="156"/>
    <col min="3841" max="3841" width="28.42578125" style="156" customWidth="1"/>
    <col min="3842" max="3842" width="17.7109375" style="156" bestFit="1" customWidth="1"/>
    <col min="3843" max="3843" width="14.7109375" style="156" bestFit="1" customWidth="1"/>
    <col min="3844" max="3844" width="13.7109375" style="156" bestFit="1" customWidth="1"/>
    <col min="3845" max="3845" width="16.42578125" style="156" bestFit="1" customWidth="1"/>
    <col min="3846" max="3846" width="15.28515625" style="156" bestFit="1" customWidth="1"/>
    <col min="3847" max="3848" width="14" style="156" bestFit="1" customWidth="1"/>
    <col min="3849" max="3849" width="11.7109375" style="156" customWidth="1"/>
    <col min="3850" max="3850" width="12" style="156" customWidth="1"/>
    <col min="3851" max="3852" width="13.28515625" style="156" customWidth="1"/>
    <col min="3853" max="3853" width="12.7109375" style="156" customWidth="1"/>
    <col min="3854" max="3854" width="13.5703125" style="156" customWidth="1"/>
    <col min="3855" max="3855" width="13.28515625" style="156" customWidth="1"/>
    <col min="3856" max="3856" width="13.5703125" style="156" customWidth="1"/>
    <col min="3857" max="3857" width="11.28515625" style="156" customWidth="1"/>
    <col min="3858" max="3858" width="13.42578125" style="156" customWidth="1"/>
    <col min="3859" max="3860" width="11.28515625" style="156" customWidth="1"/>
    <col min="3861" max="3861" width="12.42578125" style="156" bestFit="1" customWidth="1"/>
    <col min="3862" max="3862" width="12.42578125" style="156" customWidth="1"/>
    <col min="3863" max="3863" width="37.7109375" style="156" customWidth="1"/>
    <col min="3864" max="3864" width="19.28515625" style="156" customWidth="1"/>
    <col min="3865" max="3865" width="14.7109375" style="156" bestFit="1" customWidth="1"/>
    <col min="3866" max="3866" width="13.7109375" style="156" bestFit="1" customWidth="1"/>
    <col min="3867" max="3867" width="16.42578125" style="156" customWidth="1"/>
    <col min="3868" max="3868" width="15.28515625" style="156" bestFit="1" customWidth="1"/>
    <col min="3869" max="3869" width="9.42578125" style="156" bestFit="1" customWidth="1"/>
    <col min="3870" max="3870" width="10.5703125" style="156" bestFit="1" customWidth="1"/>
    <col min="3871" max="3871" width="9.28515625" style="156" customWidth="1"/>
    <col min="3872" max="3872" width="9.42578125" style="156" bestFit="1" customWidth="1"/>
    <col min="3873" max="4096" width="9.28515625" style="156"/>
    <col min="4097" max="4097" width="28.42578125" style="156" customWidth="1"/>
    <col min="4098" max="4098" width="17.7109375" style="156" bestFit="1" customWidth="1"/>
    <col min="4099" max="4099" width="14.7109375" style="156" bestFit="1" customWidth="1"/>
    <col min="4100" max="4100" width="13.7109375" style="156" bestFit="1" customWidth="1"/>
    <col min="4101" max="4101" width="16.42578125" style="156" bestFit="1" customWidth="1"/>
    <col min="4102" max="4102" width="15.28515625" style="156" bestFit="1" customWidth="1"/>
    <col min="4103" max="4104" width="14" style="156" bestFit="1" customWidth="1"/>
    <col min="4105" max="4105" width="11.7109375" style="156" customWidth="1"/>
    <col min="4106" max="4106" width="12" style="156" customWidth="1"/>
    <col min="4107" max="4108" width="13.28515625" style="156" customWidth="1"/>
    <col min="4109" max="4109" width="12.7109375" style="156" customWidth="1"/>
    <col min="4110" max="4110" width="13.5703125" style="156" customWidth="1"/>
    <col min="4111" max="4111" width="13.28515625" style="156" customWidth="1"/>
    <col min="4112" max="4112" width="13.5703125" style="156" customWidth="1"/>
    <col min="4113" max="4113" width="11.28515625" style="156" customWidth="1"/>
    <col min="4114" max="4114" width="13.42578125" style="156" customWidth="1"/>
    <col min="4115" max="4116" width="11.28515625" style="156" customWidth="1"/>
    <col min="4117" max="4117" width="12.42578125" style="156" bestFit="1" customWidth="1"/>
    <col min="4118" max="4118" width="12.42578125" style="156" customWidth="1"/>
    <col min="4119" max="4119" width="37.7109375" style="156" customWidth="1"/>
    <col min="4120" max="4120" width="19.28515625" style="156" customWidth="1"/>
    <col min="4121" max="4121" width="14.7109375" style="156" bestFit="1" customWidth="1"/>
    <col min="4122" max="4122" width="13.7109375" style="156" bestFit="1" customWidth="1"/>
    <col min="4123" max="4123" width="16.42578125" style="156" customWidth="1"/>
    <col min="4124" max="4124" width="15.28515625" style="156" bestFit="1" customWidth="1"/>
    <col min="4125" max="4125" width="9.42578125" style="156" bestFit="1" customWidth="1"/>
    <col min="4126" max="4126" width="10.5703125" style="156" bestFit="1" customWidth="1"/>
    <col min="4127" max="4127" width="9.28515625" style="156" customWidth="1"/>
    <col min="4128" max="4128" width="9.42578125" style="156" bestFit="1" customWidth="1"/>
    <col min="4129" max="4352" width="9.28515625" style="156"/>
    <col min="4353" max="4353" width="28.42578125" style="156" customWidth="1"/>
    <col min="4354" max="4354" width="17.7109375" style="156" bestFit="1" customWidth="1"/>
    <col min="4355" max="4355" width="14.7109375" style="156" bestFit="1" customWidth="1"/>
    <col min="4356" max="4356" width="13.7109375" style="156" bestFit="1" customWidth="1"/>
    <col min="4357" max="4357" width="16.42578125" style="156" bestFit="1" customWidth="1"/>
    <col min="4358" max="4358" width="15.28515625" style="156" bestFit="1" customWidth="1"/>
    <col min="4359" max="4360" width="14" style="156" bestFit="1" customWidth="1"/>
    <col min="4361" max="4361" width="11.7109375" style="156" customWidth="1"/>
    <col min="4362" max="4362" width="12" style="156" customWidth="1"/>
    <col min="4363" max="4364" width="13.28515625" style="156" customWidth="1"/>
    <col min="4365" max="4365" width="12.7109375" style="156" customWidth="1"/>
    <col min="4366" max="4366" width="13.5703125" style="156" customWidth="1"/>
    <col min="4367" max="4367" width="13.28515625" style="156" customWidth="1"/>
    <col min="4368" max="4368" width="13.5703125" style="156" customWidth="1"/>
    <col min="4369" max="4369" width="11.28515625" style="156" customWidth="1"/>
    <col min="4370" max="4370" width="13.42578125" style="156" customWidth="1"/>
    <col min="4371" max="4372" width="11.28515625" style="156" customWidth="1"/>
    <col min="4373" max="4373" width="12.42578125" style="156" bestFit="1" customWidth="1"/>
    <col min="4374" max="4374" width="12.42578125" style="156" customWidth="1"/>
    <col min="4375" max="4375" width="37.7109375" style="156" customWidth="1"/>
    <col min="4376" max="4376" width="19.28515625" style="156" customWidth="1"/>
    <col min="4377" max="4377" width="14.7109375" style="156" bestFit="1" customWidth="1"/>
    <col min="4378" max="4378" width="13.7109375" style="156" bestFit="1" customWidth="1"/>
    <col min="4379" max="4379" width="16.42578125" style="156" customWidth="1"/>
    <col min="4380" max="4380" width="15.28515625" style="156" bestFit="1" customWidth="1"/>
    <col min="4381" max="4381" width="9.42578125" style="156" bestFit="1" customWidth="1"/>
    <col min="4382" max="4382" width="10.5703125" style="156" bestFit="1" customWidth="1"/>
    <col min="4383" max="4383" width="9.28515625" style="156" customWidth="1"/>
    <col min="4384" max="4384" width="9.42578125" style="156" bestFit="1" customWidth="1"/>
    <col min="4385" max="4608" width="9.28515625" style="156"/>
    <col min="4609" max="4609" width="28.42578125" style="156" customWidth="1"/>
    <col min="4610" max="4610" width="17.7109375" style="156" bestFit="1" customWidth="1"/>
    <col min="4611" max="4611" width="14.7109375" style="156" bestFit="1" customWidth="1"/>
    <col min="4612" max="4612" width="13.7109375" style="156" bestFit="1" customWidth="1"/>
    <col min="4613" max="4613" width="16.42578125" style="156" bestFit="1" customWidth="1"/>
    <col min="4614" max="4614" width="15.28515625" style="156" bestFit="1" customWidth="1"/>
    <col min="4615" max="4616" width="14" style="156" bestFit="1" customWidth="1"/>
    <col min="4617" max="4617" width="11.7109375" style="156" customWidth="1"/>
    <col min="4618" max="4618" width="12" style="156" customWidth="1"/>
    <col min="4619" max="4620" width="13.28515625" style="156" customWidth="1"/>
    <col min="4621" max="4621" width="12.7109375" style="156" customWidth="1"/>
    <col min="4622" max="4622" width="13.5703125" style="156" customWidth="1"/>
    <col min="4623" max="4623" width="13.28515625" style="156" customWidth="1"/>
    <col min="4624" max="4624" width="13.5703125" style="156" customWidth="1"/>
    <col min="4625" max="4625" width="11.28515625" style="156" customWidth="1"/>
    <col min="4626" max="4626" width="13.42578125" style="156" customWidth="1"/>
    <col min="4627" max="4628" width="11.28515625" style="156" customWidth="1"/>
    <col min="4629" max="4629" width="12.42578125" style="156" bestFit="1" customWidth="1"/>
    <col min="4630" max="4630" width="12.42578125" style="156" customWidth="1"/>
    <col min="4631" max="4631" width="37.7109375" style="156" customWidth="1"/>
    <col min="4632" max="4632" width="19.28515625" style="156" customWidth="1"/>
    <col min="4633" max="4633" width="14.7109375" style="156" bestFit="1" customWidth="1"/>
    <col min="4634" max="4634" width="13.7109375" style="156" bestFit="1" customWidth="1"/>
    <col min="4635" max="4635" width="16.42578125" style="156" customWidth="1"/>
    <col min="4636" max="4636" width="15.28515625" style="156" bestFit="1" customWidth="1"/>
    <col min="4637" max="4637" width="9.42578125" style="156" bestFit="1" customWidth="1"/>
    <col min="4638" max="4638" width="10.5703125" style="156" bestFit="1" customWidth="1"/>
    <col min="4639" max="4639" width="9.28515625" style="156" customWidth="1"/>
    <col min="4640" max="4640" width="9.42578125" style="156" bestFit="1" customWidth="1"/>
    <col min="4641" max="4864" width="9.28515625" style="156"/>
    <col min="4865" max="4865" width="28.42578125" style="156" customWidth="1"/>
    <col min="4866" max="4866" width="17.7109375" style="156" bestFit="1" customWidth="1"/>
    <col min="4867" max="4867" width="14.7109375" style="156" bestFit="1" customWidth="1"/>
    <col min="4868" max="4868" width="13.7109375" style="156" bestFit="1" customWidth="1"/>
    <col min="4869" max="4869" width="16.42578125" style="156" bestFit="1" customWidth="1"/>
    <col min="4870" max="4870" width="15.28515625" style="156" bestFit="1" customWidth="1"/>
    <col min="4871" max="4872" width="14" style="156" bestFit="1" customWidth="1"/>
    <col min="4873" max="4873" width="11.7109375" style="156" customWidth="1"/>
    <col min="4874" max="4874" width="12" style="156" customWidth="1"/>
    <col min="4875" max="4876" width="13.28515625" style="156" customWidth="1"/>
    <col min="4877" max="4877" width="12.7109375" style="156" customWidth="1"/>
    <col min="4878" max="4878" width="13.5703125" style="156" customWidth="1"/>
    <col min="4879" max="4879" width="13.28515625" style="156" customWidth="1"/>
    <col min="4880" max="4880" width="13.5703125" style="156" customWidth="1"/>
    <col min="4881" max="4881" width="11.28515625" style="156" customWidth="1"/>
    <col min="4882" max="4882" width="13.42578125" style="156" customWidth="1"/>
    <col min="4883" max="4884" width="11.28515625" style="156" customWidth="1"/>
    <col min="4885" max="4885" width="12.42578125" style="156" bestFit="1" customWidth="1"/>
    <col min="4886" max="4886" width="12.42578125" style="156" customWidth="1"/>
    <col min="4887" max="4887" width="37.7109375" style="156" customWidth="1"/>
    <col min="4888" max="4888" width="19.28515625" style="156" customWidth="1"/>
    <col min="4889" max="4889" width="14.7109375" style="156" bestFit="1" customWidth="1"/>
    <col min="4890" max="4890" width="13.7109375" style="156" bestFit="1" customWidth="1"/>
    <col min="4891" max="4891" width="16.42578125" style="156" customWidth="1"/>
    <col min="4892" max="4892" width="15.28515625" style="156" bestFit="1" customWidth="1"/>
    <col min="4893" max="4893" width="9.42578125" style="156" bestFit="1" customWidth="1"/>
    <col min="4894" max="4894" width="10.5703125" style="156" bestFit="1" customWidth="1"/>
    <col min="4895" max="4895" width="9.28515625" style="156" customWidth="1"/>
    <col min="4896" max="4896" width="9.42578125" style="156" bestFit="1" customWidth="1"/>
    <col min="4897" max="5120" width="9.28515625" style="156"/>
    <col min="5121" max="5121" width="28.42578125" style="156" customWidth="1"/>
    <col min="5122" max="5122" width="17.7109375" style="156" bestFit="1" customWidth="1"/>
    <col min="5123" max="5123" width="14.7109375" style="156" bestFit="1" customWidth="1"/>
    <col min="5124" max="5124" width="13.7109375" style="156" bestFit="1" customWidth="1"/>
    <col min="5125" max="5125" width="16.42578125" style="156" bestFit="1" customWidth="1"/>
    <col min="5126" max="5126" width="15.28515625" style="156" bestFit="1" customWidth="1"/>
    <col min="5127" max="5128" width="14" style="156" bestFit="1" customWidth="1"/>
    <col min="5129" max="5129" width="11.7109375" style="156" customWidth="1"/>
    <col min="5130" max="5130" width="12" style="156" customWidth="1"/>
    <col min="5131" max="5132" width="13.28515625" style="156" customWidth="1"/>
    <col min="5133" max="5133" width="12.7109375" style="156" customWidth="1"/>
    <col min="5134" max="5134" width="13.5703125" style="156" customWidth="1"/>
    <col min="5135" max="5135" width="13.28515625" style="156" customWidth="1"/>
    <col min="5136" max="5136" width="13.5703125" style="156" customWidth="1"/>
    <col min="5137" max="5137" width="11.28515625" style="156" customWidth="1"/>
    <col min="5138" max="5138" width="13.42578125" style="156" customWidth="1"/>
    <col min="5139" max="5140" width="11.28515625" style="156" customWidth="1"/>
    <col min="5141" max="5141" width="12.42578125" style="156" bestFit="1" customWidth="1"/>
    <col min="5142" max="5142" width="12.42578125" style="156" customWidth="1"/>
    <col min="5143" max="5143" width="37.7109375" style="156" customWidth="1"/>
    <col min="5144" max="5144" width="19.28515625" style="156" customWidth="1"/>
    <col min="5145" max="5145" width="14.7109375" style="156" bestFit="1" customWidth="1"/>
    <col min="5146" max="5146" width="13.7109375" style="156" bestFit="1" customWidth="1"/>
    <col min="5147" max="5147" width="16.42578125" style="156" customWidth="1"/>
    <col min="5148" max="5148" width="15.28515625" style="156" bestFit="1" customWidth="1"/>
    <col min="5149" max="5149" width="9.42578125" style="156" bestFit="1" customWidth="1"/>
    <col min="5150" max="5150" width="10.5703125" style="156" bestFit="1" customWidth="1"/>
    <col min="5151" max="5151" width="9.28515625" style="156" customWidth="1"/>
    <col min="5152" max="5152" width="9.42578125" style="156" bestFit="1" customWidth="1"/>
    <col min="5153" max="5376" width="9.28515625" style="156"/>
    <col min="5377" max="5377" width="28.42578125" style="156" customWidth="1"/>
    <col min="5378" max="5378" width="17.7109375" style="156" bestFit="1" customWidth="1"/>
    <col min="5379" max="5379" width="14.7109375" style="156" bestFit="1" customWidth="1"/>
    <col min="5380" max="5380" width="13.7109375" style="156" bestFit="1" customWidth="1"/>
    <col min="5381" max="5381" width="16.42578125" style="156" bestFit="1" customWidth="1"/>
    <col min="5382" max="5382" width="15.28515625" style="156" bestFit="1" customWidth="1"/>
    <col min="5383" max="5384" width="14" style="156" bestFit="1" customWidth="1"/>
    <col min="5385" max="5385" width="11.7109375" style="156" customWidth="1"/>
    <col min="5386" max="5386" width="12" style="156" customWidth="1"/>
    <col min="5387" max="5388" width="13.28515625" style="156" customWidth="1"/>
    <col min="5389" max="5389" width="12.7109375" style="156" customWidth="1"/>
    <col min="5390" max="5390" width="13.5703125" style="156" customWidth="1"/>
    <col min="5391" max="5391" width="13.28515625" style="156" customWidth="1"/>
    <col min="5392" max="5392" width="13.5703125" style="156" customWidth="1"/>
    <col min="5393" max="5393" width="11.28515625" style="156" customWidth="1"/>
    <col min="5394" max="5394" width="13.42578125" style="156" customWidth="1"/>
    <col min="5395" max="5396" width="11.28515625" style="156" customWidth="1"/>
    <col min="5397" max="5397" width="12.42578125" style="156" bestFit="1" customWidth="1"/>
    <col min="5398" max="5398" width="12.42578125" style="156" customWidth="1"/>
    <col min="5399" max="5399" width="37.7109375" style="156" customWidth="1"/>
    <col min="5400" max="5400" width="19.28515625" style="156" customWidth="1"/>
    <col min="5401" max="5401" width="14.7109375" style="156" bestFit="1" customWidth="1"/>
    <col min="5402" max="5402" width="13.7109375" style="156" bestFit="1" customWidth="1"/>
    <col min="5403" max="5403" width="16.42578125" style="156" customWidth="1"/>
    <col min="5404" max="5404" width="15.28515625" style="156" bestFit="1" customWidth="1"/>
    <col min="5405" max="5405" width="9.42578125" style="156" bestFit="1" customWidth="1"/>
    <col min="5406" max="5406" width="10.5703125" style="156" bestFit="1" customWidth="1"/>
    <col min="5407" max="5407" width="9.28515625" style="156" customWidth="1"/>
    <col min="5408" max="5408" width="9.42578125" style="156" bestFit="1" customWidth="1"/>
    <col min="5409" max="5632" width="9.28515625" style="156"/>
    <col min="5633" max="5633" width="28.42578125" style="156" customWidth="1"/>
    <col min="5634" max="5634" width="17.7109375" style="156" bestFit="1" customWidth="1"/>
    <col min="5635" max="5635" width="14.7109375" style="156" bestFit="1" customWidth="1"/>
    <col min="5636" max="5636" width="13.7109375" style="156" bestFit="1" customWidth="1"/>
    <col min="5637" max="5637" width="16.42578125" style="156" bestFit="1" customWidth="1"/>
    <col min="5638" max="5638" width="15.28515625" style="156" bestFit="1" customWidth="1"/>
    <col min="5639" max="5640" width="14" style="156" bestFit="1" customWidth="1"/>
    <col min="5641" max="5641" width="11.7109375" style="156" customWidth="1"/>
    <col min="5642" max="5642" width="12" style="156" customWidth="1"/>
    <col min="5643" max="5644" width="13.28515625" style="156" customWidth="1"/>
    <col min="5645" max="5645" width="12.7109375" style="156" customWidth="1"/>
    <col min="5646" max="5646" width="13.5703125" style="156" customWidth="1"/>
    <col min="5647" max="5647" width="13.28515625" style="156" customWidth="1"/>
    <col min="5648" max="5648" width="13.5703125" style="156" customWidth="1"/>
    <col min="5649" max="5649" width="11.28515625" style="156" customWidth="1"/>
    <col min="5650" max="5650" width="13.42578125" style="156" customWidth="1"/>
    <col min="5651" max="5652" width="11.28515625" style="156" customWidth="1"/>
    <col min="5653" max="5653" width="12.42578125" style="156" bestFit="1" customWidth="1"/>
    <col min="5654" max="5654" width="12.42578125" style="156" customWidth="1"/>
    <col min="5655" max="5655" width="37.7109375" style="156" customWidth="1"/>
    <col min="5656" max="5656" width="19.28515625" style="156" customWidth="1"/>
    <col min="5657" max="5657" width="14.7109375" style="156" bestFit="1" customWidth="1"/>
    <col min="5658" max="5658" width="13.7109375" style="156" bestFit="1" customWidth="1"/>
    <col min="5659" max="5659" width="16.42578125" style="156" customWidth="1"/>
    <col min="5660" max="5660" width="15.28515625" style="156" bestFit="1" customWidth="1"/>
    <col min="5661" max="5661" width="9.42578125" style="156" bestFit="1" customWidth="1"/>
    <col min="5662" max="5662" width="10.5703125" style="156" bestFit="1" customWidth="1"/>
    <col min="5663" max="5663" width="9.28515625" style="156" customWidth="1"/>
    <col min="5664" max="5664" width="9.42578125" style="156" bestFit="1" customWidth="1"/>
    <col min="5665" max="5888" width="9.28515625" style="156"/>
    <col min="5889" max="5889" width="28.42578125" style="156" customWidth="1"/>
    <col min="5890" max="5890" width="17.7109375" style="156" bestFit="1" customWidth="1"/>
    <col min="5891" max="5891" width="14.7109375" style="156" bestFit="1" customWidth="1"/>
    <col min="5892" max="5892" width="13.7109375" style="156" bestFit="1" customWidth="1"/>
    <col min="5893" max="5893" width="16.42578125" style="156" bestFit="1" customWidth="1"/>
    <col min="5894" max="5894" width="15.28515625" style="156" bestFit="1" customWidth="1"/>
    <col min="5895" max="5896" width="14" style="156" bestFit="1" customWidth="1"/>
    <col min="5897" max="5897" width="11.7109375" style="156" customWidth="1"/>
    <col min="5898" max="5898" width="12" style="156" customWidth="1"/>
    <col min="5899" max="5900" width="13.28515625" style="156" customWidth="1"/>
    <col min="5901" max="5901" width="12.7109375" style="156" customWidth="1"/>
    <col min="5902" max="5902" width="13.5703125" style="156" customWidth="1"/>
    <col min="5903" max="5903" width="13.28515625" style="156" customWidth="1"/>
    <col min="5904" max="5904" width="13.5703125" style="156" customWidth="1"/>
    <col min="5905" max="5905" width="11.28515625" style="156" customWidth="1"/>
    <col min="5906" max="5906" width="13.42578125" style="156" customWidth="1"/>
    <col min="5907" max="5908" width="11.28515625" style="156" customWidth="1"/>
    <col min="5909" max="5909" width="12.42578125" style="156" bestFit="1" customWidth="1"/>
    <col min="5910" max="5910" width="12.42578125" style="156" customWidth="1"/>
    <col min="5911" max="5911" width="37.7109375" style="156" customWidth="1"/>
    <col min="5912" max="5912" width="19.28515625" style="156" customWidth="1"/>
    <col min="5913" max="5913" width="14.7109375" style="156" bestFit="1" customWidth="1"/>
    <col min="5914" max="5914" width="13.7109375" style="156" bestFit="1" customWidth="1"/>
    <col min="5915" max="5915" width="16.42578125" style="156" customWidth="1"/>
    <col min="5916" max="5916" width="15.28515625" style="156" bestFit="1" customWidth="1"/>
    <col min="5917" max="5917" width="9.42578125" style="156" bestFit="1" customWidth="1"/>
    <col min="5918" max="5918" width="10.5703125" style="156" bestFit="1" customWidth="1"/>
    <col min="5919" max="5919" width="9.28515625" style="156" customWidth="1"/>
    <col min="5920" max="5920" width="9.42578125" style="156" bestFit="1" customWidth="1"/>
    <col min="5921" max="6144" width="9.28515625" style="156"/>
    <col min="6145" max="6145" width="28.42578125" style="156" customWidth="1"/>
    <col min="6146" max="6146" width="17.7109375" style="156" bestFit="1" customWidth="1"/>
    <col min="6147" max="6147" width="14.7109375" style="156" bestFit="1" customWidth="1"/>
    <col min="6148" max="6148" width="13.7109375" style="156" bestFit="1" customWidth="1"/>
    <col min="6149" max="6149" width="16.42578125" style="156" bestFit="1" customWidth="1"/>
    <col min="6150" max="6150" width="15.28515625" style="156" bestFit="1" customWidth="1"/>
    <col min="6151" max="6152" width="14" style="156" bestFit="1" customWidth="1"/>
    <col min="6153" max="6153" width="11.7109375" style="156" customWidth="1"/>
    <col min="6154" max="6154" width="12" style="156" customWidth="1"/>
    <col min="6155" max="6156" width="13.28515625" style="156" customWidth="1"/>
    <col min="6157" max="6157" width="12.7109375" style="156" customWidth="1"/>
    <col min="6158" max="6158" width="13.5703125" style="156" customWidth="1"/>
    <col min="6159" max="6159" width="13.28515625" style="156" customWidth="1"/>
    <col min="6160" max="6160" width="13.5703125" style="156" customWidth="1"/>
    <col min="6161" max="6161" width="11.28515625" style="156" customWidth="1"/>
    <col min="6162" max="6162" width="13.42578125" style="156" customWidth="1"/>
    <col min="6163" max="6164" width="11.28515625" style="156" customWidth="1"/>
    <col min="6165" max="6165" width="12.42578125" style="156" bestFit="1" customWidth="1"/>
    <col min="6166" max="6166" width="12.42578125" style="156" customWidth="1"/>
    <col min="6167" max="6167" width="37.7109375" style="156" customWidth="1"/>
    <col min="6168" max="6168" width="19.28515625" style="156" customWidth="1"/>
    <col min="6169" max="6169" width="14.7109375" style="156" bestFit="1" customWidth="1"/>
    <col min="6170" max="6170" width="13.7109375" style="156" bestFit="1" customWidth="1"/>
    <col min="6171" max="6171" width="16.42578125" style="156" customWidth="1"/>
    <col min="6172" max="6172" width="15.28515625" style="156" bestFit="1" customWidth="1"/>
    <col min="6173" max="6173" width="9.42578125" style="156" bestFit="1" customWidth="1"/>
    <col min="6174" max="6174" width="10.5703125" style="156" bestFit="1" customWidth="1"/>
    <col min="6175" max="6175" width="9.28515625" style="156" customWidth="1"/>
    <col min="6176" max="6176" width="9.42578125" style="156" bestFit="1" customWidth="1"/>
    <col min="6177" max="6400" width="9.28515625" style="156"/>
    <col min="6401" max="6401" width="28.42578125" style="156" customWidth="1"/>
    <col min="6402" max="6402" width="17.7109375" style="156" bestFit="1" customWidth="1"/>
    <col min="6403" max="6403" width="14.7109375" style="156" bestFit="1" customWidth="1"/>
    <col min="6404" max="6404" width="13.7109375" style="156" bestFit="1" customWidth="1"/>
    <col min="6405" max="6405" width="16.42578125" style="156" bestFit="1" customWidth="1"/>
    <col min="6406" max="6406" width="15.28515625" style="156" bestFit="1" customWidth="1"/>
    <col min="6407" max="6408" width="14" style="156" bestFit="1" customWidth="1"/>
    <col min="6409" max="6409" width="11.7109375" style="156" customWidth="1"/>
    <col min="6410" max="6410" width="12" style="156" customWidth="1"/>
    <col min="6411" max="6412" width="13.28515625" style="156" customWidth="1"/>
    <col min="6413" max="6413" width="12.7109375" style="156" customWidth="1"/>
    <col min="6414" max="6414" width="13.5703125" style="156" customWidth="1"/>
    <col min="6415" max="6415" width="13.28515625" style="156" customWidth="1"/>
    <col min="6416" max="6416" width="13.5703125" style="156" customWidth="1"/>
    <col min="6417" max="6417" width="11.28515625" style="156" customWidth="1"/>
    <col min="6418" max="6418" width="13.42578125" style="156" customWidth="1"/>
    <col min="6419" max="6420" width="11.28515625" style="156" customWidth="1"/>
    <col min="6421" max="6421" width="12.42578125" style="156" bestFit="1" customWidth="1"/>
    <col min="6422" max="6422" width="12.42578125" style="156" customWidth="1"/>
    <col min="6423" max="6423" width="37.7109375" style="156" customWidth="1"/>
    <col min="6424" max="6424" width="19.28515625" style="156" customWidth="1"/>
    <col min="6425" max="6425" width="14.7109375" style="156" bestFit="1" customWidth="1"/>
    <col min="6426" max="6426" width="13.7109375" style="156" bestFit="1" customWidth="1"/>
    <col min="6427" max="6427" width="16.42578125" style="156" customWidth="1"/>
    <col min="6428" max="6428" width="15.28515625" style="156" bestFit="1" customWidth="1"/>
    <col min="6429" max="6429" width="9.42578125" style="156" bestFit="1" customWidth="1"/>
    <col min="6430" max="6430" width="10.5703125" style="156" bestFit="1" customWidth="1"/>
    <col min="6431" max="6431" width="9.28515625" style="156" customWidth="1"/>
    <col min="6432" max="6432" width="9.42578125" style="156" bestFit="1" customWidth="1"/>
    <col min="6433" max="6656" width="9.28515625" style="156"/>
    <col min="6657" max="6657" width="28.42578125" style="156" customWidth="1"/>
    <col min="6658" max="6658" width="17.7109375" style="156" bestFit="1" customWidth="1"/>
    <col min="6659" max="6659" width="14.7109375" style="156" bestFit="1" customWidth="1"/>
    <col min="6660" max="6660" width="13.7109375" style="156" bestFit="1" customWidth="1"/>
    <col min="6661" max="6661" width="16.42578125" style="156" bestFit="1" customWidth="1"/>
    <col min="6662" max="6662" width="15.28515625" style="156" bestFit="1" customWidth="1"/>
    <col min="6663" max="6664" width="14" style="156" bestFit="1" customWidth="1"/>
    <col min="6665" max="6665" width="11.7109375" style="156" customWidth="1"/>
    <col min="6666" max="6666" width="12" style="156" customWidth="1"/>
    <col min="6667" max="6668" width="13.28515625" style="156" customWidth="1"/>
    <col min="6669" max="6669" width="12.7109375" style="156" customWidth="1"/>
    <col min="6670" max="6670" width="13.5703125" style="156" customWidth="1"/>
    <col min="6671" max="6671" width="13.28515625" style="156" customWidth="1"/>
    <col min="6672" max="6672" width="13.5703125" style="156" customWidth="1"/>
    <col min="6673" max="6673" width="11.28515625" style="156" customWidth="1"/>
    <col min="6674" max="6674" width="13.42578125" style="156" customWidth="1"/>
    <col min="6675" max="6676" width="11.28515625" style="156" customWidth="1"/>
    <col min="6677" max="6677" width="12.42578125" style="156" bestFit="1" customWidth="1"/>
    <col min="6678" max="6678" width="12.42578125" style="156" customWidth="1"/>
    <col min="6679" max="6679" width="37.7109375" style="156" customWidth="1"/>
    <col min="6680" max="6680" width="19.28515625" style="156" customWidth="1"/>
    <col min="6681" max="6681" width="14.7109375" style="156" bestFit="1" customWidth="1"/>
    <col min="6682" max="6682" width="13.7109375" style="156" bestFit="1" customWidth="1"/>
    <col min="6683" max="6683" width="16.42578125" style="156" customWidth="1"/>
    <col min="6684" max="6684" width="15.28515625" style="156" bestFit="1" customWidth="1"/>
    <col min="6685" max="6685" width="9.42578125" style="156" bestFit="1" customWidth="1"/>
    <col min="6686" max="6686" width="10.5703125" style="156" bestFit="1" customWidth="1"/>
    <col min="6687" max="6687" width="9.28515625" style="156" customWidth="1"/>
    <col min="6688" max="6688" width="9.42578125" style="156" bestFit="1" customWidth="1"/>
    <col min="6689" max="6912" width="9.28515625" style="156"/>
    <col min="6913" max="6913" width="28.42578125" style="156" customWidth="1"/>
    <col min="6914" max="6914" width="17.7109375" style="156" bestFit="1" customWidth="1"/>
    <col min="6915" max="6915" width="14.7109375" style="156" bestFit="1" customWidth="1"/>
    <col min="6916" max="6916" width="13.7109375" style="156" bestFit="1" customWidth="1"/>
    <col min="6917" max="6917" width="16.42578125" style="156" bestFit="1" customWidth="1"/>
    <col min="6918" max="6918" width="15.28515625" style="156" bestFit="1" customWidth="1"/>
    <col min="6919" max="6920" width="14" style="156" bestFit="1" customWidth="1"/>
    <col min="6921" max="6921" width="11.7109375" style="156" customWidth="1"/>
    <col min="6922" max="6922" width="12" style="156" customWidth="1"/>
    <col min="6923" max="6924" width="13.28515625" style="156" customWidth="1"/>
    <col min="6925" max="6925" width="12.7109375" style="156" customWidth="1"/>
    <col min="6926" max="6926" width="13.5703125" style="156" customWidth="1"/>
    <col min="6927" max="6927" width="13.28515625" style="156" customWidth="1"/>
    <col min="6928" max="6928" width="13.5703125" style="156" customWidth="1"/>
    <col min="6929" max="6929" width="11.28515625" style="156" customWidth="1"/>
    <col min="6930" max="6930" width="13.42578125" style="156" customWidth="1"/>
    <col min="6931" max="6932" width="11.28515625" style="156" customWidth="1"/>
    <col min="6933" max="6933" width="12.42578125" style="156" bestFit="1" customWidth="1"/>
    <col min="6934" max="6934" width="12.42578125" style="156" customWidth="1"/>
    <col min="6935" max="6935" width="37.7109375" style="156" customWidth="1"/>
    <col min="6936" max="6936" width="19.28515625" style="156" customWidth="1"/>
    <col min="6937" max="6937" width="14.7109375" style="156" bestFit="1" customWidth="1"/>
    <col min="6938" max="6938" width="13.7109375" style="156" bestFit="1" customWidth="1"/>
    <col min="6939" max="6939" width="16.42578125" style="156" customWidth="1"/>
    <col min="6940" max="6940" width="15.28515625" style="156" bestFit="1" customWidth="1"/>
    <col min="6941" max="6941" width="9.42578125" style="156" bestFit="1" customWidth="1"/>
    <col min="6942" max="6942" width="10.5703125" style="156" bestFit="1" customWidth="1"/>
    <col min="6943" max="6943" width="9.28515625" style="156" customWidth="1"/>
    <col min="6944" max="6944" width="9.42578125" style="156" bestFit="1" customWidth="1"/>
    <col min="6945" max="7168" width="9.28515625" style="156"/>
    <col min="7169" max="7169" width="28.42578125" style="156" customWidth="1"/>
    <col min="7170" max="7170" width="17.7109375" style="156" bestFit="1" customWidth="1"/>
    <col min="7171" max="7171" width="14.7109375" style="156" bestFit="1" customWidth="1"/>
    <col min="7172" max="7172" width="13.7109375" style="156" bestFit="1" customWidth="1"/>
    <col min="7173" max="7173" width="16.42578125" style="156" bestFit="1" customWidth="1"/>
    <col min="7174" max="7174" width="15.28515625" style="156" bestFit="1" customWidth="1"/>
    <col min="7175" max="7176" width="14" style="156" bestFit="1" customWidth="1"/>
    <col min="7177" max="7177" width="11.7109375" style="156" customWidth="1"/>
    <col min="7178" max="7178" width="12" style="156" customWidth="1"/>
    <col min="7179" max="7180" width="13.28515625" style="156" customWidth="1"/>
    <col min="7181" max="7181" width="12.7109375" style="156" customWidth="1"/>
    <col min="7182" max="7182" width="13.5703125" style="156" customWidth="1"/>
    <col min="7183" max="7183" width="13.28515625" style="156" customWidth="1"/>
    <col min="7184" max="7184" width="13.5703125" style="156" customWidth="1"/>
    <col min="7185" max="7185" width="11.28515625" style="156" customWidth="1"/>
    <col min="7186" max="7186" width="13.42578125" style="156" customWidth="1"/>
    <col min="7187" max="7188" width="11.28515625" style="156" customWidth="1"/>
    <col min="7189" max="7189" width="12.42578125" style="156" bestFit="1" customWidth="1"/>
    <col min="7190" max="7190" width="12.42578125" style="156" customWidth="1"/>
    <col min="7191" max="7191" width="37.7109375" style="156" customWidth="1"/>
    <col min="7192" max="7192" width="19.28515625" style="156" customWidth="1"/>
    <col min="7193" max="7193" width="14.7109375" style="156" bestFit="1" customWidth="1"/>
    <col min="7194" max="7194" width="13.7109375" style="156" bestFit="1" customWidth="1"/>
    <col min="7195" max="7195" width="16.42578125" style="156" customWidth="1"/>
    <col min="7196" max="7196" width="15.28515625" style="156" bestFit="1" customWidth="1"/>
    <col min="7197" max="7197" width="9.42578125" style="156" bestFit="1" customWidth="1"/>
    <col min="7198" max="7198" width="10.5703125" style="156" bestFit="1" customWidth="1"/>
    <col min="7199" max="7199" width="9.28515625" style="156" customWidth="1"/>
    <col min="7200" max="7200" width="9.42578125" style="156" bestFit="1" customWidth="1"/>
    <col min="7201" max="7424" width="9.28515625" style="156"/>
    <col min="7425" max="7425" width="28.42578125" style="156" customWidth="1"/>
    <col min="7426" max="7426" width="17.7109375" style="156" bestFit="1" customWidth="1"/>
    <col min="7427" max="7427" width="14.7109375" style="156" bestFit="1" customWidth="1"/>
    <col min="7428" max="7428" width="13.7109375" style="156" bestFit="1" customWidth="1"/>
    <col min="7429" max="7429" width="16.42578125" style="156" bestFit="1" customWidth="1"/>
    <col min="7430" max="7430" width="15.28515625" style="156" bestFit="1" customWidth="1"/>
    <col min="7431" max="7432" width="14" style="156" bestFit="1" customWidth="1"/>
    <col min="7433" max="7433" width="11.7109375" style="156" customWidth="1"/>
    <col min="7434" max="7434" width="12" style="156" customWidth="1"/>
    <col min="7435" max="7436" width="13.28515625" style="156" customWidth="1"/>
    <col min="7437" max="7437" width="12.7109375" style="156" customWidth="1"/>
    <col min="7438" max="7438" width="13.5703125" style="156" customWidth="1"/>
    <col min="7439" max="7439" width="13.28515625" style="156" customWidth="1"/>
    <col min="7440" max="7440" width="13.5703125" style="156" customWidth="1"/>
    <col min="7441" max="7441" width="11.28515625" style="156" customWidth="1"/>
    <col min="7442" max="7442" width="13.42578125" style="156" customWidth="1"/>
    <col min="7443" max="7444" width="11.28515625" style="156" customWidth="1"/>
    <col min="7445" max="7445" width="12.42578125" style="156" bestFit="1" customWidth="1"/>
    <col min="7446" max="7446" width="12.42578125" style="156" customWidth="1"/>
    <col min="7447" max="7447" width="37.7109375" style="156" customWidth="1"/>
    <col min="7448" max="7448" width="19.28515625" style="156" customWidth="1"/>
    <col min="7449" max="7449" width="14.7109375" style="156" bestFit="1" customWidth="1"/>
    <col min="7450" max="7450" width="13.7109375" style="156" bestFit="1" customWidth="1"/>
    <col min="7451" max="7451" width="16.42578125" style="156" customWidth="1"/>
    <col min="7452" max="7452" width="15.28515625" style="156" bestFit="1" customWidth="1"/>
    <col min="7453" max="7453" width="9.42578125" style="156" bestFit="1" customWidth="1"/>
    <col min="7454" max="7454" width="10.5703125" style="156" bestFit="1" customWidth="1"/>
    <col min="7455" max="7455" width="9.28515625" style="156" customWidth="1"/>
    <col min="7456" max="7456" width="9.42578125" style="156" bestFit="1" customWidth="1"/>
    <col min="7457" max="7680" width="9.28515625" style="156"/>
    <col min="7681" max="7681" width="28.42578125" style="156" customWidth="1"/>
    <col min="7682" max="7682" width="17.7109375" style="156" bestFit="1" customWidth="1"/>
    <col min="7683" max="7683" width="14.7109375" style="156" bestFit="1" customWidth="1"/>
    <col min="7684" max="7684" width="13.7109375" style="156" bestFit="1" customWidth="1"/>
    <col min="7685" max="7685" width="16.42578125" style="156" bestFit="1" customWidth="1"/>
    <col min="7686" max="7686" width="15.28515625" style="156" bestFit="1" customWidth="1"/>
    <col min="7687" max="7688" width="14" style="156" bestFit="1" customWidth="1"/>
    <col min="7689" max="7689" width="11.7109375" style="156" customWidth="1"/>
    <col min="7690" max="7690" width="12" style="156" customWidth="1"/>
    <col min="7691" max="7692" width="13.28515625" style="156" customWidth="1"/>
    <col min="7693" max="7693" width="12.7109375" style="156" customWidth="1"/>
    <col min="7694" max="7694" width="13.5703125" style="156" customWidth="1"/>
    <col min="7695" max="7695" width="13.28515625" style="156" customWidth="1"/>
    <col min="7696" max="7696" width="13.5703125" style="156" customWidth="1"/>
    <col min="7697" max="7697" width="11.28515625" style="156" customWidth="1"/>
    <col min="7698" max="7698" width="13.42578125" style="156" customWidth="1"/>
    <col min="7699" max="7700" width="11.28515625" style="156" customWidth="1"/>
    <col min="7701" max="7701" width="12.42578125" style="156" bestFit="1" customWidth="1"/>
    <col min="7702" max="7702" width="12.42578125" style="156" customWidth="1"/>
    <col min="7703" max="7703" width="37.7109375" style="156" customWidth="1"/>
    <col min="7704" max="7704" width="19.28515625" style="156" customWidth="1"/>
    <col min="7705" max="7705" width="14.7109375" style="156" bestFit="1" customWidth="1"/>
    <col min="7706" max="7706" width="13.7109375" style="156" bestFit="1" customWidth="1"/>
    <col min="7707" max="7707" width="16.42578125" style="156" customWidth="1"/>
    <col min="7708" max="7708" width="15.28515625" style="156" bestFit="1" customWidth="1"/>
    <col min="7709" max="7709" width="9.42578125" style="156" bestFit="1" customWidth="1"/>
    <col min="7710" max="7710" width="10.5703125" style="156" bestFit="1" customWidth="1"/>
    <col min="7711" max="7711" width="9.28515625" style="156" customWidth="1"/>
    <col min="7712" max="7712" width="9.42578125" style="156" bestFit="1" customWidth="1"/>
    <col min="7713" max="7936" width="9.28515625" style="156"/>
    <col min="7937" max="7937" width="28.42578125" style="156" customWidth="1"/>
    <col min="7938" max="7938" width="17.7109375" style="156" bestFit="1" customWidth="1"/>
    <col min="7939" max="7939" width="14.7109375" style="156" bestFit="1" customWidth="1"/>
    <col min="7940" max="7940" width="13.7109375" style="156" bestFit="1" customWidth="1"/>
    <col min="7941" max="7941" width="16.42578125" style="156" bestFit="1" customWidth="1"/>
    <col min="7942" max="7942" width="15.28515625" style="156" bestFit="1" customWidth="1"/>
    <col min="7943" max="7944" width="14" style="156" bestFit="1" customWidth="1"/>
    <col min="7945" max="7945" width="11.7109375" style="156" customWidth="1"/>
    <col min="7946" max="7946" width="12" style="156" customWidth="1"/>
    <col min="7947" max="7948" width="13.28515625" style="156" customWidth="1"/>
    <col min="7949" max="7949" width="12.7109375" style="156" customWidth="1"/>
    <col min="7950" max="7950" width="13.5703125" style="156" customWidth="1"/>
    <col min="7951" max="7951" width="13.28515625" style="156" customWidth="1"/>
    <col min="7952" max="7952" width="13.5703125" style="156" customWidth="1"/>
    <col min="7953" max="7953" width="11.28515625" style="156" customWidth="1"/>
    <col min="7954" max="7954" width="13.42578125" style="156" customWidth="1"/>
    <col min="7955" max="7956" width="11.28515625" style="156" customWidth="1"/>
    <col min="7957" max="7957" width="12.42578125" style="156" bestFit="1" customWidth="1"/>
    <col min="7958" max="7958" width="12.42578125" style="156" customWidth="1"/>
    <col min="7959" max="7959" width="37.7109375" style="156" customWidth="1"/>
    <col min="7960" max="7960" width="19.28515625" style="156" customWidth="1"/>
    <col min="7961" max="7961" width="14.7109375" style="156" bestFit="1" customWidth="1"/>
    <col min="7962" max="7962" width="13.7109375" style="156" bestFit="1" customWidth="1"/>
    <col min="7963" max="7963" width="16.42578125" style="156" customWidth="1"/>
    <col min="7964" max="7964" width="15.28515625" style="156" bestFit="1" customWidth="1"/>
    <col min="7965" max="7965" width="9.42578125" style="156" bestFit="1" customWidth="1"/>
    <col min="7966" max="7966" width="10.5703125" style="156" bestFit="1" customWidth="1"/>
    <col min="7967" max="7967" width="9.28515625" style="156" customWidth="1"/>
    <col min="7968" max="7968" width="9.42578125" style="156" bestFit="1" customWidth="1"/>
    <col min="7969" max="8192" width="9.28515625" style="156"/>
    <col min="8193" max="8193" width="28.42578125" style="156" customWidth="1"/>
    <col min="8194" max="8194" width="17.7109375" style="156" bestFit="1" customWidth="1"/>
    <col min="8195" max="8195" width="14.7109375" style="156" bestFit="1" customWidth="1"/>
    <col min="8196" max="8196" width="13.7109375" style="156" bestFit="1" customWidth="1"/>
    <col min="8197" max="8197" width="16.42578125" style="156" bestFit="1" customWidth="1"/>
    <col min="8198" max="8198" width="15.28515625" style="156" bestFit="1" customWidth="1"/>
    <col min="8199" max="8200" width="14" style="156" bestFit="1" customWidth="1"/>
    <col min="8201" max="8201" width="11.7109375" style="156" customWidth="1"/>
    <col min="8202" max="8202" width="12" style="156" customWidth="1"/>
    <col min="8203" max="8204" width="13.28515625" style="156" customWidth="1"/>
    <col min="8205" max="8205" width="12.7109375" style="156" customWidth="1"/>
    <col min="8206" max="8206" width="13.5703125" style="156" customWidth="1"/>
    <col min="8207" max="8207" width="13.28515625" style="156" customWidth="1"/>
    <col min="8208" max="8208" width="13.5703125" style="156" customWidth="1"/>
    <col min="8209" max="8209" width="11.28515625" style="156" customWidth="1"/>
    <col min="8210" max="8210" width="13.42578125" style="156" customWidth="1"/>
    <col min="8211" max="8212" width="11.28515625" style="156" customWidth="1"/>
    <col min="8213" max="8213" width="12.42578125" style="156" bestFit="1" customWidth="1"/>
    <col min="8214" max="8214" width="12.42578125" style="156" customWidth="1"/>
    <col min="8215" max="8215" width="37.7109375" style="156" customWidth="1"/>
    <col min="8216" max="8216" width="19.28515625" style="156" customWidth="1"/>
    <col min="8217" max="8217" width="14.7109375" style="156" bestFit="1" customWidth="1"/>
    <col min="8218" max="8218" width="13.7109375" style="156" bestFit="1" customWidth="1"/>
    <col min="8219" max="8219" width="16.42578125" style="156" customWidth="1"/>
    <col min="8220" max="8220" width="15.28515625" style="156" bestFit="1" customWidth="1"/>
    <col min="8221" max="8221" width="9.42578125" style="156" bestFit="1" customWidth="1"/>
    <col min="8222" max="8222" width="10.5703125" style="156" bestFit="1" customWidth="1"/>
    <col min="8223" max="8223" width="9.28515625" style="156" customWidth="1"/>
    <col min="8224" max="8224" width="9.42578125" style="156" bestFit="1" customWidth="1"/>
    <col min="8225" max="8448" width="9.28515625" style="156"/>
    <col min="8449" max="8449" width="28.42578125" style="156" customWidth="1"/>
    <col min="8450" max="8450" width="17.7109375" style="156" bestFit="1" customWidth="1"/>
    <col min="8451" max="8451" width="14.7109375" style="156" bestFit="1" customWidth="1"/>
    <col min="8452" max="8452" width="13.7109375" style="156" bestFit="1" customWidth="1"/>
    <col min="8453" max="8453" width="16.42578125" style="156" bestFit="1" customWidth="1"/>
    <col min="8454" max="8454" width="15.28515625" style="156" bestFit="1" customWidth="1"/>
    <col min="8455" max="8456" width="14" style="156" bestFit="1" customWidth="1"/>
    <col min="8457" max="8457" width="11.7109375" style="156" customWidth="1"/>
    <col min="8458" max="8458" width="12" style="156" customWidth="1"/>
    <col min="8459" max="8460" width="13.28515625" style="156" customWidth="1"/>
    <col min="8461" max="8461" width="12.7109375" style="156" customWidth="1"/>
    <col min="8462" max="8462" width="13.5703125" style="156" customWidth="1"/>
    <col min="8463" max="8463" width="13.28515625" style="156" customWidth="1"/>
    <col min="8464" max="8464" width="13.5703125" style="156" customWidth="1"/>
    <col min="8465" max="8465" width="11.28515625" style="156" customWidth="1"/>
    <col min="8466" max="8466" width="13.42578125" style="156" customWidth="1"/>
    <col min="8467" max="8468" width="11.28515625" style="156" customWidth="1"/>
    <col min="8469" max="8469" width="12.42578125" style="156" bestFit="1" customWidth="1"/>
    <col min="8470" max="8470" width="12.42578125" style="156" customWidth="1"/>
    <col min="8471" max="8471" width="37.7109375" style="156" customWidth="1"/>
    <col min="8472" max="8472" width="19.28515625" style="156" customWidth="1"/>
    <col min="8473" max="8473" width="14.7109375" style="156" bestFit="1" customWidth="1"/>
    <col min="8474" max="8474" width="13.7109375" style="156" bestFit="1" customWidth="1"/>
    <col min="8475" max="8475" width="16.42578125" style="156" customWidth="1"/>
    <col min="8476" max="8476" width="15.28515625" style="156" bestFit="1" customWidth="1"/>
    <col min="8477" max="8477" width="9.42578125" style="156" bestFit="1" customWidth="1"/>
    <col min="8478" max="8478" width="10.5703125" style="156" bestFit="1" customWidth="1"/>
    <col min="8479" max="8479" width="9.28515625" style="156" customWidth="1"/>
    <col min="8480" max="8480" width="9.42578125" style="156" bestFit="1" customWidth="1"/>
    <col min="8481" max="8704" width="9.28515625" style="156"/>
    <col min="8705" max="8705" width="28.42578125" style="156" customWidth="1"/>
    <col min="8706" max="8706" width="17.7109375" style="156" bestFit="1" customWidth="1"/>
    <col min="8707" max="8707" width="14.7109375" style="156" bestFit="1" customWidth="1"/>
    <col min="8708" max="8708" width="13.7109375" style="156" bestFit="1" customWidth="1"/>
    <col min="8709" max="8709" width="16.42578125" style="156" bestFit="1" customWidth="1"/>
    <col min="8710" max="8710" width="15.28515625" style="156" bestFit="1" customWidth="1"/>
    <col min="8711" max="8712" width="14" style="156" bestFit="1" customWidth="1"/>
    <col min="8713" max="8713" width="11.7109375" style="156" customWidth="1"/>
    <col min="8714" max="8714" width="12" style="156" customWidth="1"/>
    <col min="8715" max="8716" width="13.28515625" style="156" customWidth="1"/>
    <col min="8717" max="8717" width="12.7109375" style="156" customWidth="1"/>
    <col min="8718" max="8718" width="13.5703125" style="156" customWidth="1"/>
    <col min="8719" max="8719" width="13.28515625" style="156" customWidth="1"/>
    <col min="8720" max="8720" width="13.5703125" style="156" customWidth="1"/>
    <col min="8721" max="8721" width="11.28515625" style="156" customWidth="1"/>
    <col min="8722" max="8722" width="13.42578125" style="156" customWidth="1"/>
    <col min="8723" max="8724" width="11.28515625" style="156" customWidth="1"/>
    <col min="8725" max="8725" width="12.42578125" style="156" bestFit="1" customWidth="1"/>
    <col min="8726" max="8726" width="12.42578125" style="156" customWidth="1"/>
    <col min="8727" max="8727" width="37.7109375" style="156" customWidth="1"/>
    <col min="8728" max="8728" width="19.28515625" style="156" customWidth="1"/>
    <col min="8729" max="8729" width="14.7109375" style="156" bestFit="1" customWidth="1"/>
    <col min="8730" max="8730" width="13.7109375" style="156" bestFit="1" customWidth="1"/>
    <col min="8731" max="8731" width="16.42578125" style="156" customWidth="1"/>
    <col min="8732" max="8732" width="15.28515625" style="156" bestFit="1" customWidth="1"/>
    <col min="8733" max="8733" width="9.42578125" style="156" bestFit="1" customWidth="1"/>
    <col min="8734" max="8734" width="10.5703125" style="156" bestFit="1" customWidth="1"/>
    <col min="8735" max="8735" width="9.28515625" style="156" customWidth="1"/>
    <col min="8736" max="8736" width="9.42578125" style="156" bestFit="1" customWidth="1"/>
    <col min="8737" max="8960" width="9.28515625" style="156"/>
    <col min="8961" max="8961" width="28.42578125" style="156" customWidth="1"/>
    <col min="8962" max="8962" width="17.7109375" style="156" bestFit="1" customWidth="1"/>
    <col min="8963" max="8963" width="14.7109375" style="156" bestFit="1" customWidth="1"/>
    <col min="8964" max="8964" width="13.7109375" style="156" bestFit="1" customWidth="1"/>
    <col min="8965" max="8965" width="16.42578125" style="156" bestFit="1" customWidth="1"/>
    <col min="8966" max="8966" width="15.28515625" style="156" bestFit="1" customWidth="1"/>
    <col min="8967" max="8968" width="14" style="156" bestFit="1" customWidth="1"/>
    <col min="8969" max="8969" width="11.7109375" style="156" customWidth="1"/>
    <col min="8970" max="8970" width="12" style="156" customWidth="1"/>
    <col min="8971" max="8972" width="13.28515625" style="156" customWidth="1"/>
    <col min="8973" max="8973" width="12.7109375" style="156" customWidth="1"/>
    <col min="8974" max="8974" width="13.5703125" style="156" customWidth="1"/>
    <col min="8975" max="8975" width="13.28515625" style="156" customWidth="1"/>
    <col min="8976" max="8976" width="13.5703125" style="156" customWidth="1"/>
    <col min="8977" max="8977" width="11.28515625" style="156" customWidth="1"/>
    <col min="8978" max="8978" width="13.42578125" style="156" customWidth="1"/>
    <col min="8979" max="8980" width="11.28515625" style="156" customWidth="1"/>
    <col min="8981" max="8981" width="12.42578125" style="156" bestFit="1" customWidth="1"/>
    <col min="8982" max="8982" width="12.42578125" style="156" customWidth="1"/>
    <col min="8983" max="8983" width="37.7109375" style="156" customWidth="1"/>
    <col min="8984" max="8984" width="19.28515625" style="156" customWidth="1"/>
    <col min="8985" max="8985" width="14.7109375" style="156" bestFit="1" customWidth="1"/>
    <col min="8986" max="8986" width="13.7109375" style="156" bestFit="1" customWidth="1"/>
    <col min="8987" max="8987" width="16.42578125" style="156" customWidth="1"/>
    <col min="8988" max="8988" width="15.28515625" style="156" bestFit="1" customWidth="1"/>
    <col min="8989" max="8989" width="9.42578125" style="156" bestFit="1" customWidth="1"/>
    <col min="8990" max="8990" width="10.5703125" style="156" bestFit="1" customWidth="1"/>
    <col min="8991" max="8991" width="9.28515625" style="156" customWidth="1"/>
    <col min="8992" max="8992" width="9.42578125" style="156" bestFit="1" customWidth="1"/>
    <col min="8993" max="9216" width="9.28515625" style="156"/>
    <col min="9217" max="9217" width="28.42578125" style="156" customWidth="1"/>
    <col min="9218" max="9218" width="17.7109375" style="156" bestFit="1" customWidth="1"/>
    <col min="9219" max="9219" width="14.7109375" style="156" bestFit="1" customWidth="1"/>
    <col min="9220" max="9220" width="13.7109375" style="156" bestFit="1" customWidth="1"/>
    <col min="9221" max="9221" width="16.42578125" style="156" bestFit="1" customWidth="1"/>
    <col min="9222" max="9222" width="15.28515625" style="156" bestFit="1" customWidth="1"/>
    <col min="9223" max="9224" width="14" style="156" bestFit="1" customWidth="1"/>
    <col min="9225" max="9225" width="11.7109375" style="156" customWidth="1"/>
    <col min="9226" max="9226" width="12" style="156" customWidth="1"/>
    <col min="9227" max="9228" width="13.28515625" style="156" customWidth="1"/>
    <col min="9229" max="9229" width="12.7109375" style="156" customWidth="1"/>
    <col min="9230" max="9230" width="13.5703125" style="156" customWidth="1"/>
    <col min="9231" max="9231" width="13.28515625" style="156" customWidth="1"/>
    <col min="9232" max="9232" width="13.5703125" style="156" customWidth="1"/>
    <col min="9233" max="9233" width="11.28515625" style="156" customWidth="1"/>
    <col min="9234" max="9234" width="13.42578125" style="156" customWidth="1"/>
    <col min="9235" max="9236" width="11.28515625" style="156" customWidth="1"/>
    <col min="9237" max="9237" width="12.42578125" style="156" bestFit="1" customWidth="1"/>
    <col min="9238" max="9238" width="12.42578125" style="156" customWidth="1"/>
    <col min="9239" max="9239" width="37.7109375" style="156" customWidth="1"/>
    <col min="9240" max="9240" width="19.28515625" style="156" customWidth="1"/>
    <col min="9241" max="9241" width="14.7109375" style="156" bestFit="1" customWidth="1"/>
    <col min="9242" max="9242" width="13.7109375" style="156" bestFit="1" customWidth="1"/>
    <col min="9243" max="9243" width="16.42578125" style="156" customWidth="1"/>
    <col min="9244" max="9244" width="15.28515625" style="156" bestFit="1" customWidth="1"/>
    <col min="9245" max="9245" width="9.42578125" style="156" bestFit="1" customWidth="1"/>
    <col min="9246" max="9246" width="10.5703125" style="156" bestFit="1" customWidth="1"/>
    <col min="9247" max="9247" width="9.28515625" style="156" customWidth="1"/>
    <col min="9248" max="9248" width="9.42578125" style="156" bestFit="1" customWidth="1"/>
    <col min="9249" max="9472" width="9.28515625" style="156"/>
    <col min="9473" max="9473" width="28.42578125" style="156" customWidth="1"/>
    <col min="9474" max="9474" width="17.7109375" style="156" bestFit="1" customWidth="1"/>
    <col min="9475" max="9475" width="14.7109375" style="156" bestFit="1" customWidth="1"/>
    <col min="9476" max="9476" width="13.7109375" style="156" bestFit="1" customWidth="1"/>
    <col min="9477" max="9477" width="16.42578125" style="156" bestFit="1" customWidth="1"/>
    <col min="9478" max="9478" width="15.28515625" style="156" bestFit="1" customWidth="1"/>
    <col min="9479" max="9480" width="14" style="156" bestFit="1" customWidth="1"/>
    <col min="9481" max="9481" width="11.7109375" style="156" customWidth="1"/>
    <col min="9482" max="9482" width="12" style="156" customWidth="1"/>
    <col min="9483" max="9484" width="13.28515625" style="156" customWidth="1"/>
    <col min="9485" max="9485" width="12.7109375" style="156" customWidth="1"/>
    <col min="9486" max="9486" width="13.5703125" style="156" customWidth="1"/>
    <col min="9487" max="9487" width="13.28515625" style="156" customWidth="1"/>
    <col min="9488" max="9488" width="13.5703125" style="156" customWidth="1"/>
    <col min="9489" max="9489" width="11.28515625" style="156" customWidth="1"/>
    <col min="9490" max="9490" width="13.42578125" style="156" customWidth="1"/>
    <col min="9491" max="9492" width="11.28515625" style="156" customWidth="1"/>
    <col min="9493" max="9493" width="12.42578125" style="156" bestFit="1" customWidth="1"/>
    <col min="9494" max="9494" width="12.42578125" style="156" customWidth="1"/>
    <col min="9495" max="9495" width="37.7109375" style="156" customWidth="1"/>
    <col min="9496" max="9496" width="19.28515625" style="156" customWidth="1"/>
    <col min="9497" max="9497" width="14.7109375" style="156" bestFit="1" customWidth="1"/>
    <col min="9498" max="9498" width="13.7109375" style="156" bestFit="1" customWidth="1"/>
    <col min="9499" max="9499" width="16.42578125" style="156" customWidth="1"/>
    <col min="9500" max="9500" width="15.28515625" style="156" bestFit="1" customWidth="1"/>
    <col min="9501" max="9501" width="9.42578125" style="156" bestFit="1" customWidth="1"/>
    <col min="9502" max="9502" width="10.5703125" style="156" bestFit="1" customWidth="1"/>
    <col min="9503" max="9503" width="9.28515625" style="156" customWidth="1"/>
    <col min="9504" max="9504" width="9.42578125" style="156" bestFit="1" customWidth="1"/>
    <col min="9505" max="9728" width="9.28515625" style="156"/>
    <col min="9729" max="9729" width="28.42578125" style="156" customWidth="1"/>
    <col min="9730" max="9730" width="17.7109375" style="156" bestFit="1" customWidth="1"/>
    <col min="9731" max="9731" width="14.7109375" style="156" bestFit="1" customWidth="1"/>
    <col min="9732" max="9732" width="13.7109375" style="156" bestFit="1" customWidth="1"/>
    <col min="9733" max="9733" width="16.42578125" style="156" bestFit="1" customWidth="1"/>
    <col min="9734" max="9734" width="15.28515625" style="156" bestFit="1" customWidth="1"/>
    <col min="9735" max="9736" width="14" style="156" bestFit="1" customWidth="1"/>
    <col min="9737" max="9737" width="11.7109375" style="156" customWidth="1"/>
    <col min="9738" max="9738" width="12" style="156" customWidth="1"/>
    <col min="9739" max="9740" width="13.28515625" style="156" customWidth="1"/>
    <col min="9741" max="9741" width="12.7109375" style="156" customWidth="1"/>
    <col min="9742" max="9742" width="13.5703125" style="156" customWidth="1"/>
    <col min="9743" max="9743" width="13.28515625" style="156" customWidth="1"/>
    <col min="9744" max="9744" width="13.5703125" style="156" customWidth="1"/>
    <col min="9745" max="9745" width="11.28515625" style="156" customWidth="1"/>
    <col min="9746" max="9746" width="13.42578125" style="156" customWidth="1"/>
    <col min="9747" max="9748" width="11.28515625" style="156" customWidth="1"/>
    <col min="9749" max="9749" width="12.42578125" style="156" bestFit="1" customWidth="1"/>
    <col min="9750" max="9750" width="12.42578125" style="156" customWidth="1"/>
    <col min="9751" max="9751" width="37.7109375" style="156" customWidth="1"/>
    <col min="9752" max="9752" width="19.28515625" style="156" customWidth="1"/>
    <col min="9753" max="9753" width="14.7109375" style="156" bestFit="1" customWidth="1"/>
    <col min="9754" max="9754" width="13.7109375" style="156" bestFit="1" customWidth="1"/>
    <col min="9755" max="9755" width="16.42578125" style="156" customWidth="1"/>
    <col min="9756" max="9756" width="15.28515625" style="156" bestFit="1" customWidth="1"/>
    <col min="9757" max="9757" width="9.42578125" style="156" bestFit="1" customWidth="1"/>
    <col min="9758" max="9758" width="10.5703125" style="156" bestFit="1" customWidth="1"/>
    <col min="9759" max="9759" width="9.28515625" style="156" customWidth="1"/>
    <col min="9760" max="9760" width="9.42578125" style="156" bestFit="1" customWidth="1"/>
    <col min="9761" max="9984" width="9.28515625" style="156"/>
    <col min="9985" max="9985" width="28.42578125" style="156" customWidth="1"/>
    <col min="9986" max="9986" width="17.7109375" style="156" bestFit="1" customWidth="1"/>
    <col min="9987" max="9987" width="14.7109375" style="156" bestFit="1" customWidth="1"/>
    <col min="9988" max="9988" width="13.7109375" style="156" bestFit="1" customWidth="1"/>
    <col min="9989" max="9989" width="16.42578125" style="156" bestFit="1" customWidth="1"/>
    <col min="9990" max="9990" width="15.28515625" style="156" bestFit="1" customWidth="1"/>
    <col min="9991" max="9992" width="14" style="156" bestFit="1" customWidth="1"/>
    <col min="9993" max="9993" width="11.7109375" style="156" customWidth="1"/>
    <col min="9994" max="9994" width="12" style="156" customWidth="1"/>
    <col min="9995" max="9996" width="13.28515625" style="156" customWidth="1"/>
    <col min="9997" max="9997" width="12.7109375" style="156" customWidth="1"/>
    <col min="9998" max="9998" width="13.5703125" style="156" customWidth="1"/>
    <col min="9999" max="9999" width="13.28515625" style="156" customWidth="1"/>
    <col min="10000" max="10000" width="13.5703125" style="156" customWidth="1"/>
    <col min="10001" max="10001" width="11.28515625" style="156" customWidth="1"/>
    <col min="10002" max="10002" width="13.42578125" style="156" customWidth="1"/>
    <col min="10003" max="10004" width="11.28515625" style="156" customWidth="1"/>
    <col min="10005" max="10005" width="12.42578125" style="156" bestFit="1" customWidth="1"/>
    <col min="10006" max="10006" width="12.42578125" style="156" customWidth="1"/>
    <col min="10007" max="10007" width="37.7109375" style="156" customWidth="1"/>
    <col min="10008" max="10008" width="19.28515625" style="156" customWidth="1"/>
    <col min="10009" max="10009" width="14.7109375" style="156" bestFit="1" customWidth="1"/>
    <col min="10010" max="10010" width="13.7109375" style="156" bestFit="1" customWidth="1"/>
    <col min="10011" max="10011" width="16.42578125" style="156" customWidth="1"/>
    <col min="10012" max="10012" width="15.28515625" style="156" bestFit="1" customWidth="1"/>
    <col min="10013" max="10013" width="9.42578125" style="156" bestFit="1" customWidth="1"/>
    <col min="10014" max="10014" width="10.5703125" style="156" bestFit="1" customWidth="1"/>
    <col min="10015" max="10015" width="9.28515625" style="156" customWidth="1"/>
    <col min="10016" max="10016" width="9.42578125" style="156" bestFit="1" customWidth="1"/>
    <col min="10017" max="10240" width="9.28515625" style="156"/>
    <col min="10241" max="10241" width="28.42578125" style="156" customWidth="1"/>
    <col min="10242" max="10242" width="17.7109375" style="156" bestFit="1" customWidth="1"/>
    <col min="10243" max="10243" width="14.7109375" style="156" bestFit="1" customWidth="1"/>
    <col min="10244" max="10244" width="13.7109375" style="156" bestFit="1" customWidth="1"/>
    <col min="10245" max="10245" width="16.42578125" style="156" bestFit="1" customWidth="1"/>
    <col min="10246" max="10246" width="15.28515625" style="156" bestFit="1" customWidth="1"/>
    <col min="10247" max="10248" width="14" style="156" bestFit="1" customWidth="1"/>
    <col min="10249" max="10249" width="11.7109375" style="156" customWidth="1"/>
    <col min="10250" max="10250" width="12" style="156" customWidth="1"/>
    <col min="10251" max="10252" width="13.28515625" style="156" customWidth="1"/>
    <col min="10253" max="10253" width="12.7109375" style="156" customWidth="1"/>
    <col min="10254" max="10254" width="13.5703125" style="156" customWidth="1"/>
    <col min="10255" max="10255" width="13.28515625" style="156" customWidth="1"/>
    <col min="10256" max="10256" width="13.5703125" style="156" customWidth="1"/>
    <col min="10257" max="10257" width="11.28515625" style="156" customWidth="1"/>
    <col min="10258" max="10258" width="13.42578125" style="156" customWidth="1"/>
    <col min="10259" max="10260" width="11.28515625" style="156" customWidth="1"/>
    <col min="10261" max="10261" width="12.42578125" style="156" bestFit="1" customWidth="1"/>
    <col min="10262" max="10262" width="12.42578125" style="156" customWidth="1"/>
    <col min="10263" max="10263" width="37.7109375" style="156" customWidth="1"/>
    <col min="10264" max="10264" width="19.28515625" style="156" customWidth="1"/>
    <col min="10265" max="10265" width="14.7109375" style="156" bestFit="1" customWidth="1"/>
    <col min="10266" max="10266" width="13.7109375" style="156" bestFit="1" customWidth="1"/>
    <col min="10267" max="10267" width="16.42578125" style="156" customWidth="1"/>
    <col min="10268" max="10268" width="15.28515625" style="156" bestFit="1" customWidth="1"/>
    <col min="10269" max="10269" width="9.42578125" style="156" bestFit="1" customWidth="1"/>
    <col min="10270" max="10270" width="10.5703125" style="156" bestFit="1" customWidth="1"/>
    <col min="10271" max="10271" width="9.28515625" style="156" customWidth="1"/>
    <col min="10272" max="10272" width="9.42578125" style="156" bestFit="1" customWidth="1"/>
    <col min="10273" max="10496" width="9.28515625" style="156"/>
    <col min="10497" max="10497" width="28.42578125" style="156" customWidth="1"/>
    <col min="10498" max="10498" width="17.7109375" style="156" bestFit="1" customWidth="1"/>
    <col min="10499" max="10499" width="14.7109375" style="156" bestFit="1" customWidth="1"/>
    <col min="10500" max="10500" width="13.7109375" style="156" bestFit="1" customWidth="1"/>
    <col min="10501" max="10501" width="16.42578125" style="156" bestFit="1" customWidth="1"/>
    <col min="10502" max="10502" width="15.28515625" style="156" bestFit="1" customWidth="1"/>
    <col min="10503" max="10504" width="14" style="156" bestFit="1" customWidth="1"/>
    <col min="10505" max="10505" width="11.7109375" style="156" customWidth="1"/>
    <col min="10506" max="10506" width="12" style="156" customWidth="1"/>
    <col min="10507" max="10508" width="13.28515625" style="156" customWidth="1"/>
    <col min="10509" max="10509" width="12.7109375" style="156" customWidth="1"/>
    <col min="10510" max="10510" width="13.5703125" style="156" customWidth="1"/>
    <col min="10511" max="10511" width="13.28515625" style="156" customWidth="1"/>
    <col min="10512" max="10512" width="13.5703125" style="156" customWidth="1"/>
    <col min="10513" max="10513" width="11.28515625" style="156" customWidth="1"/>
    <col min="10514" max="10514" width="13.42578125" style="156" customWidth="1"/>
    <col min="10515" max="10516" width="11.28515625" style="156" customWidth="1"/>
    <col min="10517" max="10517" width="12.42578125" style="156" bestFit="1" customWidth="1"/>
    <col min="10518" max="10518" width="12.42578125" style="156" customWidth="1"/>
    <col min="10519" max="10519" width="37.7109375" style="156" customWidth="1"/>
    <col min="10520" max="10520" width="19.28515625" style="156" customWidth="1"/>
    <col min="10521" max="10521" width="14.7109375" style="156" bestFit="1" customWidth="1"/>
    <col min="10522" max="10522" width="13.7109375" style="156" bestFit="1" customWidth="1"/>
    <col min="10523" max="10523" width="16.42578125" style="156" customWidth="1"/>
    <col min="10524" max="10524" width="15.28515625" style="156" bestFit="1" customWidth="1"/>
    <col min="10525" max="10525" width="9.42578125" style="156" bestFit="1" customWidth="1"/>
    <col min="10526" max="10526" width="10.5703125" style="156" bestFit="1" customWidth="1"/>
    <col min="10527" max="10527" width="9.28515625" style="156" customWidth="1"/>
    <col min="10528" max="10528" width="9.42578125" style="156" bestFit="1" customWidth="1"/>
    <col min="10529" max="10752" width="9.28515625" style="156"/>
    <col min="10753" max="10753" width="28.42578125" style="156" customWidth="1"/>
    <col min="10754" max="10754" width="17.7109375" style="156" bestFit="1" customWidth="1"/>
    <col min="10755" max="10755" width="14.7109375" style="156" bestFit="1" customWidth="1"/>
    <col min="10756" max="10756" width="13.7109375" style="156" bestFit="1" customWidth="1"/>
    <col min="10757" max="10757" width="16.42578125" style="156" bestFit="1" customWidth="1"/>
    <col min="10758" max="10758" width="15.28515625" style="156" bestFit="1" customWidth="1"/>
    <col min="10759" max="10760" width="14" style="156" bestFit="1" customWidth="1"/>
    <col min="10761" max="10761" width="11.7109375" style="156" customWidth="1"/>
    <col min="10762" max="10762" width="12" style="156" customWidth="1"/>
    <col min="10763" max="10764" width="13.28515625" style="156" customWidth="1"/>
    <col min="10765" max="10765" width="12.7109375" style="156" customWidth="1"/>
    <col min="10766" max="10766" width="13.5703125" style="156" customWidth="1"/>
    <col min="10767" max="10767" width="13.28515625" style="156" customWidth="1"/>
    <col min="10768" max="10768" width="13.5703125" style="156" customWidth="1"/>
    <col min="10769" max="10769" width="11.28515625" style="156" customWidth="1"/>
    <col min="10770" max="10770" width="13.42578125" style="156" customWidth="1"/>
    <col min="10771" max="10772" width="11.28515625" style="156" customWidth="1"/>
    <col min="10773" max="10773" width="12.42578125" style="156" bestFit="1" customWidth="1"/>
    <col min="10774" max="10774" width="12.42578125" style="156" customWidth="1"/>
    <col min="10775" max="10775" width="37.7109375" style="156" customWidth="1"/>
    <col min="10776" max="10776" width="19.28515625" style="156" customWidth="1"/>
    <col min="10777" max="10777" width="14.7109375" style="156" bestFit="1" customWidth="1"/>
    <col min="10778" max="10778" width="13.7109375" style="156" bestFit="1" customWidth="1"/>
    <col min="10779" max="10779" width="16.42578125" style="156" customWidth="1"/>
    <col min="10780" max="10780" width="15.28515625" style="156" bestFit="1" customWidth="1"/>
    <col min="10781" max="10781" width="9.42578125" style="156" bestFit="1" customWidth="1"/>
    <col min="10782" max="10782" width="10.5703125" style="156" bestFit="1" customWidth="1"/>
    <col min="10783" max="10783" width="9.28515625" style="156" customWidth="1"/>
    <col min="10784" max="10784" width="9.42578125" style="156" bestFit="1" customWidth="1"/>
    <col min="10785" max="11008" width="9.28515625" style="156"/>
    <col min="11009" max="11009" width="28.42578125" style="156" customWidth="1"/>
    <col min="11010" max="11010" width="17.7109375" style="156" bestFit="1" customWidth="1"/>
    <col min="11011" max="11011" width="14.7109375" style="156" bestFit="1" customWidth="1"/>
    <col min="11012" max="11012" width="13.7109375" style="156" bestFit="1" customWidth="1"/>
    <col min="11013" max="11013" width="16.42578125" style="156" bestFit="1" customWidth="1"/>
    <col min="11014" max="11014" width="15.28515625" style="156" bestFit="1" customWidth="1"/>
    <col min="11015" max="11016" width="14" style="156" bestFit="1" customWidth="1"/>
    <col min="11017" max="11017" width="11.7109375" style="156" customWidth="1"/>
    <col min="11018" max="11018" width="12" style="156" customWidth="1"/>
    <col min="11019" max="11020" width="13.28515625" style="156" customWidth="1"/>
    <col min="11021" max="11021" width="12.7109375" style="156" customWidth="1"/>
    <col min="11022" max="11022" width="13.5703125" style="156" customWidth="1"/>
    <col min="11023" max="11023" width="13.28515625" style="156" customWidth="1"/>
    <col min="11024" max="11024" width="13.5703125" style="156" customWidth="1"/>
    <col min="11025" max="11025" width="11.28515625" style="156" customWidth="1"/>
    <col min="11026" max="11026" width="13.42578125" style="156" customWidth="1"/>
    <col min="11027" max="11028" width="11.28515625" style="156" customWidth="1"/>
    <col min="11029" max="11029" width="12.42578125" style="156" bestFit="1" customWidth="1"/>
    <col min="11030" max="11030" width="12.42578125" style="156" customWidth="1"/>
    <col min="11031" max="11031" width="37.7109375" style="156" customWidth="1"/>
    <col min="11032" max="11032" width="19.28515625" style="156" customWidth="1"/>
    <col min="11033" max="11033" width="14.7109375" style="156" bestFit="1" customWidth="1"/>
    <col min="11034" max="11034" width="13.7109375" style="156" bestFit="1" customWidth="1"/>
    <col min="11035" max="11035" width="16.42578125" style="156" customWidth="1"/>
    <col min="11036" max="11036" width="15.28515625" style="156" bestFit="1" customWidth="1"/>
    <col min="11037" max="11037" width="9.42578125" style="156" bestFit="1" customWidth="1"/>
    <col min="11038" max="11038" width="10.5703125" style="156" bestFit="1" customWidth="1"/>
    <col min="11039" max="11039" width="9.28515625" style="156" customWidth="1"/>
    <col min="11040" max="11040" width="9.42578125" style="156" bestFit="1" customWidth="1"/>
    <col min="11041" max="11264" width="9.28515625" style="156"/>
    <col min="11265" max="11265" width="28.42578125" style="156" customWidth="1"/>
    <col min="11266" max="11266" width="17.7109375" style="156" bestFit="1" customWidth="1"/>
    <col min="11267" max="11267" width="14.7109375" style="156" bestFit="1" customWidth="1"/>
    <col min="11268" max="11268" width="13.7109375" style="156" bestFit="1" customWidth="1"/>
    <col min="11269" max="11269" width="16.42578125" style="156" bestFit="1" customWidth="1"/>
    <col min="11270" max="11270" width="15.28515625" style="156" bestFit="1" customWidth="1"/>
    <col min="11271" max="11272" width="14" style="156" bestFit="1" customWidth="1"/>
    <col min="11273" max="11273" width="11.7109375" style="156" customWidth="1"/>
    <col min="11274" max="11274" width="12" style="156" customWidth="1"/>
    <col min="11275" max="11276" width="13.28515625" style="156" customWidth="1"/>
    <col min="11277" max="11277" width="12.7109375" style="156" customWidth="1"/>
    <col min="11278" max="11278" width="13.5703125" style="156" customWidth="1"/>
    <col min="11279" max="11279" width="13.28515625" style="156" customWidth="1"/>
    <col min="11280" max="11280" width="13.5703125" style="156" customWidth="1"/>
    <col min="11281" max="11281" width="11.28515625" style="156" customWidth="1"/>
    <col min="11282" max="11282" width="13.42578125" style="156" customWidth="1"/>
    <col min="11283" max="11284" width="11.28515625" style="156" customWidth="1"/>
    <col min="11285" max="11285" width="12.42578125" style="156" bestFit="1" customWidth="1"/>
    <col min="11286" max="11286" width="12.42578125" style="156" customWidth="1"/>
    <col min="11287" max="11287" width="37.7109375" style="156" customWidth="1"/>
    <col min="11288" max="11288" width="19.28515625" style="156" customWidth="1"/>
    <col min="11289" max="11289" width="14.7109375" style="156" bestFit="1" customWidth="1"/>
    <col min="11290" max="11290" width="13.7109375" style="156" bestFit="1" customWidth="1"/>
    <col min="11291" max="11291" width="16.42578125" style="156" customWidth="1"/>
    <col min="11292" max="11292" width="15.28515625" style="156" bestFit="1" customWidth="1"/>
    <col min="11293" max="11293" width="9.42578125" style="156" bestFit="1" customWidth="1"/>
    <col min="11294" max="11294" width="10.5703125" style="156" bestFit="1" customWidth="1"/>
    <col min="11295" max="11295" width="9.28515625" style="156" customWidth="1"/>
    <col min="11296" max="11296" width="9.42578125" style="156" bestFit="1" customWidth="1"/>
    <col min="11297" max="11520" width="9.28515625" style="156"/>
    <col min="11521" max="11521" width="28.42578125" style="156" customWidth="1"/>
    <col min="11522" max="11522" width="17.7109375" style="156" bestFit="1" customWidth="1"/>
    <col min="11523" max="11523" width="14.7109375" style="156" bestFit="1" customWidth="1"/>
    <col min="11524" max="11524" width="13.7109375" style="156" bestFit="1" customWidth="1"/>
    <col min="11525" max="11525" width="16.42578125" style="156" bestFit="1" customWidth="1"/>
    <col min="11526" max="11526" width="15.28515625" style="156" bestFit="1" customWidth="1"/>
    <col min="11527" max="11528" width="14" style="156" bestFit="1" customWidth="1"/>
    <col min="11529" max="11529" width="11.7109375" style="156" customWidth="1"/>
    <col min="11530" max="11530" width="12" style="156" customWidth="1"/>
    <col min="11531" max="11532" width="13.28515625" style="156" customWidth="1"/>
    <col min="11533" max="11533" width="12.7109375" style="156" customWidth="1"/>
    <col min="11534" max="11534" width="13.5703125" style="156" customWidth="1"/>
    <col min="11535" max="11535" width="13.28515625" style="156" customWidth="1"/>
    <col min="11536" max="11536" width="13.5703125" style="156" customWidth="1"/>
    <col min="11537" max="11537" width="11.28515625" style="156" customWidth="1"/>
    <col min="11538" max="11538" width="13.42578125" style="156" customWidth="1"/>
    <col min="11539" max="11540" width="11.28515625" style="156" customWidth="1"/>
    <col min="11541" max="11541" width="12.42578125" style="156" bestFit="1" customWidth="1"/>
    <col min="11542" max="11542" width="12.42578125" style="156" customWidth="1"/>
    <col min="11543" max="11543" width="37.7109375" style="156" customWidth="1"/>
    <col min="11544" max="11544" width="19.28515625" style="156" customWidth="1"/>
    <col min="11545" max="11545" width="14.7109375" style="156" bestFit="1" customWidth="1"/>
    <col min="11546" max="11546" width="13.7109375" style="156" bestFit="1" customWidth="1"/>
    <col min="11547" max="11547" width="16.42578125" style="156" customWidth="1"/>
    <col min="11548" max="11548" width="15.28515625" style="156" bestFit="1" customWidth="1"/>
    <col min="11549" max="11549" width="9.42578125" style="156" bestFit="1" customWidth="1"/>
    <col min="11550" max="11550" width="10.5703125" style="156" bestFit="1" customWidth="1"/>
    <col min="11551" max="11551" width="9.28515625" style="156" customWidth="1"/>
    <col min="11552" max="11552" width="9.42578125" style="156" bestFit="1" customWidth="1"/>
    <col min="11553" max="11776" width="9.28515625" style="156"/>
    <col min="11777" max="11777" width="28.42578125" style="156" customWidth="1"/>
    <col min="11778" max="11778" width="17.7109375" style="156" bestFit="1" customWidth="1"/>
    <col min="11779" max="11779" width="14.7109375" style="156" bestFit="1" customWidth="1"/>
    <col min="11780" max="11780" width="13.7109375" style="156" bestFit="1" customWidth="1"/>
    <col min="11781" max="11781" width="16.42578125" style="156" bestFit="1" customWidth="1"/>
    <col min="11782" max="11782" width="15.28515625" style="156" bestFit="1" customWidth="1"/>
    <col min="11783" max="11784" width="14" style="156" bestFit="1" customWidth="1"/>
    <col min="11785" max="11785" width="11.7109375" style="156" customWidth="1"/>
    <col min="11786" max="11786" width="12" style="156" customWidth="1"/>
    <col min="11787" max="11788" width="13.28515625" style="156" customWidth="1"/>
    <col min="11789" max="11789" width="12.7109375" style="156" customWidth="1"/>
    <col min="11790" max="11790" width="13.5703125" style="156" customWidth="1"/>
    <col min="11791" max="11791" width="13.28515625" style="156" customWidth="1"/>
    <col min="11792" max="11792" width="13.5703125" style="156" customWidth="1"/>
    <col min="11793" max="11793" width="11.28515625" style="156" customWidth="1"/>
    <col min="11794" max="11794" width="13.42578125" style="156" customWidth="1"/>
    <col min="11795" max="11796" width="11.28515625" style="156" customWidth="1"/>
    <col min="11797" max="11797" width="12.42578125" style="156" bestFit="1" customWidth="1"/>
    <col min="11798" max="11798" width="12.42578125" style="156" customWidth="1"/>
    <col min="11799" max="11799" width="37.7109375" style="156" customWidth="1"/>
    <col min="11800" max="11800" width="19.28515625" style="156" customWidth="1"/>
    <col min="11801" max="11801" width="14.7109375" style="156" bestFit="1" customWidth="1"/>
    <col min="11802" max="11802" width="13.7109375" style="156" bestFit="1" customWidth="1"/>
    <col min="11803" max="11803" width="16.42578125" style="156" customWidth="1"/>
    <col min="11804" max="11804" width="15.28515625" style="156" bestFit="1" customWidth="1"/>
    <col min="11805" max="11805" width="9.42578125" style="156" bestFit="1" customWidth="1"/>
    <col min="11806" max="11806" width="10.5703125" style="156" bestFit="1" customWidth="1"/>
    <col min="11807" max="11807" width="9.28515625" style="156" customWidth="1"/>
    <col min="11808" max="11808" width="9.42578125" style="156" bestFit="1" customWidth="1"/>
    <col min="11809" max="12032" width="9.28515625" style="156"/>
    <col min="12033" max="12033" width="28.42578125" style="156" customWidth="1"/>
    <col min="12034" max="12034" width="17.7109375" style="156" bestFit="1" customWidth="1"/>
    <col min="12035" max="12035" width="14.7109375" style="156" bestFit="1" customWidth="1"/>
    <col min="12036" max="12036" width="13.7109375" style="156" bestFit="1" customWidth="1"/>
    <col min="12037" max="12037" width="16.42578125" style="156" bestFit="1" customWidth="1"/>
    <col min="12038" max="12038" width="15.28515625" style="156" bestFit="1" customWidth="1"/>
    <col min="12039" max="12040" width="14" style="156" bestFit="1" customWidth="1"/>
    <col min="12041" max="12041" width="11.7109375" style="156" customWidth="1"/>
    <col min="12042" max="12042" width="12" style="156" customWidth="1"/>
    <col min="12043" max="12044" width="13.28515625" style="156" customWidth="1"/>
    <col min="12045" max="12045" width="12.7109375" style="156" customWidth="1"/>
    <col min="12046" max="12046" width="13.5703125" style="156" customWidth="1"/>
    <col min="12047" max="12047" width="13.28515625" style="156" customWidth="1"/>
    <col min="12048" max="12048" width="13.5703125" style="156" customWidth="1"/>
    <col min="12049" max="12049" width="11.28515625" style="156" customWidth="1"/>
    <col min="12050" max="12050" width="13.42578125" style="156" customWidth="1"/>
    <col min="12051" max="12052" width="11.28515625" style="156" customWidth="1"/>
    <col min="12053" max="12053" width="12.42578125" style="156" bestFit="1" customWidth="1"/>
    <col min="12054" max="12054" width="12.42578125" style="156" customWidth="1"/>
    <col min="12055" max="12055" width="37.7109375" style="156" customWidth="1"/>
    <col min="12056" max="12056" width="19.28515625" style="156" customWidth="1"/>
    <col min="12057" max="12057" width="14.7109375" style="156" bestFit="1" customWidth="1"/>
    <col min="12058" max="12058" width="13.7109375" style="156" bestFit="1" customWidth="1"/>
    <col min="12059" max="12059" width="16.42578125" style="156" customWidth="1"/>
    <col min="12060" max="12060" width="15.28515625" style="156" bestFit="1" customWidth="1"/>
    <col min="12061" max="12061" width="9.42578125" style="156" bestFit="1" customWidth="1"/>
    <col min="12062" max="12062" width="10.5703125" style="156" bestFit="1" customWidth="1"/>
    <col min="12063" max="12063" width="9.28515625" style="156" customWidth="1"/>
    <col min="12064" max="12064" width="9.42578125" style="156" bestFit="1" customWidth="1"/>
    <col min="12065" max="12288" width="9.28515625" style="156"/>
    <col min="12289" max="12289" width="28.42578125" style="156" customWidth="1"/>
    <col min="12290" max="12290" width="17.7109375" style="156" bestFit="1" customWidth="1"/>
    <col min="12291" max="12291" width="14.7109375" style="156" bestFit="1" customWidth="1"/>
    <col min="12292" max="12292" width="13.7109375" style="156" bestFit="1" customWidth="1"/>
    <col min="12293" max="12293" width="16.42578125" style="156" bestFit="1" customWidth="1"/>
    <col min="12294" max="12294" width="15.28515625" style="156" bestFit="1" customWidth="1"/>
    <col min="12295" max="12296" width="14" style="156" bestFit="1" customWidth="1"/>
    <col min="12297" max="12297" width="11.7109375" style="156" customWidth="1"/>
    <col min="12298" max="12298" width="12" style="156" customWidth="1"/>
    <col min="12299" max="12300" width="13.28515625" style="156" customWidth="1"/>
    <col min="12301" max="12301" width="12.7109375" style="156" customWidth="1"/>
    <col min="12302" max="12302" width="13.5703125" style="156" customWidth="1"/>
    <col min="12303" max="12303" width="13.28515625" style="156" customWidth="1"/>
    <col min="12304" max="12304" width="13.5703125" style="156" customWidth="1"/>
    <col min="12305" max="12305" width="11.28515625" style="156" customWidth="1"/>
    <col min="12306" max="12306" width="13.42578125" style="156" customWidth="1"/>
    <col min="12307" max="12308" width="11.28515625" style="156" customWidth="1"/>
    <col min="12309" max="12309" width="12.42578125" style="156" bestFit="1" customWidth="1"/>
    <col min="12310" max="12310" width="12.42578125" style="156" customWidth="1"/>
    <col min="12311" max="12311" width="37.7109375" style="156" customWidth="1"/>
    <col min="12312" max="12312" width="19.28515625" style="156" customWidth="1"/>
    <col min="12313" max="12313" width="14.7109375" style="156" bestFit="1" customWidth="1"/>
    <col min="12314" max="12314" width="13.7109375" style="156" bestFit="1" customWidth="1"/>
    <col min="12315" max="12315" width="16.42578125" style="156" customWidth="1"/>
    <col min="12316" max="12316" width="15.28515625" style="156" bestFit="1" customWidth="1"/>
    <col min="12317" max="12317" width="9.42578125" style="156" bestFit="1" customWidth="1"/>
    <col min="12318" max="12318" width="10.5703125" style="156" bestFit="1" customWidth="1"/>
    <col min="12319" max="12319" width="9.28515625" style="156" customWidth="1"/>
    <col min="12320" max="12320" width="9.42578125" style="156" bestFit="1" customWidth="1"/>
    <col min="12321" max="12544" width="9.28515625" style="156"/>
    <col min="12545" max="12545" width="28.42578125" style="156" customWidth="1"/>
    <col min="12546" max="12546" width="17.7109375" style="156" bestFit="1" customWidth="1"/>
    <col min="12547" max="12547" width="14.7109375" style="156" bestFit="1" customWidth="1"/>
    <col min="12548" max="12548" width="13.7109375" style="156" bestFit="1" customWidth="1"/>
    <col min="12549" max="12549" width="16.42578125" style="156" bestFit="1" customWidth="1"/>
    <col min="12550" max="12550" width="15.28515625" style="156" bestFit="1" customWidth="1"/>
    <col min="12551" max="12552" width="14" style="156" bestFit="1" customWidth="1"/>
    <col min="12553" max="12553" width="11.7109375" style="156" customWidth="1"/>
    <col min="12554" max="12554" width="12" style="156" customWidth="1"/>
    <col min="12555" max="12556" width="13.28515625" style="156" customWidth="1"/>
    <col min="12557" max="12557" width="12.7109375" style="156" customWidth="1"/>
    <col min="12558" max="12558" width="13.5703125" style="156" customWidth="1"/>
    <col min="12559" max="12559" width="13.28515625" style="156" customWidth="1"/>
    <col min="12560" max="12560" width="13.5703125" style="156" customWidth="1"/>
    <col min="12561" max="12561" width="11.28515625" style="156" customWidth="1"/>
    <col min="12562" max="12562" width="13.42578125" style="156" customWidth="1"/>
    <col min="12563" max="12564" width="11.28515625" style="156" customWidth="1"/>
    <col min="12565" max="12565" width="12.42578125" style="156" bestFit="1" customWidth="1"/>
    <col min="12566" max="12566" width="12.42578125" style="156" customWidth="1"/>
    <col min="12567" max="12567" width="37.7109375" style="156" customWidth="1"/>
    <col min="12568" max="12568" width="19.28515625" style="156" customWidth="1"/>
    <col min="12569" max="12569" width="14.7109375" style="156" bestFit="1" customWidth="1"/>
    <col min="12570" max="12570" width="13.7109375" style="156" bestFit="1" customWidth="1"/>
    <col min="12571" max="12571" width="16.42578125" style="156" customWidth="1"/>
    <col min="12572" max="12572" width="15.28515625" style="156" bestFit="1" customWidth="1"/>
    <col min="12573" max="12573" width="9.42578125" style="156" bestFit="1" customWidth="1"/>
    <col min="12574" max="12574" width="10.5703125" style="156" bestFit="1" customWidth="1"/>
    <col min="12575" max="12575" width="9.28515625" style="156" customWidth="1"/>
    <col min="12576" max="12576" width="9.42578125" style="156" bestFit="1" customWidth="1"/>
    <col min="12577" max="12800" width="9.28515625" style="156"/>
    <col min="12801" max="12801" width="28.42578125" style="156" customWidth="1"/>
    <col min="12802" max="12802" width="17.7109375" style="156" bestFit="1" customWidth="1"/>
    <col min="12803" max="12803" width="14.7109375" style="156" bestFit="1" customWidth="1"/>
    <col min="12804" max="12804" width="13.7109375" style="156" bestFit="1" customWidth="1"/>
    <col min="12805" max="12805" width="16.42578125" style="156" bestFit="1" customWidth="1"/>
    <col min="12806" max="12806" width="15.28515625" style="156" bestFit="1" customWidth="1"/>
    <col min="12807" max="12808" width="14" style="156" bestFit="1" customWidth="1"/>
    <col min="12809" max="12809" width="11.7109375" style="156" customWidth="1"/>
    <col min="12810" max="12810" width="12" style="156" customWidth="1"/>
    <col min="12811" max="12812" width="13.28515625" style="156" customWidth="1"/>
    <col min="12813" max="12813" width="12.7109375" style="156" customWidth="1"/>
    <col min="12814" max="12814" width="13.5703125" style="156" customWidth="1"/>
    <col min="12815" max="12815" width="13.28515625" style="156" customWidth="1"/>
    <col min="12816" max="12816" width="13.5703125" style="156" customWidth="1"/>
    <col min="12817" max="12817" width="11.28515625" style="156" customWidth="1"/>
    <col min="12818" max="12818" width="13.42578125" style="156" customWidth="1"/>
    <col min="12819" max="12820" width="11.28515625" style="156" customWidth="1"/>
    <col min="12821" max="12821" width="12.42578125" style="156" bestFit="1" customWidth="1"/>
    <col min="12822" max="12822" width="12.42578125" style="156" customWidth="1"/>
    <col min="12823" max="12823" width="37.7109375" style="156" customWidth="1"/>
    <col min="12824" max="12824" width="19.28515625" style="156" customWidth="1"/>
    <col min="12825" max="12825" width="14.7109375" style="156" bestFit="1" customWidth="1"/>
    <col min="12826" max="12826" width="13.7109375" style="156" bestFit="1" customWidth="1"/>
    <col min="12827" max="12827" width="16.42578125" style="156" customWidth="1"/>
    <col min="12828" max="12828" width="15.28515625" style="156" bestFit="1" customWidth="1"/>
    <col min="12829" max="12829" width="9.42578125" style="156" bestFit="1" customWidth="1"/>
    <col min="12830" max="12830" width="10.5703125" style="156" bestFit="1" customWidth="1"/>
    <col min="12831" max="12831" width="9.28515625" style="156" customWidth="1"/>
    <col min="12832" max="12832" width="9.42578125" style="156" bestFit="1" customWidth="1"/>
    <col min="12833" max="13056" width="9.28515625" style="156"/>
    <col min="13057" max="13057" width="28.42578125" style="156" customWidth="1"/>
    <col min="13058" max="13058" width="17.7109375" style="156" bestFit="1" customWidth="1"/>
    <col min="13059" max="13059" width="14.7109375" style="156" bestFit="1" customWidth="1"/>
    <col min="13060" max="13060" width="13.7109375" style="156" bestFit="1" customWidth="1"/>
    <col min="13061" max="13061" width="16.42578125" style="156" bestFit="1" customWidth="1"/>
    <col min="13062" max="13062" width="15.28515625" style="156" bestFit="1" customWidth="1"/>
    <col min="13063" max="13064" width="14" style="156" bestFit="1" customWidth="1"/>
    <col min="13065" max="13065" width="11.7109375" style="156" customWidth="1"/>
    <col min="13066" max="13066" width="12" style="156" customWidth="1"/>
    <col min="13067" max="13068" width="13.28515625" style="156" customWidth="1"/>
    <col min="13069" max="13069" width="12.7109375" style="156" customWidth="1"/>
    <col min="13070" max="13070" width="13.5703125" style="156" customWidth="1"/>
    <col min="13071" max="13071" width="13.28515625" style="156" customWidth="1"/>
    <col min="13072" max="13072" width="13.5703125" style="156" customWidth="1"/>
    <col min="13073" max="13073" width="11.28515625" style="156" customWidth="1"/>
    <col min="13074" max="13074" width="13.42578125" style="156" customWidth="1"/>
    <col min="13075" max="13076" width="11.28515625" style="156" customWidth="1"/>
    <col min="13077" max="13077" width="12.42578125" style="156" bestFit="1" customWidth="1"/>
    <col min="13078" max="13078" width="12.42578125" style="156" customWidth="1"/>
    <col min="13079" max="13079" width="37.7109375" style="156" customWidth="1"/>
    <col min="13080" max="13080" width="19.28515625" style="156" customWidth="1"/>
    <col min="13081" max="13081" width="14.7109375" style="156" bestFit="1" customWidth="1"/>
    <col min="13082" max="13082" width="13.7109375" style="156" bestFit="1" customWidth="1"/>
    <col min="13083" max="13083" width="16.42578125" style="156" customWidth="1"/>
    <col min="13084" max="13084" width="15.28515625" style="156" bestFit="1" customWidth="1"/>
    <col min="13085" max="13085" width="9.42578125" style="156" bestFit="1" customWidth="1"/>
    <col min="13086" max="13086" width="10.5703125" style="156" bestFit="1" customWidth="1"/>
    <col min="13087" max="13087" width="9.28515625" style="156" customWidth="1"/>
    <col min="13088" max="13088" width="9.42578125" style="156" bestFit="1" customWidth="1"/>
    <col min="13089" max="13312" width="9.28515625" style="156"/>
    <col min="13313" max="13313" width="28.42578125" style="156" customWidth="1"/>
    <col min="13314" max="13314" width="17.7109375" style="156" bestFit="1" customWidth="1"/>
    <col min="13315" max="13315" width="14.7109375" style="156" bestFit="1" customWidth="1"/>
    <col min="13316" max="13316" width="13.7109375" style="156" bestFit="1" customWidth="1"/>
    <col min="13317" max="13317" width="16.42578125" style="156" bestFit="1" customWidth="1"/>
    <col min="13318" max="13318" width="15.28515625" style="156" bestFit="1" customWidth="1"/>
    <col min="13319" max="13320" width="14" style="156" bestFit="1" customWidth="1"/>
    <col min="13321" max="13321" width="11.7109375" style="156" customWidth="1"/>
    <col min="13322" max="13322" width="12" style="156" customWidth="1"/>
    <col min="13323" max="13324" width="13.28515625" style="156" customWidth="1"/>
    <col min="13325" max="13325" width="12.7109375" style="156" customWidth="1"/>
    <col min="13326" max="13326" width="13.5703125" style="156" customWidth="1"/>
    <col min="13327" max="13327" width="13.28515625" style="156" customWidth="1"/>
    <col min="13328" max="13328" width="13.5703125" style="156" customWidth="1"/>
    <col min="13329" max="13329" width="11.28515625" style="156" customWidth="1"/>
    <col min="13330" max="13330" width="13.42578125" style="156" customWidth="1"/>
    <col min="13331" max="13332" width="11.28515625" style="156" customWidth="1"/>
    <col min="13333" max="13333" width="12.42578125" style="156" bestFit="1" customWidth="1"/>
    <col min="13334" max="13334" width="12.42578125" style="156" customWidth="1"/>
    <col min="13335" max="13335" width="37.7109375" style="156" customWidth="1"/>
    <col min="13336" max="13336" width="19.28515625" style="156" customWidth="1"/>
    <col min="13337" max="13337" width="14.7109375" style="156" bestFit="1" customWidth="1"/>
    <col min="13338" max="13338" width="13.7109375" style="156" bestFit="1" customWidth="1"/>
    <col min="13339" max="13339" width="16.42578125" style="156" customWidth="1"/>
    <col min="13340" max="13340" width="15.28515625" style="156" bestFit="1" customWidth="1"/>
    <col min="13341" max="13341" width="9.42578125" style="156" bestFit="1" customWidth="1"/>
    <col min="13342" max="13342" width="10.5703125" style="156" bestFit="1" customWidth="1"/>
    <col min="13343" max="13343" width="9.28515625" style="156" customWidth="1"/>
    <col min="13344" max="13344" width="9.42578125" style="156" bestFit="1" customWidth="1"/>
    <col min="13345" max="13568" width="9.28515625" style="156"/>
    <col min="13569" max="13569" width="28.42578125" style="156" customWidth="1"/>
    <col min="13570" max="13570" width="17.7109375" style="156" bestFit="1" customWidth="1"/>
    <col min="13571" max="13571" width="14.7109375" style="156" bestFit="1" customWidth="1"/>
    <col min="13572" max="13572" width="13.7109375" style="156" bestFit="1" customWidth="1"/>
    <col min="13573" max="13573" width="16.42578125" style="156" bestFit="1" customWidth="1"/>
    <col min="13574" max="13574" width="15.28515625" style="156" bestFit="1" customWidth="1"/>
    <col min="13575" max="13576" width="14" style="156" bestFit="1" customWidth="1"/>
    <col min="13577" max="13577" width="11.7109375" style="156" customWidth="1"/>
    <col min="13578" max="13578" width="12" style="156" customWidth="1"/>
    <col min="13579" max="13580" width="13.28515625" style="156" customWidth="1"/>
    <col min="13581" max="13581" width="12.7109375" style="156" customWidth="1"/>
    <col min="13582" max="13582" width="13.5703125" style="156" customWidth="1"/>
    <col min="13583" max="13583" width="13.28515625" style="156" customWidth="1"/>
    <col min="13584" max="13584" width="13.5703125" style="156" customWidth="1"/>
    <col min="13585" max="13585" width="11.28515625" style="156" customWidth="1"/>
    <col min="13586" max="13586" width="13.42578125" style="156" customWidth="1"/>
    <col min="13587" max="13588" width="11.28515625" style="156" customWidth="1"/>
    <col min="13589" max="13589" width="12.42578125" style="156" bestFit="1" customWidth="1"/>
    <col min="13590" max="13590" width="12.42578125" style="156" customWidth="1"/>
    <col min="13591" max="13591" width="37.7109375" style="156" customWidth="1"/>
    <col min="13592" max="13592" width="19.28515625" style="156" customWidth="1"/>
    <col min="13593" max="13593" width="14.7109375" style="156" bestFit="1" customWidth="1"/>
    <col min="13594" max="13594" width="13.7109375" style="156" bestFit="1" customWidth="1"/>
    <col min="13595" max="13595" width="16.42578125" style="156" customWidth="1"/>
    <col min="13596" max="13596" width="15.28515625" style="156" bestFit="1" customWidth="1"/>
    <col min="13597" max="13597" width="9.42578125" style="156" bestFit="1" customWidth="1"/>
    <col min="13598" max="13598" width="10.5703125" style="156" bestFit="1" customWidth="1"/>
    <col min="13599" max="13599" width="9.28515625" style="156" customWidth="1"/>
    <col min="13600" max="13600" width="9.42578125" style="156" bestFit="1" customWidth="1"/>
    <col min="13601" max="13824" width="9.28515625" style="156"/>
    <col min="13825" max="13825" width="28.42578125" style="156" customWidth="1"/>
    <col min="13826" max="13826" width="17.7109375" style="156" bestFit="1" customWidth="1"/>
    <col min="13827" max="13827" width="14.7109375" style="156" bestFit="1" customWidth="1"/>
    <col min="13828" max="13828" width="13.7109375" style="156" bestFit="1" customWidth="1"/>
    <col min="13829" max="13829" width="16.42578125" style="156" bestFit="1" customWidth="1"/>
    <col min="13830" max="13830" width="15.28515625" style="156" bestFit="1" customWidth="1"/>
    <col min="13831" max="13832" width="14" style="156" bestFit="1" customWidth="1"/>
    <col min="13833" max="13833" width="11.7109375" style="156" customWidth="1"/>
    <col min="13834" max="13834" width="12" style="156" customWidth="1"/>
    <col min="13835" max="13836" width="13.28515625" style="156" customWidth="1"/>
    <col min="13837" max="13837" width="12.7109375" style="156" customWidth="1"/>
    <col min="13838" max="13838" width="13.5703125" style="156" customWidth="1"/>
    <col min="13839" max="13839" width="13.28515625" style="156" customWidth="1"/>
    <col min="13840" max="13840" width="13.5703125" style="156" customWidth="1"/>
    <col min="13841" max="13841" width="11.28515625" style="156" customWidth="1"/>
    <col min="13842" max="13842" width="13.42578125" style="156" customWidth="1"/>
    <col min="13843" max="13844" width="11.28515625" style="156" customWidth="1"/>
    <col min="13845" max="13845" width="12.42578125" style="156" bestFit="1" customWidth="1"/>
    <col min="13846" max="13846" width="12.42578125" style="156" customWidth="1"/>
    <col min="13847" max="13847" width="37.7109375" style="156" customWidth="1"/>
    <col min="13848" max="13848" width="19.28515625" style="156" customWidth="1"/>
    <col min="13849" max="13849" width="14.7109375" style="156" bestFit="1" customWidth="1"/>
    <col min="13850" max="13850" width="13.7109375" style="156" bestFit="1" customWidth="1"/>
    <col min="13851" max="13851" width="16.42578125" style="156" customWidth="1"/>
    <col min="13852" max="13852" width="15.28515625" style="156" bestFit="1" customWidth="1"/>
    <col min="13853" max="13853" width="9.42578125" style="156" bestFit="1" customWidth="1"/>
    <col min="13854" max="13854" width="10.5703125" style="156" bestFit="1" customWidth="1"/>
    <col min="13855" max="13855" width="9.28515625" style="156" customWidth="1"/>
    <col min="13856" max="13856" width="9.42578125" style="156" bestFit="1" customWidth="1"/>
    <col min="13857" max="14080" width="9.28515625" style="156"/>
    <col min="14081" max="14081" width="28.42578125" style="156" customWidth="1"/>
    <col min="14082" max="14082" width="17.7109375" style="156" bestFit="1" customWidth="1"/>
    <col min="14083" max="14083" width="14.7109375" style="156" bestFit="1" customWidth="1"/>
    <col min="14084" max="14084" width="13.7109375" style="156" bestFit="1" customWidth="1"/>
    <col min="14085" max="14085" width="16.42578125" style="156" bestFit="1" customWidth="1"/>
    <col min="14086" max="14086" width="15.28515625" style="156" bestFit="1" customWidth="1"/>
    <col min="14087" max="14088" width="14" style="156" bestFit="1" customWidth="1"/>
    <col min="14089" max="14089" width="11.7109375" style="156" customWidth="1"/>
    <col min="14090" max="14090" width="12" style="156" customWidth="1"/>
    <col min="14091" max="14092" width="13.28515625" style="156" customWidth="1"/>
    <col min="14093" max="14093" width="12.7109375" style="156" customWidth="1"/>
    <col min="14094" max="14094" width="13.5703125" style="156" customWidth="1"/>
    <col min="14095" max="14095" width="13.28515625" style="156" customWidth="1"/>
    <col min="14096" max="14096" width="13.5703125" style="156" customWidth="1"/>
    <col min="14097" max="14097" width="11.28515625" style="156" customWidth="1"/>
    <col min="14098" max="14098" width="13.42578125" style="156" customWidth="1"/>
    <col min="14099" max="14100" width="11.28515625" style="156" customWidth="1"/>
    <col min="14101" max="14101" width="12.42578125" style="156" bestFit="1" customWidth="1"/>
    <col min="14102" max="14102" width="12.42578125" style="156" customWidth="1"/>
    <col min="14103" max="14103" width="37.7109375" style="156" customWidth="1"/>
    <col min="14104" max="14104" width="19.28515625" style="156" customWidth="1"/>
    <col min="14105" max="14105" width="14.7109375" style="156" bestFit="1" customWidth="1"/>
    <col min="14106" max="14106" width="13.7109375" style="156" bestFit="1" customWidth="1"/>
    <col min="14107" max="14107" width="16.42578125" style="156" customWidth="1"/>
    <col min="14108" max="14108" width="15.28515625" style="156" bestFit="1" customWidth="1"/>
    <col min="14109" max="14109" width="9.42578125" style="156" bestFit="1" customWidth="1"/>
    <col min="14110" max="14110" width="10.5703125" style="156" bestFit="1" customWidth="1"/>
    <col min="14111" max="14111" width="9.28515625" style="156" customWidth="1"/>
    <col min="14112" max="14112" width="9.42578125" style="156" bestFit="1" customWidth="1"/>
    <col min="14113" max="14336" width="9.28515625" style="156"/>
    <col min="14337" max="14337" width="28.42578125" style="156" customWidth="1"/>
    <col min="14338" max="14338" width="17.7109375" style="156" bestFit="1" customWidth="1"/>
    <col min="14339" max="14339" width="14.7109375" style="156" bestFit="1" customWidth="1"/>
    <col min="14340" max="14340" width="13.7109375" style="156" bestFit="1" customWidth="1"/>
    <col min="14341" max="14341" width="16.42578125" style="156" bestFit="1" customWidth="1"/>
    <col min="14342" max="14342" width="15.28515625" style="156" bestFit="1" customWidth="1"/>
    <col min="14343" max="14344" width="14" style="156" bestFit="1" customWidth="1"/>
    <col min="14345" max="14345" width="11.7109375" style="156" customWidth="1"/>
    <col min="14346" max="14346" width="12" style="156" customWidth="1"/>
    <col min="14347" max="14348" width="13.28515625" style="156" customWidth="1"/>
    <col min="14349" max="14349" width="12.7109375" style="156" customWidth="1"/>
    <col min="14350" max="14350" width="13.5703125" style="156" customWidth="1"/>
    <col min="14351" max="14351" width="13.28515625" style="156" customWidth="1"/>
    <col min="14352" max="14352" width="13.5703125" style="156" customWidth="1"/>
    <col min="14353" max="14353" width="11.28515625" style="156" customWidth="1"/>
    <col min="14354" max="14354" width="13.42578125" style="156" customWidth="1"/>
    <col min="14355" max="14356" width="11.28515625" style="156" customWidth="1"/>
    <col min="14357" max="14357" width="12.42578125" style="156" bestFit="1" customWidth="1"/>
    <col min="14358" max="14358" width="12.42578125" style="156" customWidth="1"/>
    <col min="14359" max="14359" width="37.7109375" style="156" customWidth="1"/>
    <col min="14360" max="14360" width="19.28515625" style="156" customWidth="1"/>
    <col min="14361" max="14361" width="14.7109375" style="156" bestFit="1" customWidth="1"/>
    <col min="14362" max="14362" width="13.7109375" style="156" bestFit="1" customWidth="1"/>
    <col min="14363" max="14363" width="16.42578125" style="156" customWidth="1"/>
    <col min="14364" max="14364" width="15.28515625" style="156" bestFit="1" customWidth="1"/>
    <col min="14365" max="14365" width="9.42578125" style="156" bestFit="1" customWidth="1"/>
    <col min="14366" max="14366" width="10.5703125" style="156" bestFit="1" customWidth="1"/>
    <col min="14367" max="14367" width="9.28515625" style="156" customWidth="1"/>
    <col min="14368" max="14368" width="9.42578125" style="156" bestFit="1" customWidth="1"/>
    <col min="14369" max="14592" width="9.28515625" style="156"/>
    <col min="14593" max="14593" width="28.42578125" style="156" customWidth="1"/>
    <col min="14594" max="14594" width="17.7109375" style="156" bestFit="1" customWidth="1"/>
    <col min="14595" max="14595" width="14.7109375" style="156" bestFit="1" customWidth="1"/>
    <col min="14596" max="14596" width="13.7109375" style="156" bestFit="1" customWidth="1"/>
    <col min="14597" max="14597" width="16.42578125" style="156" bestFit="1" customWidth="1"/>
    <col min="14598" max="14598" width="15.28515625" style="156" bestFit="1" customWidth="1"/>
    <col min="14599" max="14600" width="14" style="156" bestFit="1" customWidth="1"/>
    <col min="14601" max="14601" width="11.7109375" style="156" customWidth="1"/>
    <col min="14602" max="14602" width="12" style="156" customWidth="1"/>
    <col min="14603" max="14604" width="13.28515625" style="156" customWidth="1"/>
    <col min="14605" max="14605" width="12.7109375" style="156" customWidth="1"/>
    <col min="14606" max="14606" width="13.5703125" style="156" customWidth="1"/>
    <col min="14607" max="14607" width="13.28515625" style="156" customWidth="1"/>
    <col min="14608" max="14608" width="13.5703125" style="156" customWidth="1"/>
    <col min="14609" max="14609" width="11.28515625" style="156" customWidth="1"/>
    <col min="14610" max="14610" width="13.42578125" style="156" customWidth="1"/>
    <col min="14611" max="14612" width="11.28515625" style="156" customWidth="1"/>
    <col min="14613" max="14613" width="12.42578125" style="156" bestFit="1" customWidth="1"/>
    <col min="14614" max="14614" width="12.42578125" style="156" customWidth="1"/>
    <col min="14615" max="14615" width="37.7109375" style="156" customWidth="1"/>
    <col min="14616" max="14616" width="19.28515625" style="156" customWidth="1"/>
    <col min="14617" max="14617" width="14.7109375" style="156" bestFit="1" customWidth="1"/>
    <col min="14618" max="14618" width="13.7109375" style="156" bestFit="1" customWidth="1"/>
    <col min="14619" max="14619" width="16.42578125" style="156" customWidth="1"/>
    <col min="14620" max="14620" width="15.28515625" style="156" bestFit="1" customWidth="1"/>
    <col min="14621" max="14621" width="9.42578125" style="156" bestFit="1" customWidth="1"/>
    <col min="14622" max="14622" width="10.5703125" style="156" bestFit="1" customWidth="1"/>
    <col min="14623" max="14623" width="9.28515625" style="156" customWidth="1"/>
    <col min="14624" max="14624" width="9.42578125" style="156" bestFit="1" customWidth="1"/>
    <col min="14625" max="14848" width="9.28515625" style="156"/>
    <col min="14849" max="14849" width="28.42578125" style="156" customWidth="1"/>
    <col min="14850" max="14850" width="17.7109375" style="156" bestFit="1" customWidth="1"/>
    <col min="14851" max="14851" width="14.7109375" style="156" bestFit="1" customWidth="1"/>
    <col min="14852" max="14852" width="13.7109375" style="156" bestFit="1" customWidth="1"/>
    <col min="14853" max="14853" width="16.42578125" style="156" bestFit="1" customWidth="1"/>
    <col min="14854" max="14854" width="15.28515625" style="156" bestFit="1" customWidth="1"/>
    <col min="14855" max="14856" width="14" style="156" bestFit="1" customWidth="1"/>
    <col min="14857" max="14857" width="11.7109375" style="156" customWidth="1"/>
    <col min="14858" max="14858" width="12" style="156" customWidth="1"/>
    <col min="14859" max="14860" width="13.28515625" style="156" customWidth="1"/>
    <col min="14861" max="14861" width="12.7109375" style="156" customWidth="1"/>
    <col min="14862" max="14862" width="13.5703125" style="156" customWidth="1"/>
    <col min="14863" max="14863" width="13.28515625" style="156" customWidth="1"/>
    <col min="14864" max="14864" width="13.5703125" style="156" customWidth="1"/>
    <col min="14865" max="14865" width="11.28515625" style="156" customWidth="1"/>
    <col min="14866" max="14866" width="13.42578125" style="156" customWidth="1"/>
    <col min="14867" max="14868" width="11.28515625" style="156" customWidth="1"/>
    <col min="14869" max="14869" width="12.42578125" style="156" bestFit="1" customWidth="1"/>
    <col min="14870" max="14870" width="12.42578125" style="156" customWidth="1"/>
    <col min="14871" max="14871" width="37.7109375" style="156" customWidth="1"/>
    <col min="14872" max="14872" width="19.28515625" style="156" customWidth="1"/>
    <col min="14873" max="14873" width="14.7109375" style="156" bestFit="1" customWidth="1"/>
    <col min="14874" max="14874" width="13.7109375" style="156" bestFit="1" customWidth="1"/>
    <col min="14875" max="14875" width="16.42578125" style="156" customWidth="1"/>
    <col min="14876" max="14876" width="15.28515625" style="156" bestFit="1" customWidth="1"/>
    <col min="14877" max="14877" width="9.42578125" style="156" bestFit="1" customWidth="1"/>
    <col min="14878" max="14878" width="10.5703125" style="156" bestFit="1" customWidth="1"/>
    <col min="14879" max="14879" width="9.28515625" style="156" customWidth="1"/>
    <col min="14880" max="14880" width="9.42578125" style="156" bestFit="1" customWidth="1"/>
    <col min="14881" max="15104" width="9.28515625" style="156"/>
    <col min="15105" max="15105" width="28.42578125" style="156" customWidth="1"/>
    <col min="15106" max="15106" width="17.7109375" style="156" bestFit="1" customWidth="1"/>
    <col min="15107" max="15107" width="14.7109375" style="156" bestFit="1" customWidth="1"/>
    <col min="15108" max="15108" width="13.7109375" style="156" bestFit="1" customWidth="1"/>
    <col min="15109" max="15109" width="16.42578125" style="156" bestFit="1" customWidth="1"/>
    <col min="15110" max="15110" width="15.28515625" style="156" bestFit="1" customWidth="1"/>
    <col min="15111" max="15112" width="14" style="156" bestFit="1" customWidth="1"/>
    <col min="15113" max="15113" width="11.7109375" style="156" customWidth="1"/>
    <col min="15114" max="15114" width="12" style="156" customWidth="1"/>
    <col min="15115" max="15116" width="13.28515625" style="156" customWidth="1"/>
    <col min="15117" max="15117" width="12.7109375" style="156" customWidth="1"/>
    <col min="15118" max="15118" width="13.5703125" style="156" customWidth="1"/>
    <col min="15119" max="15119" width="13.28515625" style="156" customWidth="1"/>
    <col min="15120" max="15120" width="13.5703125" style="156" customWidth="1"/>
    <col min="15121" max="15121" width="11.28515625" style="156" customWidth="1"/>
    <col min="15122" max="15122" width="13.42578125" style="156" customWidth="1"/>
    <col min="15123" max="15124" width="11.28515625" style="156" customWidth="1"/>
    <col min="15125" max="15125" width="12.42578125" style="156" bestFit="1" customWidth="1"/>
    <col min="15126" max="15126" width="12.42578125" style="156" customWidth="1"/>
    <col min="15127" max="15127" width="37.7109375" style="156" customWidth="1"/>
    <col min="15128" max="15128" width="19.28515625" style="156" customWidth="1"/>
    <col min="15129" max="15129" width="14.7109375" style="156" bestFit="1" customWidth="1"/>
    <col min="15130" max="15130" width="13.7109375" style="156" bestFit="1" customWidth="1"/>
    <col min="15131" max="15131" width="16.42578125" style="156" customWidth="1"/>
    <col min="15132" max="15132" width="15.28515625" style="156" bestFit="1" customWidth="1"/>
    <col min="15133" max="15133" width="9.42578125" style="156" bestFit="1" customWidth="1"/>
    <col min="15134" max="15134" width="10.5703125" style="156" bestFit="1" customWidth="1"/>
    <col min="15135" max="15135" width="9.28515625" style="156" customWidth="1"/>
    <col min="15136" max="15136" width="9.42578125" style="156" bestFit="1" customWidth="1"/>
    <col min="15137" max="15360" width="9.28515625" style="156"/>
    <col min="15361" max="15361" width="28.42578125" style="156" customWidth="1"/>
    <col min="15362" max="15362" width="17.7109375" style="156" bestFit="1" customWidth="1"/>
    <col min="15363" max="15363" width="14.7109375" style="156" bestFit="1" customWidth="1"/>
    <col min="15364" max="15364" width="13.7109375" style="156" bestFit="1" customWidth="1"/>
    <col min="15365" max="15365" width="16.42578125" style="156" bestFit="1" customWidth="1"/>
    <col min="15366" max="15366" width="15.28515625" style="156" bestFit="1" customWidth="1"/>
    <col min="15367" max="15368" width="14" style="156" bestFit="1" customWidth="1"/>
    <col min="15369" max="15369" width="11.7109375" style="156" customWidth="1"/>
    <col min="15370" max="15370" width="12" style="156" customWidth="1"/>
    <col min="15371" max="15372" width="13.28515625" style="156" customWidth="1"/>
    <col min="15373" max="15373" width="12.7109375" style="156" customWidth="1"/>
    <col min="15374" max="15374" width="13.5703125" style="156" customWidth="1"/>
    <col min="15375" max="15375" width="13.28515625" style="156" customWidth="1"/>
    <col min="15376" max="15376" width="13.5703125" style="156" customWidth="1"/>
    <col min="15377" max="15377" width="11.28515625" style="156" customWidth="1"/>
    <col min="15378" max="15378" width="13.42578125" style="156" customWidth="1"/>
    <col min="15379" max="15380" width="11.28515625" style="156" customWidth="1"/>
    <col min="15381" max="15381" width="12.42578125" style="156" bestFit="1" customWidth="1"/>
    <col min="15382" max="15382" width="12.42578125" style="156" customWidth="1"/>
    <col min="15383" max="15383" width="37.7109375" style="156" customWidth="1"/>
    <col min="15384" max="15384" width="19.28515625" style="156" customWidth="1"/>
    <col min="15385" max="15385" width="14.7109375" style="156" bestFit="1" customWidth="1"/>
    <col min="15386" max="15386" width="13.7109375" style="156" bestFit="1" customWidth="1"/>
    <col min="15387" max="15387" width="16.42578125" style="156" customWidth="1"/>
    <col min="15388" max="15388" width="15.28515625" style="156" bestFit="1" customWidth="1"/>
    <col min="15389" max="15389" width="9.42578125" style="156" bestFit="1" customWidth="1"/>
    <col min="15390" max="15390" width="10.5703125" style="156" bestFit="1" customWidth="1"/>
    <col min="15391" max="15391" width="9.28515625" style="156" customWidth="1"/>
    <col min="15392" max="15392" width="9.42578125" style="156" bestFit="1" customWidth="1"/>
    <col min="15393" max="15616" width="9.28515625" style="156"/>
    <col min="15617" max="15617" width="28.42578125" style="156" customWidth="1"/>
    <col min="15618" max="15618" width="17.7109375" style="156" bestFit="1" customWidth="1"/>
    <col min="15619" max="15619" width="14.7109375" style="156" bestFit="1" customWidth="1"/>
    <col min="15620" max="15620" width="13.7109375" style="156" bestFit="1" customWidth="1"/>
    <col min="15621" max="15621" width="16.42578125" style="156" bestFit="1" customWidth="1"/>
    <col min="15622" max="15622" width="15.28515625" style="156" bestFit="1" customWidth="1"/>
    <col min="15623" max="15624" width="14" style="156" bestFit="1" customWidth="1"/>
    <col min="15625" max="15625" width="11.7109375" style="156" customWidth="1"/>
    <col min="15626" max="15626" width="12" style="156" customWidth="1"/>
    <col min="15627" max="15628" width="13.28515625" style="156" customWidth="1"/>
    <col min="15629" max="15629" width="12.7109375" style="156" customWidth="1"/>
    <col min="15630" max="15630" width="13.5703125" style="156" customWidth="1"/>
    <col min="15631" max="15631" width="13.28515625" style="156" customWidth="1"/>
    <col min="15632" max="15632" width="13.5703125" style="156" customWidth="1"/>
    <col min="15633" max="15633" width="11.28515625" style="156" customWidth="1"/>
    <col min="15634" max="15634" width="13.42578125" style="156" customWidth="1"/>
    <col min="15635" max="15636" width="11.28515625" style="156" customWidth="1"/>
    <col min="15637" max="15637" width="12.42578125" style="156" bestFit="1" customWidth="1"/>
    <col min="15638" max="15638" width="12.42578125" style="156" customWidth="1"/>
    <col min="15639" max="15639" width="37.7109375" style="156" customWidth="1"/>
    <col min="15640" max="15640" width="19.28515625" style="156" customWidth="1"/>
    <col min="15641" max="15641" width="14.7109375" style="156" bestFit="1" customWidth="1"/>
    <col min="15642" max="15642" width="13.7109375" style="156" bestFit="1" customWidth="1"/>
    <col min="15643" max="15643" width="16.42578125" style="156" customWidth="1"/>
    <col min="15644" max="15644" width="15.28515625" style="156" bestFit="1" customWidth="1"/>
    <col min="15645" max="15645" width="9.42578125" style="156" bestFit="1" customWidth="1"/>
    <col min="15646" max="15646" width="10.5703125" style="156" bestFit="1" customWidth="1"/>
    <col min="15647" max="15647" width="9.28515625" style="156" customWidth="1"/>
    <col min="15648" max="15648" width="9.42578125" style="156" bestFit="1" customWidth="1"/>
    <col min="15649" max="15872" width="9.28515625" style="156"/>
    <col min="15873" max="15873" width="28.42578125" style="156" customWidth="1"/>
    <col min="15874" max="15874" width="17.7109375" style="156" bestFit="1" customWidth="1"/>
    <col min="15875" max="15875" width="14.7109375" style="156" bestFit="1" customWidth="1"/>
    <col min="15876" max="15876" width="13.7109375" style="156" bestFit="1" customWidth="1"/>
    <col min="15877" max="15877" width="16.42578125" style="156" bestFit="1" customWidth="1"/>
    <col min="15878" max="15878" width="15.28515625" style="156" bestFit="1" customWidth="1"/>
    <col min="15879" max="15880" width="14" style="156" bestFit="1" customWidth="1"/>
    <col min="15881" max="15881" width="11.7109375" style="156" customWidth="1"/>
    <col min="15882" max="15882" width="12" style="156" customWidth="1"/>
    <col min="15883" max="15884" width="13.28515625" style="156" customWidth="1"/>
    <col min="15885" max="15885" width="12.7109375" style="156" customWidth="1"/>
    <col min="15886" max="15886" width="13.5703125" style="156" customWidth="1"/>
    <col min="15887" max="15887" width="13.28515625" style="156" customWidth="1"/>
    <col min="15888" max="15888" width="13.5703125" style="156" customWidth="1"/>
    <col min="15889" max="15889" width="11.28515625" style="156" customWidth="1"/>
    <col min="15890" max="15890" width="13.42578125" style="156" customWidth="1"/>
    <col min="15891" max="15892" width="11.28515625" style="156" customWidth="1"/>
    <col min="15893" max="15893" width="12.42578125" style="156" bestFit="1" customWidth="1"/>
    <col min="15894" max="15894" width="12.42578125" style="156" customWidth="1"/>
    <col min="15895" max="15895" width="37.7109375" style="156" customWidth="1"/>
    <col min="15896" max="15896" width="19.28515625" style="156" customWidth="1"/>
    <col min="15897" max="15897" width="14.7109375" style="156" bestFit="1" customWidth="1"/>
    <col min="15898" max="15898" width="13.7109375" style="156" bestFit="1" customWidth="1"/>
    <col min="15899" max="15899" width="16.42578125" style="156" customWidth="1"/>
    <col min="15900" max="15900" width="15.28515625" style="156" bestFit="1" customWidth="1"/>
    <col min="15901" max="15901" width="9.42578125" style="156" bestFit="1" customWidth="1"/>
    <col min="15902" max="15902" width="10.5703125" style="156" bestFit="1" customWidth="1"/>
    <col min="15903" max="15903" width="9.28515625" style="156" customWidth="1"/>
    <col min="15904" max="15904" width="9.42578125" style="156" bestFit="1" customWidth="1"/>
    <col min="15905" max="16128" width="9.28515625" style="156"/>
    <col min="16129" max="16129" width="28.42578125" style="156" customWidth="1"/>
    <col min="16130" max="16130" width="17.7109375" style="156" bestFit="1" customWidth="1"/>
    <col min="16131" max="16131" width="14.7109375" style="156" bestFit="1" customWidth="1"/>
    <col min="16132" max="16132" width="13.7109375" style="156" bestFit="1" customWidth="1"/>
    <col min="16133" max="16133" width="16.42578125" style="156" bestFit="1" customWidth="1"/>
    <col min="16134" max="16134" width="15.28515625" style="156" bestFit="1" customWidth="1"/>
    <col min="16135" max="16136" width="14" style="156" bestFit="1" customWidth="1"/>
    <col min="16137" max="16137" width="11.7109375" style="156" customWidth="1"/>
    <col min="16138" max="16138" width="12" style="156" customWidth="1"/>
    <col min="16139" max="16140" width="13.28515625" style="156" customWidth="1"/>
    <col min="16141" max="16141" width="12.7109375" style="156" customWidth="1"/>
    <col min="16142" max="16142" width="13.5703125" style="156" customWidth="1"/>
    <col min="16143" max="16143" width="13.28515625" style="156" customWidth="1"/>
    <col min="16144" max="16144" width="13.5703125" style="156" customWidth="1"/>
    <col min="16145" max="16145" width="11.28515625" style="156" customWidth="1"/>
    <col min="16146" max="16146" width="13.42578125" style="156" customWidth="1"/>
    <col min="16147" max="16148" width="11.28515625" style="156" customWidth="1"/>
    <col min="16149" max="16149" width="12.42578125" style="156" bestFit="1" customWidth="1"/>
    <col min="16150" max="16150" width="12.42578125" style="156" customWidth="1"/>
    <col min="16151" max="16151" width="37.7109375" style="156" customWidth="1"/>
    <col min="16152" max="16152" width="19.28515625" style="156" customWidth="1"/>
    <col min="16153" max="16153" width="14.7109375" style="156" bestFit="1" customWidth="1"/>
    <col min="16154" max="16154" width="13.7109375" style="156" bestFit="1" customWidth="1"/>
    <col min="16155" max="16155" width="16.42578125" style="156" customWidth="1"/>
    <col min="16156" max="16156" width="15.28515625" style="156" bestFit="1" customWidth="1"/>
    <col min="16157" max="16157" width="9.42578125" style="156" bestFit="1" customWidth="1"/>
    <col min="16158" max="16158" width="10.5703125" style="156" bestFit="1" customWidth="1"/>
    <col min="16159" max="16159" width="9.28515625" style="156" customWidth="1"/>
    <col min="16160" max="16160" width="9.42578125" style="156" bestFit="1" customWidth="1"/>
    <col min="16161" max="16384" width="9.28515625" style="156"/>
  </cols>
  <sheetData>
    <row r="1" spans="1:34" ht="24.75" customHeight="1">
      <c r="A1" s="685" t="s">
        <v>584</v>
      </c>
      <c r="B1" s="686"/>
      <c r="C1" s="686"/>
      <c r="D1" s="686"/>
      <c r="E1" s="686"/>
      <c r="F1" s="686"/>
      <c r="G1" s="200"/>
      <c r="H1" s="224"/>
      <c r="I1" s="192"/>
      <c r="J1" s="192"/>
      <c r="K1" s="192"/>
      <c r="L1" s="192"/>
      <c r="M1" s="192"/>
      <c r="N1" s="192"/>
      <c r="O1" s="192"/>
      <c r="P1" s="192"/>
      <c r="Q1" s="192"/>
      <c r="R1" s="192"/>
      <c r="S1" s="192"/>
      <c r="T1" s="192"/>
      <c r="U1" s="192"/>
      <c r="V1" s="192"/>
      <c r="W1" s="675" t="s">
        <v>550</v>
      </c>
      <c r="X1" s="675"/>
      <c r="Y1" s="675"/>
      <c r="Z1" s="675"/>
      <c r="AA1" s="675"/>
      <c r="AB1" s="675"/>
    </row>
    <row r="2" spans="1:34" s="175" customFormat="1" ht="30" customHeight="1" thickBot="1">
      <c r="A2" s="687" t="e">
        <f>+#REF!</f>
        <v>#REF!</v>
      </c>
      <c r="B2" s="687"/>
      <c r="C2" s="687"/>
      <c r="D2" s="687"/>
      <c r="E2" s="687"/>
      <c r="F2" s="687"/>
      <c r="G2" s="218"/>
      <c r="H2" s="223"/>
      <c r="I2" s="217"/>
      <c r="J2" s="217"/>
      <c r="K2" s="217"/>
      <c r="L2" s="217"/>
      <c r="M2" s="217"/>
      <c r="N2" s="217"/>
      <c r="O2" s="217"/>
      <c r="P2" s="217"/>
      <c r="Q2" s="217"/>
      <c r="R2" s="217"/>
      <c r="S2" s="217"/>
      <c r="T2" s="217"/>
      <c r="U2" s="217"/>
      <c r="V2" s="217"/>
      <c r="W2" s="687" t="str">
        <f>+'PTDG-capngam'!A3</f>
        <v>PHẦN CÁP ĐIỆN</v>
      </c>
      <c r="X2" s="687"/>
      <c r="Y2" s="687"/>
      <c r="Z2" s="687"/>
      <c r="AA2" s="687"/>
      <c r="AB2" s="687"/>
    </row>
    <row r="3" spans="1:34" s="175" customFormat="1" ht="32.25" thickTop="1">
      <c r="A3" s="222" t="s">
        <v>549</v>
      </c>
      <c r="B3" s="221" t="s">
        <v>194</v>
      </c>
      <c r="C3" s="221" t="s">
        <v>196</v>
      </c>
      <c r="D3" s="221" t="s">
        <v>548</v>
      </c>
      <c r="E3" s="220" t="s">
        <v>547</v>
      </c>
      <c r="F3" s="219" t="s">
        <v>546</v>
      </c>
      <c r="G3" s="218"/>
      <c r="H3" s="217"/>
      <c r="I3" s="217"/>
      <c r="J3" s="217"/>
      <c r="K3" s="217"/>
      <c r="L3" s="217"/>
      <c r="M3" s="217"/>
      <c r="N3" s="217"/>
      <c r="O3" s="216"/>
      <c r="P3" s="216"/>
      <c r="Q3" s="216"/>
      <c r="R3" s="216"/>
      <c r="S3" s="216"/>
      <c r="T3" s="216"/>
      <c r="U3" s="216"/>
      <c r="V3" s="216"/>
      <c r="W3" s="222" t="s">
        <v>549</v>
      </c>
      <c r="X3" s="221" t="s">
        <v>194</v>
      </c>
      <c r="Y3" s="221" t="s">
        <v>196</v>
      </c>
      <c r="Z3" s="221" t="s">
        <v>548</v>
      </c>
      <c r="AA3" s="220" t="s">
        <v>585</v>
      </c>
      <c r="AB3" s="219" t="s">
        <v>546</v>
      </c>
      <c r="AC3" s="156"/>
      <c r="AD3" s="156"/>
      <c r="AE3" s="156"/>
      <c r="AF3" s="156"/>
      <c r="AG3" s="156"/>
      <c r="AH3" s="156"/>
    </row>
    <row r="4" spans="1:34" s="175" customFormat="1">
      <c r="A4" s="249"/>
      <c r="B4" s="250"/>
      <c r="C4" s="251"/>
      <c r="D4" s="251"/>
      <c r="E4" s="252"/>
      <c r="F4" s="253"/>
      <c r="G4" s="218"/>
      <c r="H4" s="217"/>
      <c r="I4" s="217"/>
      <c r="J4" s="217"/>
      <c r="K4" s="217"/>
      <c r="L4" s="217"/>
      <c r="M4" s="217"/>
      <c r="N4" s="217"/>
      <c r="O4" s="216"/>
      <c r="P4" s="216"/>
      <c r="Q4" s="216"/>
      <c r="R4" s="216"/>
      <c r="S4" s="216"/>
      <c r="T4" s="216"/>
      <c r="U4" s="216"/>
      <c r="V4" s="216"/>
      <c r="W4" s="254" t="s">
        <v>586</v>
      </c>
      <c r="X4" s="248"/>
      <c r="Y4" s="255"/>
      <c r="Z4" s="248"/>
      <c r="AA4" s="248"/>
      <c r="AB4" s="256"/>
      <c r="AC4" s="156"/>
      <c r="AD4" s="156"/>
      <c r="AE4" s="156"/>
      <c r="AF4" s="156"/>
      <c r="AG4" s="156"/>
      <c r="AH4" s="156"/>
    </row>
    <row r="5" spans="1:34" ht="31.5">
      <c r="A5" s="257"/>
      <c r="B5" s="171"/>
      <c r="C5" s="258"/>
      <c r="D5" s="259"/>
      <c r="E5" s="260"/>
      <c r="F5" s="206"/>
      <c r="G5" s="200"/>
      <c r="H5" s="199"/>
      <c r="I5" s="199"/>
      <c r="J5" s="199"/>
      <c r="K5" s="199"/>
      <c r="L5" s="199"/>
      <c r="M5" s="199"/>
      <c r="N5" s="199"/>
      <c r="O5" s="199"/>
      <c r="P5" s="199"/>
      <c r="Q5" s="199"/>
      <c r="R5" s="199"/>
      <c r="S5" s="199"/>
      <c r="T5" s="199"/>
      <c r="U5" s="199"/>
      <c r="V5" s="199"/>
      <c r="W5" s="210" t="s">
        <v>587</v>
      </c>
      <c r="X5" s="171" t="s">
        <v>621</v>
      </c>
      <c r="Y5" s="171" t="s">
        <v>205</v>
      </c>
      <c r="Z5" s="168"/>
      <c r="AA5" s="168">
        <v>0.76500000000000001</v>
      </c>
      <c r="AB5" s="261">
        <f>AA5*Z5</f>
        <v>0</v>
      </c>
    </row>
    <row r="6" spans="1:34" ht="31.5">
      <c r="A6" s="257"/>
      <c r="B6" s="171"/>
      <c r="C6" s="209"/>
      <c r="D6" s="208"/>
      <c r="E6" s="207"/>
      <c r="F6" s="206"/>
      <c r="G6" s="200"/>
      <c r="H6" s="199"/>
      <c r="I6" s="199"/>
      <c r="J6" s="199"/>
      <c r="K6" s="199"/>
      <c r="L6" s="199"/>
      <c r="M6" s="199"/>
      <c r="N6" s="199"/>
      <c r="O6" s="199"/>
      <c r="P6" s="199"/>
      <c r="Q6" s="199"/>
      <c r="R6" s="199"/>
      <c r="S6" s="199"/>
      <c r="T6" s="199"/>
      <c r="U6" s="199"/>
      <c r="V6" s="199"/>
      <c r="W6" s="262" t="s">
        <v>588</v>
      </c>
      <c r="X6" s="171" t="s">
        <v>622</v>
      </c>
      <c r="Y6" s="171" t="s">
        <v>205</v>
      </c>
      <c r="Z6" s="168"/>
      <c r="AA6" s="263">
        <v>2.79</v>
      </c>
      <c r="AB6" s="261">
        <f>AA6*Z6</f>
        <v>0</v>
      </c>
    </row>
    <row r="7" spans="1:34">
      <c r="A7" s="257"/>
      <c r="B7" s="171"/>
      <c r="C7" s="209"/>
      <c r="D7" s="208"/>
      <c r="E7" s="207"/>
      <c r="F7" s="206"/>
      <c r="G7" s="200"/>
      <c r="H7" s="199"/>
      <c r="I7" s="199"/>
      <c r="J7" s="199"/>
      <c r="K7" s="199"/>
      <c r="L7" s="199"/>
      <c r="M7" s="199"/>
      <c r="N7" s="199"/>
      <c r="O7" s="199"/>
      <c r="P7" s="199"/>
      <c r="Q7" s="199"/>
      <c r="R7" s="199"/>
      <c r="S7" s="199"/>
      <c r="T7" s="199"/>
      <c r="U7" s="199"/>
      <c r="V7" s="199"/>
      <c r="W7" s="264" t="s">
        <v>589</v>
      </c>
      <c r="X7" s="168"/>
      <c r="Y7" s="171"/>
      <c r="Z7" s="168"/>
      <c r="AA7" s="168"/>
      <c r="AB7" s="261"/>
    </row>
    <row r="8" spans="1:34" ht="31.5">
      <c r="A8" s="257"/>
      <c r="B8" s="171"/>
      <c r="C8" s="209"/>
      <c r="D8" s="208"/>
      <c r="E8" s="207"/>
      <c r="F8" s="206"/>
      <c r="G8" s="200"/>
      <c r="H8" s="199"/>
      <c r="I8" s="199"/>
      <c r="J8" s="199"/>
      <c r="K8" s="199"/>
      <c r="L8" s="199"/>
      <c r="M8" s="199"/>
      <c r="N8" s="199"/>
      <c r="O8" s="199"/>
      <c r="P8" s="199"/>
      <c r="Q8" s="199"/>
      <c r="R8" s="199"/>
      <c r="S8" s="199"/>
      <c r="T8" s="199"/>
      <c r="U8" s="199"/>
      <c r="V8" s="199"/>
      <c r="W8" s="262" t="s">
        <v>590</v>
      </c>
      <c r="X8" s="171" t="s">
        <v>623</v>
      </c>
      <c r="Y8" s="171" t="s">
        <v>205</v>
      </c>
      <c r="Z8" s="168"/>
      <c r="AA8" s="263">
        <v>6.61</v>
      </c>
      <c r="AB8" s="261">
        <f>AA8*Z8</f>
        <v>0</v>
      </c>
    </row>
    <row r="9" spans="1:34" ht="31.5">
      <c r="A9" s="257"/>
      <c r="B9" s="171"/>
      <c r="C9" s="209"/>
      <c r="D9" s="208"/>
      <c r="E9" s="207"/>
      <c r="F9" s="206"/>
      <c r="G9" s="200"/>
      <c r="H9" s="199"/>
      <c r="I9" s="199"/>
      <c r="J9" s="199"/>
      <c r="K9" s="199"/>
      <c r="L9" s="199"/>
      <c r="M9" s="199"/>
      <c r="N9" s="199"/>
      <c r="O9" s="199"/>
      <c r="P9" s="199"/>
      <c r="Q9" s="199"/>
      <c r="R9" s="199"/>
      <c r="S9" s="199"/>
      <c r="T9" s="199"/>
      <c r="U9" s="199"/>
      <c r="V9" s="199"/>
      <c r="W9" s="262" t="s">
        <v>591</v>
      </c>
      <c r="X9" s="171" t="s">
        <v>624</v>
      </c>
      <c r="Y9" s="171" t="s">
        <v>205</v>
      </c>
      <c r="Z9" s="168"/>
      <c r="AA9" s="168">
        <v>16.818000000000001</v>
      </c>
      <c r="AB9" s="261">
        <f>AA9*Z9</f>
        <v>0</v>
      </c>
    </row>
    <row r="10" spans="1:34">
      <c r="A10" s="257"/>
      <c r="B10" s="171"/>
      <c r="C10" s="209"/>
      <c r="D10" s="208"/>
      <c r="E10" s="207"/>
      <c r="F10" s="206"/>
      <c r="G10" s="200"/>
      <c r="H10" s="199"/>
      <c r="I10" s="199"/>
      <c r="J10" s="199"/>
      <c r="K10" s="199"/>
      <c r="L10" s="199"/>
      <c r="M10" s="199"/>
      <c r="N10" s="199"/>
      <c r="O10" s="199"/>
      <c r="P10" s="199"/>
      <c r="Q10" s="199"/>
      <c r="R10" s="199"/>
      <c r="S10" s="199"/>
      <c r="T10" s="199"/>
      <c r="U10" s="199"/>
      <c r="V10" s="199"/>
      <c r="W10" s="264" t="s">
        <v>592</v>
      </c>
      <c r="X10" s="168"/>
      <c r="Y10" s="171"/>
      <c r="Z10" s="168"/>
      <c r="AA10" s="168"/>
      <c r="AB10" s="261"/>
    </row>
    <row r="11" spans="1:34" ht="31.5">
      <c r="A11" s="257"/>
      <c r="B11" s="171"/>
      <c r="C11" s="209"/>
      <c r="D11" s="208"/>
      <c r="E11" s="207"/>
      <c r="F11" s="206"/>
      <c r="G11" s="200"/>
      <c r="H11" s="199"/>
      <c r="I11" s="199"/>
      <c r="J11" s="199"/>
      <c r="K11" s="199"/>
      <c r="L11" s="199"/>
      <c r="M11" s="199"/>
      <c r="N11" s="199"/>
      <c r="O11" s="199"/>
      <c r="P11" s="199"/>
      <c r="Q11" s="199"/>
      <c r="R11" s="199"/>
      <c r="S11" s="199"/>
      <c r="T11" s="199"/>
      <c r="U11" s="199"/>
      <c r="V11" s="199"/>
      <c r="W11" s="262" t="s">
        <v>593</v>
      </c>
      <c r="X11" s="171" t="s">
        <v>625</v>
      </c>
      <c r="Y11" s="171" t="s">
        <v>205</v>
      </c>
      <c r="Z11" s="168"/>
      <c r="AA11" s="168">
        <v>10.688000000000001</v>
      </c>
      <c r="AB11" s="261">
        <f>AA11*Z11</f>
        <v>0</v>
      </c>
    </row>
    <row r="12" spans="1:34" ht="31.5">
      <c r="A12" s="265"/>
      <c r="B12" s="171"/>
      <c r="C12" s="209"/>
      <c r="D12" s="208"/>
      <c r="E12" s="207"/>
      <c r="F12" s="206"/>
      <c r="G12" s="200"/>
      <c r="H12" s="199"/>
      <c r="I12" s="199"/>
      <c r="J12" s="199"/>
      <c r="K12" s="199"/>
      <c r="L12" s="199"/>
      <c r="M12" s="199"/>
      <c r="N12" s="199"/>
      <c r="O12" s="199"/>
      <c r="P12" s="199"/>
      <c r="Q12" s="199"/>
      <c r="R12" s="199"/>
      <c r="S12" s="199"/>
      <c r="T12" s="199"/>
      <c r="U12" s="199"/>
      <c r="V12" s="199"/>
      <c r="W12" s="262" t="s">
        <v>594</v>
      </c>
      <c r="X12" s="171" t="s">
        <v>626</v>
      </c>
      <c r="Y12" s="171" t="s">
        <v>205</v>
      </c>
      <c r="Z12" s="168"/>
      <c r="AA12" s="168">
        <v>19437</v>
      </c>
      <c r="AB12" s="261">
        <f>AA12*Z12</f>
        <v>0</v>
      </c>
    </row>
    <row r="13" spans="1:34">
      <c r="A13" s="213"/>
      <c r="B13" s="212"/>
      <c r="C13" s="209"/>
      <c r="D13" s="208"/>
      <c r="E13" s="207"/>
      <c r="F13" s="206"/>
      <c r="G13" s="200"/>
      <c r="H13" s="199"/>
      <c r="I13" s="199"/>
      <c r="J13" s="199"/>
      <c r="K13" s="199"/>
      <c r="L13" s="199"/>
      <c r="M13" s="199"/>
      <c r="N13" s="199"/>
      <c r="O13" s="199"/>
      <c r="P13" s="199"/>
      <c r="Q13" s="199"/>
      <c r="R13" s="199"/>
      <c r="S13" s="199"/>
      <c r="T13" s="199"/>
      <c r="U13" s="199"/>
      <c r="V13" s="199"/>
      <c r="W13" s="262"/>
      <c r="X13" s="168"/>
      <c r="Y13" s="171"/>
      <c r="Z13" s="168"/>
      <c r="AA13" s="168"/>
      <c r="AB13" s="182"/>
    </row>
    <row r="14" spans="1:34" ht="16.5" thickBot="1">
      <c r="A14" s="213"/>
      <c r="B14" s="212"/>
      <c r="C14" s="209"/>
      <c r="D14" s="208"/>
      <c r="E14" s="207"/>
      <c r="F14" s="206"/>
      <c r="G14" s="200"/>
      <c r="H14" s="199"/>
      <c r="I14" s="199"/>
      <c r="J14" s="199"/>
      <c r="K14" s="199"/>
      <c r="L14" s="199"/>
      <c r="M14" s="199"/>
      <c r="N14" s="199"/>
      <c r="O14" s="199"/>
      <c r="P14" s="199"/>
      <c r="Q14" s="199"/>
      <c r="R14" s="199"/>
      <c r="S14" s="199"/>
      <c r="T14" s="199"/>
      <c r="U14" s="199"/>
      <c r="V14" s="199"/>
      <c r="W14" s="266" t="s">
        <v>595</v>
      </c>
      <c r="X14" s="161"/>
      <c r="Y14" s="267"/>
      <c r="Z14" s="161"/>
      <c r="AA14" s="161"/>
      <c r="AB14" s="268">
        <f>SUM(AB5:AB12)</f>
        <v>0</v>
      </c>
    </row>
    <row r="15" spans="1:34" ht="16.5" thickTop="1">
      <c r="A15" s="213"/>
      <c r="B15" s="212"/>
      <c r="C15" s="209"/>
      <c r="D15" s="208"/>
      <c r="E15" s="207"/>
      <c r="F15" s="206"/>
      <c r="G15" s="200"/>
      <c r="H15" s="199"/>
      <c r="I15" s="199"/>
      <c r="J15" s="199"/>
      <c r="K15" s="199"/>
      <c r="L15" s="199"/>
      <c r="M15" s="199"/>
      <c r="N15" s="199"/>
      <c r="O15" s="199"/>
      <c r="P15" s="199"/>
      <c r="Q15" s="199"/>
      <c r="R15" s="199"/>
      <c r="S15" s="199"/>
      <c r="T15" s="199"/>
      <c r="U15" s="199"/>
      <c r="V15" s="199"/>
    </row>
    <row r="16" spans="1:34">
      <c r="A16" s="213"/>
      <c r="B16" s="212"/>
      <c r="C16" s="209"/>
      <c r="D16" s="208"/>
      <c r="E16" s="207"/>
      <c r="F16" s="206"/>
      <c r="G16" s="200"/>
      <c r="H16" s="199"/>
      <c r="I16" s="199"/>
      <c r="J16" s="199"/>
      <c r="K16" s="199"/>
      <c r="L16" s="199"/>
      <c r="M16" s="199"/>
      <c r="N16" s="199"/>
      <c r="O16" s="199"/>
      <c r="P16" s="199"/>
      <c r="Q16" s="199"/>
      <c r="R16" s="199"/>
      <c r="S16" s="199"/>
      <c r="T16" s="199"/>
      <c r="U16" s="199"/>
      <c r="V16" s="199"/>
    </row>
    <row r="17" spans="1:22">
      <c r="A17" s="213"/>
      <c r="B17" s="212"/>
      <c r="C17" s="209"/>
      <c r="D17" s="208"/>
      <c r="E17" s="207"/>
      <c r="F17" s="206"/>
      <c r="G17" s="200"/>
      <c r="H17" s="199"/>
      <c r="I17" s="199"/>
      <c r="J17" s="199"/>
      <c r="K17" s="199"/>
      <c r="L17" s="199"/>
      <c r="M17" s="199"/>
      <c r="N17" s="199"/>
      <c r="O17" s="199"/>
      <c r="P17" s="199"/>
      <c r="Q17" s="199"/>
      <c r="R17" s="199"/>
      <c r="S17" s="199"/>
      <c r="T17" s="199"/>
      <c r="U17" s="199"/>
      <c r="V17" s="199"/>
    </row>
    <row r="18" spans="1:22">
      <c r="A18" s="213"/>
      <c r="B18" s="212"/>
      <c r="C18" s="209"/>
      <c r="D18" s="208"/>
      <c r="E18" s="207"/>
      <c r="F18" s="206"/>
      <c r="G18" s="200"/>
      <c r="H18" s="199"/>
      <c r="I18" s="199"/>
      <c r="J18" s="199"/>
      <c r="K18" s="199"/>
      <c r="L18" s="199"/>
      <c r="M18" s="199"/>
      <c r="N18" s="199"/>
      <c r="O18" s="199"/>
      <c r="P18" s="199"/>
      <c r="Q18" s="199"/>
      <c r="R18" s="199"/>
      <c r="S18" s="199"/>
      <c r="T18" s="199"/>
      <c r="U18" s="199"/>
      <c r="V18" s="199"/>
    </row>
    <row r="19" spans="1:22">
      <c r="A19" s="213"/>
      <c r="B19" s="212"/>
      <c r="C19" s="209"/>
      <c r="D19" s="208"/>
      <c r="E19" s="207"/>
      <c r="F19" s="206"/>
      <c r="G19" s="200"/>
      <c r="H19" s="199"/>
      <c r="I19" s="199"/>
      <c r="J19" s="199"/>
      <c r="K19" s="199"/>
      <c r="L19" s="199"/>
      <c r="M19" s="199"/>
      <c r="N19" s="199"/>
      <c r="O19" s="199"/>
      <c r="P19" s="199"/>
      <c r="Q19" s="199"/>
      <c r="R19" s="199"/>
      <c r="S19" s="199"/>
      <c r="T19" s="199"/>
      <c r="U19" s="199"/>
      <c r="V19" s="199"/>
    </row>
    <row r="20" spans="1:22">
      <c r="A20" s="213"/>
      <c r="B20" s="212"/>
      <c r="C20" s="209"/>
      <c r="D20" s="208"/>
      <c r="E20" s="207"/>
      <c r="F20" s="206"/>
      <c r="G20" s="200"/>
      <c r="H20" s="199"/>
      <c r="I20" s="199"/>
      <c r="J20" s="199"/>
      <c r="K20" s="199"/>
      <c r="L20" s="199"/>
      <c r="M20" s="199"/>
      <c r="N20" s="199"/>
      <c r="O20" s="199"/>
      <c r="P20" s="199"/>
      <c r="Q20" s="199"/>
      <c r="R20" s="199"/>
      <c r="S20" s="199"/>
      <c r="T20" s="199"/>
      <c r="U20" s="199"/>
      <c r="V20" s="199"/>
    </row>
    <row r="21" spans="1:22">
      <c r="A21" s="213"/>
      <c r="B21" s="212"/>
      <c r="C21" s="209"/>
      <c r="D21" s="208"/>
      <c r="E21" s="207"/>
      <c r="F21" s="206"/>
      <c r="G21" s="200"/>
      <c r="H21" s="199"/>
      <c r="I21" s="199"/>
      <c r="J21" s="199"/>
      <c r="K21" s="199"/>
      <c r="L21" s="199"/>
      <c r="M21" s="199"/>
      <c r="N21" s="199"/>
      <c r="O21" s="199"/>
      <c r="P21" s="199"/>
      <c r="Q21" s="199"/>
      <c r="R21" s="199"/>
      <c r="S21" s="199"/>
      <c r="T21" s="199"/>
      <c r="U21" s="199"/>
      <c r="V21" s="199"/>
    </row>
    <row r="22" spans="1:22">
      <c r="A22" s="213"/>
      <c r="B22" s="212"/>
      <c r="C22" s="209"/>
      <c r="D22" s="208"/>
      <c r="E22" s="207"/>
      <c r="F22" s="206"/>
      <c r="G22" s="200"/>
      <c r="H22" s="199"/>
      <c r="I22" s="199"/>
      <c r="J22" s="199"/>
      <c r="K22" s="199"/>
      <c r="L22" s="199"/>
      <c r="M22" s="199"/>
      <c r="N22" s="199"/>
      <c r="O22" s="199"/>
      <c r="P22" s="199"/>
      <c r="Q22" s="199"/>
      <c r="R22" s="199"/>
      <c r="S22" s="199"/>
      <c r="T22" s="199"/>
      <c r="U22" s="199"/>
      <c r="V22" s="199"/>
    </row>
    <row r="23" spans="1:22">
      <c r="A23" s="213"/>
      <c r="B23" s="212"/>
      <c r="C23" s="209"/>
      <c r="D23" s="208"/>
      <c r="E23" s="207"/>
      <c r="F23" s="206"/>
      <c r="G23" s="200"/>
      <c r="H23" s="199"/>
      <c r="I23" s="199"/>
      <c r="J23" s="199"/>
      <c r="K23" s="199"/>
      <c r="L23" s="199"/>
      <c r="M23" s="199"/>
      <c r="N23" s="199"/>
      <c r="O23" s="199"/>
      <c r="P23" s="199"/>
      <c r="Q23" s="199"/>
      <c r="R23" s="199"/>
      <c r="S23" s="199"/>
      <c r="T23" s="199"/>
      <c r="U23" s="199"/>
      <c r="V23" s="199"/>
    </row>
    <row r="24" spans="1:22">
      <c r="A24" s="213"/>
      <c r="B24" s="212"/>
      <c r="C24" s="209"/>
      <c r="D24" s="208"/>
      <c r="E24" s="207"/>
      <c r="F24" s="206"/>
      <c r="G24" s="200"/>
      <c r="H24" s="199"/>
      <c r="I24" s="199"/>
      <c r="J24" s="199"/>
      <c r="K24" s="199"/>
      <c r="L24" s="199"/>
      <c r="M24" s="199"/>
      <c r="N24" s="199"/>
      <c r="O24" s="199"/>
      <c r="P24" s="199"/>
      <c r="Q24" s="199"/>
      <c r="R24" s="199"/>
      <c r="S24" s="199"/>
      <c r="T24" s="199"/>
      <c r="U24" s="199"/>
      <c r="V24" s="199"/>
    </row>
    <row r="25" spans="1:22">
      <c r="A25" s="213"/>
      <c r="B25" s="212"/>
      <c r="C25" s="209"/>
      <c r="D25" s="208"/>
      <c r="E25" s="207"/>
      <c r="F25" s="206"/>
      <c r="G25" s="200"/>
      <c r="H25" s="199"/>
      <c r="I25" s="199"/>
      <c r="J25" s="199"/>
      <c r="K25" s="199"/>
      <c r="L25" s="199"/>
      <c r="M25" s="199"/>
      <c r="N25" s="199"/>
      <c r="O25" s="199"/>
      <c r="P25" s="199"/>
      <c r="Q25" s="199"/>
      <c r="R25" s="199"/>
      <c r="S25" s="199"/>
      <c r="T25" s="199"/>
      <c r="U25" s="199"/>
      <c r="V25" s="199"/>
    </row>
    <row r="26" spans="1:22">
      <c r="A26" s="213"/>
      <c r="B26" s="212"/>
      <c r="C26" s="209"/>
      <c r="D26" s="208"/>
      <c r="E26" s="207"/>
      <c r="F26" s="206"/>
      <c r="G26" s="200"/>
      <c r="H26" s="199"/>
      <c r="I26" s="199"/>
      <c r="J26" s="199"/>
      <c r="K26" s="199"/>
      <c r="L26" s="199"/>
      <c r="M26" s="199"/>
      <c r="N26" s="199"/>
      <c r="O26" s="199"/>
      <c r="P26" s="199"/>
      <c r="Q26" s="199"/>
      <c r="R26" s="199"/>
      <c r="S26" s="199"/>
      <c r="T26" s="199"/>
      <c r="U26" s="199"/>
      <c r="V26" s="199"/>
    </row>
    <row r="27" spans="1:22">
      <c r="A27" s="213"/>
      <c r="B27" s="212"/>
      <c r="C27" s="209"/>
      <c r="D27" s="208"/>
      <c r="E27" s="207"/>
      <c r="F27" s="206"/>
      <c r="G27" s="200"/>
      <c r="H27" s="199"/>
      <c r="I27" s="199"/>
      <c r="J27" s="199"/>
      <c r="K27" s="199"/>
      <c r="L27" s="199"/>
      <c r="M27" s="199"/>
      <c r="N27" s="199"/>
      <c r="O27" s="199"/>
      <c r="P27" s="199"/>
      <c r="Q27" s="199"/>
      <c r="R27" s="199"/>
      <c r="S27" s="199"/>
      <c r="T27" s="199"/>
      <c r="U27" s="199"/>
      <c r="V27" s="199"/>
    </row>
    <row r="28" spans="1:22">
      <c r="A28" s="213"/>
      <c r="B28" s="212"/>
      <c r="C28" s="209"/>
      <c r="D28" s="208"/>
      <c r="E28" s="207"/>
      <c r="F28" s="206"/>
      <c r="G28" s="200"/>
      <c r="H28" s="199"/>
      <c r="I28" s="199"/>
      <c r="J28" s="199"/>
      <c r="K28" s="199"/>
      <c r="L28" s="199"/>
      <c r="M28" s="199"/>
      <c r="N28" s="199"/>
      <c r="O28" s="199"/>
      <c r="P28" s="199"/>
      <c r="Q28" s="199"/>
      <c r="R28" s="199"/>
      <c r="S28" s="199"/>
      <c r="T28" s="199"/>
      <c r="U28" s="199"/>
      <c r="V28" s="199"/>
    </row>
    <row r="29" spans="1:22">
      <c r="A29" s="213"/>
      <c r="B29" s="212"/>
      <c r="C29" s="209"/>
      <c r="D29" s="208"/>
      <c r="E29" s="207"/>
      <c r="F29" s="206"/>
      <c r="G29" s="200"/>
      <c r="H29" s="199"/>
      <c r="I29" s="199"/>
      <c r="J29" s="199"/>
      <c r="K29" s="199"/>
      <c r="L29" s="199"/>
      <c r="M29" s="199"/>
      <c r="N29" s="199"/>
      <c r="O29" s="199"/>
      <c r="P29" s="199"/>
      <c r="Q29" s="199"/>
      <c r="R29" s="199"/>
      <c r="S29" s="199"/>
      <c r="T29" s="199"/>
      <c r="U29" s="199"/>
      <c r="V29" s="199"/>
    </row>
    <row r="30" spans="1:22">
      <c r="A30" s="213"/>
      <c r="B30" s="212"/>
      <c r="C30" s="209"/>
      <c r="D30" s="208"/>
      <c r="E30" s="207"/>
      <c r="F30" s="206"/>
      <c r="G30" s="200"/>
      <c r="H30" s="199"/>
      <c r="I30" s="199"/>
      <c r="J30" s="199"/>
      <c r="K30" s="199"/>
      <c r="L30" s="199"/>
      <c r="M30" s="199"/>
      <c r="N30" s="199"/>
      <c r="O30" s="199"/>
      <c r="P30" s="199"/>
      <c r="Q30" s="199"/>
      <c r="R30" s="199"/>
      <c r="S30" s="199"/>
      <c r="T30" s="199"/>
      <c r="U30" s="199"/>
      <c r="V30" s="199"/>
    </row>
    <row r="31" spans="1:22">
      <c r="A31" s="213"/>
      <c r="B31" s="212"/>
      <c r="C31" s="209"/>
      <c r="D31" s="208"/>
      <c r="E31" s="207"/>
      <c r="F31" s="206"/>
      <c r="G31" s="200"/>
      <c r="H31" s="199"/>
      <c r="I31" s="199"/>
      <c r="J31" s="199"/>
      <c r="K31" s="199"/>
      <c r="L31" s="199"/>
      <c r="M31" s="199"/>
      <c r="N31" s="199"/>
      <c r="O31" s="199"/>
      <c r="P31" s="199"/>
      <c r="Q31" s="199"/>
      <c r="R31" s="199"/>
      <c r="S31" s="199"/>
      <c r="T31" s="199"/>
      <c r="U31" s="199"/>
      <c r="V31" s="199"/>
    </row>
    <row r="32" spans="1:22">
      <c r="A32" s="213"/>
      <c r="B32" s="212"/>
      <c r="C32" s="209"/>
      <c r="D32" s="208"/>
      <c r="E32" s="207"/>
      <c r="F32" s="206"/>
      <c r="G32" s="200"/>
      <c r="H32" s="199"/>
      <c r="I32" s="199"/>
      <c r="J32" s="199"/>
      <c r="K32" s="199"/>
      <c r="L32" s="199"/>
      <c r="M32" s="199"/>
      <c r="N32" s="199"/>
      <c r="O32" s="199"/>
      <c r="P32" s="199"/>
      <c r="Q32" s="199"/>
      <c r="R32" s="199"/>
      <c r="S32" s="199"/>
      <c r="T32" s="199"/>
      <c r="U32" s="199"/>
      <c r="V32" s="199"/>
    </row>
    <row r="33" spans="1:22">
      <c r="A33" s="213"/>
      <c r="B33" s="212"/>
      <c r="C33" s="209"/>
      <c r="D33" s="208"/>
      <c r="E33" s="207"/>
      <c r="F33" s="206"/>
      <c r="G33" s="200"/>
      <c r="H33" s="199"/>
      <c r="I33" s="199"/>
      <c r="J33" s="199"/>
      <c r="K33" s="199"/>
      <c r="L33" s="199"/>
      <c r="M33" s="199"/>
      <c r="N33" s="199"/>
      <c r="O33" s="199"/>
      <c r="P33" s="199"/>
      <c r="Q33" s="199"/>
      <c r="R33" s="199"/>
      <c r="S33" s="199"/>
      <c r="T33" s="199"/>
      <c r="U33" s="199"/>
      <c r="V33" s="199"/>
    </row>
    <row r="34" spans="1:22">
      <c r="A34" s="213"/>
      <c r="B34" s="212"/>
      <c r="C34" s="209"/>
      <c r="D34" s="208"/>
      <c r="E34" s="207"/>
      <c r="F34" s="206"/>
      <c r="G34" s="200"/>
      <c r="H34" s="199"/>
      <c r="I34" s="199"/>
      <c r="J34" s="199"/>
      <c r="K34" s="199"/>
      <c r="L34" s="199"/>
      <c r="M34" s="199"/>
      <c r="N34" s="199"/>
      <c r="O34" s="199"/>
      <c r="P34" s="199"/>
      <c r="Q34" s="199"/>
      <c r="R34" s="199"/>
      <c r="S34" s="199"/>
      <c r="T34" s="199"/>
      <c r="U34" s="199"/>
      <c r="V34" s="199"/>
    </row>
    <row r="35" spans="1:22">
      <c r="A35" s="213"/>
      <c r="B35" s="212"/>
      <c r="C35" s="209"/>
      <c r="D35" s="208"/>
      <c r="E35" s="207"/>
      <c r="F35" s="206"/>
      <c r="G35" s="200"/>
      <c r="H35" s="199"/>
      <c r="I35" s="199"/>
      <c r="J35" s="199"/>
      <c r="K35" s="199"/>
      <c r="L35" s="199"/>
      <c r="M35" s="199"/>
      <c r="N35" s="199"/>
      <c r="O35" s="199"/>
      <c r="P35" s="199"/>
      <c r="Q35" s="199"/>
      <c r="R35" s="199"/>
      <c r="S35" s="199"/>
      <c r="T35" s="199"/>
      <c r="U35" s="199"/>
      <c r="V35" s="199"/>
    </row>
    <row r="36" spans="1:22">
      <c r="A36" s="213"/>
      <c r="B36" s="212"/>
      <c r="C36" s="209"/>
      <c r="D36" s="208"/>
      <c r="E36" s="207"/>
      <c r="F36" s="206"/>
      <c r="G36" s="200"/>
      <c r="H36" s="199"/>
      <c r="I36" s="199"/>
      <c r="J36" s="199"/>
      <c r="K36" s="199"/>
      <c r="L36" s="199"/>
      <c r="M36" s="199"/>
      <c r="N36" s="199"/>
      <c r="O36" s="199"/>
      <c r="P36" s="199"/>
      <c r="Q36" s="199"/>
      <c r="R36" s="199"/>
      <c r="S36" s="199"/>
      <c r="T36" s="199"/>
      <c r="U36" s="199"/>
      <c r="V36" s="199"/>
    </row>
    <row r="37" spans="1:22">
      <c r="A37" s="213"/>
      <c r="B37" s="212"/>
      <c r="C37" s="209"/>
      <c r="D37" s="208"/>
      <c r="E37" s="207"/>
      <c r="F37" s="206"/>
      <c r="G37" s="200"/>
      <c r="H37" s="199"/>
      <c r="I37" s="199"/>
      <c r="J37" s="199"/>
      <c r="K37" s="199"/>
      <c r="L37" s="199"/>
      <c r="M37" s="199"/>
      <c r="N37" s="199"/>
      <c r="O37" s="199"/>
      <c r="P37" s="199"/>
      <c r="Q37" s="199"/>
      <c r="R37" s="199"/>
      <c r="S37" s="199"/>
      <c r="T37" s="199"/>
      <c r="U37" s="199"/>
      <c r="V37" s="199"/>
    </row>
    <row r="38" spans="1:22">
      <c r="A38" s="213"/>
      <c r="B38" s="212"/>
      <c r="C38" s="209"/>
      <c r="D38" s="208"/>
      <c r="E38" s="207"/>
      <c r="F38" s="206"/>
      <c r="G38" s="200"/>
      <c r="H38" s="199"/>
      <c r="I38" s="199"/>
      <c r="J38" s="199"/>
      <c r="K38" s="199"/>
      <c r="L38" s="199"/>
      <c r="M38" s="199"/>
      <c r="N38" s="199"/>
      <c r="O38" s="199"/>
      <c r="P38" s="199"/>
      <c r="Q38" s="199"/>
      <c r="R38" s="199"/>
      <c r="S38" s="199"/>
      <c r="T38" s="199"/>
      <c r="U38" s="199"/>
      <c r="V38" s="199"/>
    </row>
    <row r="39" spans="1:22">
      <c r="A39" s="213"/>
      <c r="B39" s="212"/>
      <c r="C39" s="209"/>
      <c r="D39" s="208"/>
      <c r="E39" s="207"/>
      <c r="F39" s="206"/>
      <c r="G39" s="200"/>
      <c r="H39" s="199"/>
      <c r="I39" s="199"/>
      <c r="J39" s="199"/>
      <c r="K39" s="199"/>
      <c r="L39" s="199"/>
      <c r="M39" s="199"/>
      <c r="N39" s="199"/>
      <c r="O39" s="199"/>
      <c r="P39" s="199"/>
      <c r="Q39" s="199"/>
      <c r="R39" s="199"/>
      <c r="S39" s="199"/>
      <c r="T39" s="199"/>
      <c r="U39" s="199"/>
      <c r="V39" s="199"/>
    </row>
    <row r="40" spans="1:22">
      <c r="A40" s="213"/>
      <c r="B40" s="212"/>
      <c r="C40" s="209"/>
      <c r="D40" s="208"/>
      <c r="E40" s="207"/>
      <c r="F40" s="206"/>
      <c r="G40" s="200"/>
      <c r="H40" s="199"/>
      <c r="I40" s="199"/>
      <c r="J40" s="199"/>
      <c r="K40" s="199"/>
      <c r="L40" s="199"/>
      <c r="M40" s="199"/>
      <c r="N40" s="199"/>
      <c r="O40" s="199"/>
      <c r="P40" s="199"/>
      <c r="Q40" s="199"/>
      <c r="R40" s="199"/>
      <c r="S40" s="199"/>
      <c r="T40" s="199"/>
      <c r="U40" s="199"/>
      <c r="V40" s="199"/>
    </row>
    <row r="41" spans="1:22">
      <c r="A41" s="213"/>
      <c r="B41" s="212"/>
      <c r="C41" s="209"/>
      <c r="D41" s="208"/>
      <c r="E41" s="207"/>
      <c r="F41" s="206"/>
      <c r="G41" s="200"/>
      <c r="H41" s="199"/>
      <c r="I41" s="199"/>
      <c r="J41" s="199"/>
      <c r="K41" s="199"/>
      <c r="L41" s="199"/>
      <c r="M41" s="199"/>
      <c r="N41" s="199"/>
      <c r="O41" s="199"/>
      <c r="P41" s="199"/>
      <c r="Q41" s="199"/>
      <c r="R41" s="199"/>
      <c r="S41" s="199"/>
      <c r="T41" s="199"/>
      <c r="U41" s="199"/>
      <c r="V41" s="199"/>
    </row>
    <row r="42" spans="1:22">
      <c r="A42" s="213"/>
      <c r="B42" s="212"/>
      <c r="C42" s="209"/>
      <c r="D42" s="208"/>
      <c r="E42" s="207"/>
      <c r="F42" s="206"/>
      <c r="G42" s="200"/>
      <c r="H42" s="199"/>
      <c r="I42" s="199"/>
      <c r="J42" s="199"/>
      <c r="K42" s="199"/>
      <c r="L42" s="199"/>
      <c r="M42" s="199"/>
      <c r="N42" s="199"/>
      <c r="O42" s="199"/>
      <c r="P42" s="199"/>
      <c r="Q42" s="199"/>
      <c r="R42" s="199"/>
      <c r="S42" s="199"/>
      <c r="T42" s="199"/>
      <c r="U42" s="199"/>
      <c r="V42" s="199"/>
    </row>
    <row r="43" spans="1:22">
      <c r="A43" s="213"/>
      <c r="B43" s="212"/>
      <c r="C43" s="209"/>
      <c r="D43" s="208"/>
      <c r="E43" s="207"/>
      <c r="F43" s="206"/>
      <c r="G43" s="200"/>
      <c r="H43" s="199"/>
      <c r="I43" s="199"/>
      <c r="J43" s="199"/>
      <c r="K43" s="199"/>
      <c r="L43" s="199"/>
      <c r="M43" s="199"/>
      <c r="N43" s="199"/>
      <c r="O43" s="199"/>
      <c r="P43" s="199"/>
      <c r="Q43" s="199"/>
      <c r="R43" s="199"/>
      <c r="S43" s="199"/>
      <c r="T43" s="199"/>
      <c r="U43" s="199"/>
      <c r="V43" s="199"/>
    </row>
    <row r="44" spans="1:22">
      <c r="A44" s="213"/>
      <c r="B44" s="212"/>
      <c r="C44" s="209"/>
      <c r="D44" s="208"/>
      <c r="E44" s="207"/>
      <c r="F44" s="206"/>
      <c r="G44" s="200"/>
      <c r="H44" s="199"/>
      <c r="I44" s="199"/>
      <c r="J44" s="199"/>
      <c r="K44" s="199"/>
      <c r="L44" s="199"/>
      <c r="M44" s="199"/>
      <c r="N44" s="199"/>
      <c r="O44" s="199"/>
      <c r="P44" s="199"/>
      <c r="Q44" s="199"/>
      <c r="R44" s="199"/>
      <c r="S44" s="199"/>
      <c r="T44" s="199"/>
      <c r="U44" s="199"/>
      <c r="V44" s="199"/>
    </row>
    <row r="45" spans="1:22">
      <c r="A45" s="213"/>
      <c r="B45" s="212"/>
      <c r="C45" s="209"/>
      <c r="D45" s="208"/>
      <c r="E45" s="207"/>
      <c r="F45" s="206"/>
      <c r="G45" s="200"/>
      <c r="H45" s="199"/>
      <c r="I45" s="199"/>
      <c r="J45" s="199"/>
      <c r="K45" s="199"/>
      <c r="L45" s="199"/>
      <c r="M45" s="199"/>
      <c r="N45" s="199"/>
      <c r="O45" s="199"/>
      <c r="P45" s="199"/>
      <c r="Q45" s="199"/>
      <c r="R45" s="199"/>
      <c r="S45" s="199"/>
      <c r="T45" s="199"/>
      <c r="U45" s="199"/>
      <c r="V45" s="199"/>
    </row>
    <row r="46" spans="1:22">
      <c r="A46" s="213"/>
      <c r="B46" s="212"/>
      <c r="C46" s="209"/>
      <c r="D46" s="208"/>
      <c r="E46" s="207"/>
      <c r="F46" s="206"/>
      <c r="G46" s="200"/>
      <c r="H46" s="199"/>
      <c r="I46" s="199"/>
      <c r="J46" s="199"/>
      <c r="K46" s="199"/>
      <c r="L46" s="199"/>
      <c r="M46" s="199"/>
      <c r="N46" s="199"/>
      <c r="O46" s="199"/>
      <c r="P46" s="199"/>
      <c r="Q46" s="199"/>
      <c r="R46" s="199"/>
      <c r="S46" s="199"/>
      <c r="T46" s="199"/>
      <c r="U46" s="199"/>
      <c r="V46" s="199"/>
    </row>
    <row r="47" spans="1:22">
      <c r="A47" s="213"/>
      <c r="B47" s="212"/>
      <c r="C47" s="209"/>
      <c r="D47" s="208"/>
      <c r="E47" s="207"/>
      <c r="F47" s="206"/>
      <c r="G47" s="200"/>
      <c r="H47" s="199"/>
      <c r="I47" s="199"/>
      <c r="J47" s="199"/>
      <c r="K47" s="199"/>
      <c r="L47" s="199"/>
      <c r="M47" s="199"/>
      <c r="N47" s="199"/>
      <c r="O47" s="199"/>
      <c r="P47" s="199"/>
      <c r="Q47" s="199"/>
      <c r="R47" s="199"/>
      <c r="S47" s="199"/>
      <c r="T47" s="199"/>
      <c r="U47" s="199"/>
      <c r="V47" s="199"/>
    </row>
    <row r="48" spans="1:22">
      <c r="A48" s="213"/>
      <c r="B48" s="212"/>
      <c r="C48" s="209"/>
      <c r="D48" s="208"/>
      <c r="E48" s="207"/>
      <c r="F48" s="206"/>
      <c r="G48" s="200"/>
      <c r="H48" s="199"/>
      <c r="I48" s="199"/>
      <c r="J48" s="199"/>
      <c r="K48" s="199"/>
      <c r="L48" s="199"/>
      <c r="M48" s="199"/>
      <c r="N48" s="199"/>
      <c r="O48" s="199"/>
      <c r="P48" s="199"/>
      <c r="Q48" s="199"/>
      <c r="R48" s="199"/>
      <c r="S48" s="199"/>
      <c r="T48" s="199"/>
      <c r="U48" s="199"/>
      <c r="V48" s="199"/>
    </row>
    <row r="49" spans="1:22">
      <c r="A49" s="213"/>
      <c r="B49" s="212"/>
      <c r="C49" s="209"/>
      <c r="D49" s="208"/>
      <c r="E49" s="207"/>
      <c r="F49" s="206"/>
      <c r="G49" s="200"/>
      <c r="H49" s="199"/>
      <c r="I49" s="199"/>
      <c r="J49" s="199"/>
      <c r="K49" s="199"/>
      <c r="L49" s="199"/>
      <c r="M49" s="199"/>
      <c r="N49" s="199"/>
      <c r="O49" s="199"/>
      <c r="P49" s="199"/>
      <c r="Q49" s="199"/>
      <c r="R49" s="199"/>
      <c r="S49" s="199"/>
      <c r="T49" s="199"/>
      <c r="U49" s="199"/>
      <c r="V49" s="199"/>
    </row>
    <row r="50" spans="1:22">
      <c r="A50" s="213"/>
      <c r="B50" s="212"/>
      <c r="C50" s="209"/>
      <c r="D50" s="208"/>
      <c r="E50" s="207"/>
      <c r="F50" s="206"/>
      <c r="G50" s="200"/>
      <c r="H50" s="199"/>
      <c r="I50" s="199"/>
      <c r="J50" s="199"/>
      <c r="K50" s="199"/>
      <c r="L50" s="199"/>
      <c r="M50" s="199"/>
      <c r="N50" s="199"/>
      <c r="O50" s="199"/>
      <c r="P50" s="199"/>
      <c r="Q50" s="199"/>
      <c r="R50" s="199"/>
      <c r="S50" s="199"/>
      <c r="T50" s="199"/>
      <c r="U50" s="199"/>
      <c r="V50" s="199"/>
    </row>
    <row r="51" spans="1:22">
      <c r="A51" s="213"/>
      <c r="B51" s="212"/>
      <c r="C51" s="209"/>
      <c r="D51" s="208"/>
      <c r="E51" s="207"/>
      <c r="F51" s="206"/>
      <c r="G51" s="200"/>
      <c r="H51" s="199"/>
      <c r="I51" s="199"/>
      <c r="J51" s="199"/>
      <c r="K51" s="199"/>
      <c r="L51" s="199"/>
      <c r="M51" s="199"/>
      <c r="N51" s="199"/>
      <c r="O51" s="199"/>
      <c r="P51" s="199"/>
      <c r="Q51" s="199"/>
      <c r="R51" s="199"/>
      <c r="S51" s="199"/>
      <c r="T51" s="199"/>
      <c r="U51" s="199"/>
      <c r="V51" s="199"/>
    </row>
    <row r="52" spans="1:22">
      <c r="A52" s="213"/>
      <c r="B52" s="212"/>
      <c r="C52" s="209"/>
      <c r="D52" s="208"/>
      <c r="E52" s="207"/>
      <c r="F52" s="206"/>
      <c r="G52" s="200"/>
      <c r="H52" s="199"/>
      <c r="I52" s="199"/>
      <c r="J52" s="199"/>
      <c r="K52" s="199"/>
      <c r="L52" s="199"/>
      <c r="M52" s="199"/>
      <c r="N52" s="199"/>
      <c r="O52" s="199"/>
      <c r="P52" s="199"/>
      <c r="Q52" s="199"/>
      <c r="R52" s="199"/>
      <c r="S52" s="199"/>
      <c r="T52" s="199"/>
      <c r="U52" s="199"/>
      <c r="V52" s="199"/>
    </row>
    <row r="53" spans="1:22">
      <c r="A53" s="213"/>
      <c r="B53" s="212"/>
      <c r="C53" s="209"/>
      <c r="D53" s="208"/>
      <c r="E53" s="207"/>
      <c r="F53" s="206"/>
      <c r="G53" s="200"/>
      <c r="H53" s="199"/>
      <c r="I53" s="199"/>
      <c r="J53" s="199"/>
      <c r="K53" s="199"/>
      <c r="L53" s="199"/>
      <c r="M53" s="199"/>
      <c r="N53" s="199"/>
      <c r="O53" s="199"/>
      <c r="P53" s="199"/>
      <c r="Q53" s="199"/>
      <c r="R53" s="199"/>
      <c r="S53" s="199"/>
      <c r="T53" s="199"/>
      <c r="U53" s="199"/>
      <c r="V53" s="199"/>
    </row>
    <row r="54" spans="1:22">
      <c r="A54" s="213"/>
      <c r="B54" s="212"/>
      <c r="C54" s="209"/>
      <c r="D54" s="208"/>
      <c r="E54" s="207"/>
      <c r="F54" s="206"/>
      <c r="G54" s="200"/>
      <c r="H54" s="199"/>
      <c r="I54" s="199"/>
      <c r="J54" s="199"/>
      <c r="K54" s="199"/>
      <c r="L54" s="199"/>
      <c r="M54" s="199"/>
      <c r="N54" s="199"/>
      <c r="O54" s="199"/>
      <c r="P54" s="199"/>
      <c r="Q54" s="199"/>
      <c r="R54" s="199"/>
      <c r="S54" s="199"/>
      <c r="T54" s="199"/>
      <c r="U54" s="199"/>
      <c r="V54" s="199"/>
    </row>
    <row r="55" spans="1:22">
      <c r="A55" s="213"/>
      <c r="B55" s="212"/>
      <c r="C55" s="209"/>
      <c r="D55" s="208"/>
      <c r="E55" s="207"/>
      <c r="F55" s="206"/>
      <c r="G55" s="200"/>
      <c r="H55" s="199"/>
      <c r="I55" s="199"/>
      <c r="J55" s="199"/>
      <c r="K55" s="199"/>
      <c r="L55" s="199"/>
      <c r="M55" s="199"/>
      <c r="N55" s="199"/>
      <c r="O55" s="199"/>
      <c r="P55" s="199"/>
      <c r="Q55" s="199"/>
      <c r="R55" s="199"/>
      <c r="S55" s="199"/>
      <c r="T55" s="199"/>
      <c r="U55" s="199"/>
      <c r="V55" s="199"/>
    </row>
    <row r="56" spans="1:22">
      <c r="A56" s="213"/>
      <c r="B56" s="212"/>
      <c r="C56" s="209"/>
      <c r="D56" s="208"/>
      <c r="E56" s="207"/>
      <c r="F56" s="206"/>
      <c r="G56" s="200"/>
      <c r="H56" s="199"/>
      <c r="I56" s="199"/>
      <c r="J56" s="199"/>
      <c r="K56" s="199"/>
      <c r="L56" s="199"/>
      <c r="M56" s="199"/>
      <c r="N56" s="199"/>
      <c r="O56" s="199"/>
      <c r="P56" s="199"/>
      <c r="Q56" s="199"/>
      <c r="R56" s="199"/>
      <c r="S56" s="199"/>
      <c r="T56" s="199"/>
      <c r="U56" s="199"/>
      <c r="V56" s="199"/>
    </row>
    <row r="57" spans="1:22">
      <c r="A57" s="213"/>
      <c r="B57" s="212"/>
      <c r="C57" s="209"/>
      <c r="D57" s="208"/>
      <c r="E57" s="207"/>
      <c r="F57" s="206"/>
      <c r="G57" s="200"/>
      <c r="H57" s="199"/>
      <c r="I57" s="199"/>
      <c r="J57" s="199"/>
      <c r="K57" s="199"/>
      <c r="L57" s="199"/>
      <c r="M57" s="199"/>
      <c r="N57" s="199"/>
      <c r="O57" s="199"/>
      <c r="P57" s="199"/>
      <c r="Q57" s="199"/>
      <c r="R57" s="199"/>
      <c r="S57" s="199"/>
      <c r="T57" s="199"/>
      <c r="U57" s="199"/>
      <c r="V57" s="199"/>
    </row>
    <row r="58" spans="1:22">
      <c r="A58" s="215"/>
      <c r="B58" s="212"/>
      <c r="C58" s="209"/>
      <c r="D58" s="208"/>
      <c r="E58" s="207"/>
      <c r="F58" s="214"/>
      <c r="G58" s="200"/>
      <c r="H58" s="199"/>
      <c r="I58" s="199"/>
      <c r="J58" s="199"/>
      <c r="K58" s="199"/>
      <c r="L58" s="199"/>
      <c r="M58" s="199"/>
      <c r="N58" s="199"/>
      <c r="O58" s="199"/>
      <c r="P58" s="199"/>
      <c r="Q58" s="199"/>
      <c r="R58" s="199"/>
      <c r="S58" s="199"/>
      <c r="T58" s="199"/>
      <c r="U58" s="199"/>
      <c r="V58" s="199"/>
    </row>
    <row r="59" spans="1:22">
      <c r="A59" s="213"/>
      <c r="B59" s="212"/>
      <c r="C59" s="209"/>
      <c r="D59" s="208"/>
      <c r="E59" s="207"/>
      <c r="F59" s="206"/>
      <c r="G59" s="200"/>
      <c r="H59" s="199"/>
      <c r="I59" s="199"/>
      <c r="J59" s="199"/>
      <c r="K59" s="199"/>
      <c r="L59" s="199"/>
      <c r="M59" s="199"/>
      <c r="N59" s="199"/>
      <c r="O59" s="199"/>
      <c r="P59" s="199"/>
      <c r="Q59" s="199"/>
      <c r="R59" s="199"/>
      <c r="S59" s="199"/>
      <c r="T59" s="199"/>
      <c r="U59" s="199"/>
      <c r="V59" s="199"/>
    </row>
    <row r="60" spans="1:22">
      <c r="A60" s="213"/>
      <c r="B60" s="212"/>
      <c r="C60" s="209"/>
      <c r="D60" s="208"/>
      <c r="E60" s="207"/>
      <c r="F60" s="206"/>
      <c r="G60" s="200"/>
      <c r="H60" s="199"/>
      <c r="I60" s="199"/>
      <c r="J60" s="199"/>
      <c r="K60" s="199"/>
      <c r="L60" s="199"/>
      <c r="M60" s="199"/>
      <c r="N60" s="199"/>
      <c r="O60" s="199"/>
      <c r="P60" s="199"/>
      <c r="Q60" s="199"/>
      <c r="R60" s="199"/>
      <c r="S60" s="199"/>
      <c r="T60" s="199"/>
      <c r="U60" s="199"/>
      <c r="V60" s="199"/>
    </row>
    <row r="61" spans="1:22">
      <c r="A61" s="213"/>
      <c r="B61" s="212"/>
      <c r="C61" s="209"/>
      <c r="D61" s="208"/>
      <c r="E61" s="207"/>
      <c r="F61" s="206"/>
      <c r="G61" s="200"/>
      <c r="H61" s="199"/>
      <c r="I61" s="199"/>
      <c r="J61" s="199"/>
      <c r="K61" s="199"/>
      <c r="L61" s="199"/>
      <c r="M61" s="199"/>
      <c r="N61" s="199"/>
      <c r="O61" s="199"/>
      <c r="P61" s="199"/>
      <c r="Q61" s="199"/>
      <c r="R61" s="199"/>
      <c r="S61" s="199"/>
      <c r="T61" s="199"/>
      <c r="U61" s="199"/>
      <c r="V61" s="199"/>
    </row>
    <row r="62" spans="1:22">
      <c r="A62" s="213"/>
      <c r="B62" s="212"/>
      <c r="C62" s="209"/>
      <c r="D62" s="208"/>
      <c r="E62" s="207"/>
      <c r="F62" s="206"/>
      <c r="G62" s="200"/>
      <c r="H62" s="199"/>
      <c r="I62" s="199"/>
      <c r="J62" s="199"/>
      <c r="K62" s="199"/>
      <c r="L62" s="199"/>
      <c r="M62" s="199"/>
      <c r="N62" s="199"/>
      <c r="O62" s="199"/>
      <c r="P62" s="199"/>
      <c r="Q62" s="199"/>
      <c r="R62" s="199"/>
      <c r="S62" s="199"/>
      <c r="T62" s="199"/>
      <c r="U62" s="199"/>
      <c r="V62" s="199"/>
    </row>
    <row r="63" spans="1:22">
      <c r="A63" s="213"/>
      <c r="B63" s="212"/>
      <c r="C63" s="209"/>
      <c r="D63" s="208"/>
      <c r="E63" s="207"/>
      <c r="F63" s="206"/>
      <c r="G63" s="200"/>
      <c r="H63" s="199"/>
      <c r="I63" s="199"/>
      <c r="J63" s="199"/>
      <c r="K63" s="199"/>
      <c r="L63" s="199"/>
      <c r="M63" s="199"/>
      <c r="N63" s="199"/>
      <c r="O63" s="199"/>
      <c r="P63" s="199"/>
      <c r="Q63" s="199"/>
      <c r="R63" s="199"/>
      <c r="S63" s="199"/>
      <c r="T63" s="199"/>
      <c r="U63" s="199"/>
      <c r="V63" s="199"/>
    </row>
    <row r="64" spans="1:22">
      <c r="A64" s="213"/>
      <c r="B64" s="212"/>
      <c r="C64" s="209"/>
      <c r="D64" s="208"/>
      <c r="E64" s="207"/>
      <c r="F64" s="206"/>
      <c r="G64" s="200"/>
      <c r="H64" s="199"/>
      <c r="I64" s="199"/>
      <c r="J64" s="199"/>
      <c r="K64" s="199"/>
      <c r="L64" s="199"/>
      <c r="M64" s="199"/>
      <c r="N64" s="199"/>
      <c r="O64" s="199"/>
      <c r="P64" s="199"/>
      <c r="Q64" s="199"/>
      <c r="R64" s="199"/>
      <c r="S64" s="199"/>
      <c r="T64" s="199"/>
      <c r="U64" s="199"/>
      <c r="V64" s="199"/>
    </row>
    <row r="65" spans="1:22">
      <c r="A65" s="213"/>
      <c r="B65" s="212"/>
      <c r="C65" s="209"/>
      <c r="D65" s="208"/>
      <c r="E65" s="207"/>
      <c r="F65" s="206"/>
      <c r="G65" s="200"/>
      <c r="H65" s="199"/>
      <c r="I65" s="199"/>
      <c r="J65" s="199"/>
      <c r="K65" s="199"/>
      <c r="L65" s="199"/>
      <c r="M65" s="199"/>
      <c r="N65" s="199"/>
      <c r="O65" s="199"/>
      <c r="P65" s="199"/>
      <c r="Q65" s="199"/>
      <c r="R65" s="199"/>
      <c r="S65" s="199"/>
      <c r="T65" s="199"/>
      <c r="U65" s="199"/>
      <c r="V65" s="199"/>
    </row>
    <row r="66" spans="1:22">
      <c r="A66" s="213"/>
      <c r="B66" s="212"/>
      <c r="C66" s="209"/>
      <c r="D66" s="208"/>
      <c r="E66" s="207"/>
      <c r="F66" s="206"/>
      <c r="G66" s="200"/>
      <c r="H66" s="199"/>
      <c r="I66" s="199"/>
      <c r="J66" s="199"/>
      <c r="K66" s="199"/>
      <c r="L66" s="199"/>
      <c r="M66" s="199"/>
      <c r="N66" s="199"/>
      <c r="O66" s="199"/>
      <c r="P66" s="199"/>
      <c r="Q66" s="199"/>
      <c r="R66" s="199"/>
      <c r="S66" s="199"/>
      <c r="T66" s="199"/>
      <c r="U66" s="199"/>
      <c r="V66" s="199"/>
    </row>
    <row r="67" spans="1:22">
      <c r="A67" s="213"/>
      <c r="B67" s="212"/>
      <c r="C67" s="209"/>
      <c r="D67" s="208"/>
      <c r="E67" s="207"/>
      <c r="F67" s="206"/>
      <c r="G67" s="200"/>
      <c r="H67" s="199"/>
      <c r="I67" s="199"/>
      <c r="J67" s="199"/>
      <c r="K67" s="199"/>
      <c r="L67" s="199"/>
      <c r="M67" s="199"/>
      <c r="N67" s="199"/>
      <c r="O67" s="199"/>
      <c r="P67" s="199"/>
      <c r="Q67" s="199"/>
      <c r="R67" s="199"/>
      <c r="S67" s="199"/>
      <c r="T67" s="199"/>
      <c r="U67" s="199"/>
      <c r="V67" s="199"/>
    </row>
    <row r="68" spans="1:22">
      <c r="A68" s="210"/>
      <c r="B68" s="171"/>
      <c r="C68" s="209"/>
      <c r="D68" s="208"/>
      <c r="E68" s="207"/>
      <c r="F68" s="206"/>
      <c r="G68" s="200"/>
      <c r="H68" s="199"/>
      <c r="I68" s="199"/>
      <c r="J68" s="199"/>
      <c r="K68" s="198"/>
      <c r="L68" s="192"/>
      <c r="M68" s="192"/>
      <c r="N68" s="192"/>
      <c r="O68" s="192"/>
      <c r="P68" s="192"/>
      <c r="Q68" s="192"/>
      <c r="R68" s="192"/>
      <c r="S68" s="192"/>
      <c r="T68" s="192"/>
      <c r="U68" s="192"/>
      <c r="V68" s="192"/>
    </row>
    <row r="69" spans="1:22">
      <c r="A69" s="210"/>
      <c r="B69" s="171"/>
      <c r="C69" s="209"/>
      <c r="D69" s="208"/>
      <c r="E69" s="207"/>
      <c r="F69" s="206"/>
      <c r="G69" s="200"/>
      <c r="H69" s="199"/>
      <c r="I69" s="199"/>
      <c r="J69" s="199"/>
      <c r="K69" s="198"/>
      <c r="L69" s="192"/>
      <c r="M69" s="192"/>
      <c r="N69" s="192"/>
      <c r="O69" s="192"/>
      <c r="P69" s="192"/>
      <c r="Q69" s="192"/>
      <c r="R69" s="192"/>
      <c r="S69" s="192"/>
      <c r="T69" s="192"/>
      <c r="U69" s="192"/>
      <c r="V69" s="192"/>
    </row>
    <row r="70" spans="1:22">
      <c r="A70" s="210"/>
      <c r="B70" s="171"/>
      <c r="C70" s="209"/>
      <c r="D70" s="208"/>
      <c r="E70" s="207"/>
      <c r="F70" s="206"/>
      <c r="G70" s="200"/>
      <c r="H70" s="199"/>
      <c r="I70" s="199"/>
      <c r="J70" s="199"/>
      <c r="K70" s="198"/>
      <c r="L70" s="192"/>
      <c r="M70" s="192"/>
      <c r="N70" s="192"/>
      <c r="O70" s="192"/>
      <c r="P70" s="192"/>
      <c r="Q70" s="192"/>
      <c r="R70" s="192"/>
      <c r="S70" s="192"/>
      <c r="T70" s="192"/>
      <c r="U70" s="192"/>
      <c r="V70" s="192"/>
    </row>
    <row r="71" spans="1:22">
      <c r="A71" s="210"/>
      <c r="B71" s="171"/>
      <c r="C71" s="209"/>
      <c r="D71" s="208"/>
      <c r="E71" s="207"/>
      <c r="F71" s="206"/>
      <c r="G71" s="200"/>
      <c r="H71" s="199"/>
      <c r="I71" s="199"/>
      <c r="J71" s="199"/>
      <c r="K71" s="198"/>
      <c r="L71" s="192"/>
      <c r="M71" s="192"/>
      <c r="N71" s="192"/>
      <c r="O71" s="192"/>
      <c r="P71" s="192"/>
      <c r="Q71" s="192"/>
      <c r="R71" s="192"/>
      <c r="S71" s="192"/>
      <c r="T71" s="192"/>
      <c r="U71" s="192"/>
      <c r="V71" s="192"/>
    </row>
    <row r="72" spans="1:22">
      <c r="A72" s="210"/>
      <c r="B72" s="171"/>
      <c r="C72" s="209"/>
      <c r="D72" s="208"/>
      <c r="E72" s="207"/>
      <c r="F72" s="206"/>
      <c r="G72" s="200"/>
      <c r="H72" s="199"/>
      <c r="I72" s="199"/>
      <c r="J72" s="199"/>
      <c r="K72" s="198"/>
      <c r="L72" s="192"/>
      <c r="M72" s="192"/>
      <c r="N72" s="192"/>
      <c r="O72" s="192"/>
      <c r="P72" s="192"/>
      <c r="Q72" s="192"/>
      <c r="R72" s="192"/>
      <c r="S72" s="192"/>
      <c r="T72" s="192"/>
      <c r="U72" s="192"/>
      <c r="V72" s="192"/>
    </row>
    <row r="73" spans="1:22">
      <c r="A73" s="210"/>
      <c r="B73" s="171"/>
      <c r="C73" s="209"/>
      <c r="D73" s="208"/>
      <c r="E73" s="207"/>
      <c r="F73" s="206"/>
      <c r="G73" s="200"/>
      <c r="H73" s="199"/>
      <c r="I73" s="199"/>
      <c r="J73" s="199"/>
      <c r="K73" s="198"/>
      <c r="L73" s="192"/>
      <c r="M73" s="192"/>
      <c r="N73" s="192"/>
      <c r="O73" s="192"/>
      <c r="P73" s="192"/>
      <c r="Q73" s="192"/>
      <c r="R73" s="192"/>
      <c r="S73" s="192"/>
      <c r="T73" s="192"/>
      <c r="U73" s="192"/>
      <c r="V73" s="192"/>
    </row>
    <row r="74" spans="1:22">
      <c r="A74" s="210"/>
      <c r="B74" s="171"/>
      <c r="C74" s="209"/>
      <c r="D74" s="208"/>
      <c r="E74" s="207"/>
      <c r="F74" s="206"/>
      <c r="G74" s="200"/>
      <c r="H74" s="199"/>
      <c r="I74" s="199"/>
      <c r="J74" s="199"/>
      <c r="K74" s="198"/>
      <c r="L74" s="192"/>
      <c r="M74" s="192"/>
      <c r="N74" s="192"/>
      <c r="O74" s="192"/>
      <c r="P74" s="192"/>
      <c r="Q74" s="192"/>
      <c r="R74" s="192"/>
      <c r="S74" s="192"/>
      <c r="T74" s="192"/>
      <c r="U74" s="192"/>
      <c r="V74" s="192"/>
    </row>
    <row r="75" spans="1:22">
      <c r="A75" s="210"/>
      <c r="B75" s="171"/>
      <c r="C75" s="211"/>
      <c r="D75" s="208"/>
      <c r="E75" s="207"/>
      <c r="F75" s="206"/>
      <c r="G75" s="200"/>
      <c r="H75" s="199"/>
      <c r="I75" s="199"/>
      <c r="J75" s="199"/>
      <c r="K75" s="198"/>
      <c r="L75" s="192"/>
      <c r="M75" s="192"/>
      <c r="N75" s="192"/>
      <c r="O75" s="192"/>
      <c r="P75" s="192"/>
      <c r="Q75" s="192"/>
      <c r="R75" s="192"/>
      <c r="S75" s="192"/>
      <c r="T75" s="192"/>
      <c r="U75" s="192"/>
      <c r="V75" s="192"/>
    </row>
    <row r="76" spans="1:22">
      <c r="A76" s="210"/>
      <c r="B76" s="171"/>
      <c r="C76" s="211"/>
      <c r="D76" s="208"/>
      <c r="E76" s="207"/>
      <c r="F76" s="206"/>
      <c r="G76" s="200"/>
      <c r="H76" s="199"/>
      <c r="I76" s="199"/>
      <c r="J76" s="199"/>
      <c r="K76" s="198"/>
      <c r="L76" s="192"/>
      <c r="M76" s="192"/>
      <c r="N76" s="192"/>
      <c r="O76" s="192"/>
      <c r="P76" s="192"/>
      <c r="Q76" s="192"/>
      <c r="R76" s="192"/>
      <c r="S76" s="192"/>
      <c r="T76" s="192"/>
      <c r="U76" s="192"/>
      <c r="V76" s="192"/>
    </row>
    <row r="77" spans="1:22">
      <c r="A77" s="210"/>
      <c r="B77" s="171"/>
      <c r="C77" s="211"/>
      <c r="D77" s="208"/>
      <c r="E77" s="207"/>
      <c r="F77" s="206"/>
      <c r="G77" s="200"/>
      <c r="H77" s="199"/>
      <c r="I77" s="199"/>
      <c r="J77" s="199"/>
      <c r="K77" s="198"/>
      <c r="L77" s="192"/>
      <c r="M77" s="192"/>
      <c r="N77" s="192"/>
      <c r="O77" s="192"/>
      <c r="P77" s="192"/>
      <c r="Q77" s="192"/>
      <c r="R77" s="192"/>
      <c r="S77" s="192"/>
      <c r="T77" s="192"/>
      <c r="U77" s="192"/>
      <c r="V77" s="192"/>
    </row>
    <row r="78" spans="1:22">
      <c r="A78" s="210"/>
      <c r="B78" s="171"/>
      <c r="C78" s="211"/>
      <c r="D78" s="208"/>
      <c r="E78" s="207"/>
      <c r="F78" s="206"/>
      <c r="G78" s="200"/>
      <c r="H78" s="199"/>
      <c r="I78" s="199"/>
      <c r="J78" s="199"/>
      <c r="K78" s="198"/>
      <c r="L78" s="192"/>
      <c r="M78" s="192"/>
      <c r="N78" s="192"/>
      <c r="O78" s="192"/>
      <c r="P78" s="192"/>
      <c r="Q78" s="192"/>
      <c r="R78" s="192"/>
      <c r="S78" s="192"/>
      <c r="T78" s="192"/>
      <c r="U78" s="192"/>
      <c r="V78" s="192"/>
    </row>
    <row r="79" spans="1:22">
      <c r="A79" s="210"/>
      <c r="B79" s="171"/>
      <c r="C79" s="211"/>
      <c r="D79" s="208"/>
      <c r="E79" s="207"/>
      <c r="F79" s="206"/>
      <c r="G79" s="200"/>
      <c r="H79" s="199"/>
      <c r="I79" s="199"/>
      <c r="J79" s="199"/>
      <c r="K79" s="198"/>
      <c r="L79" s="192"/>
      <c r="M79" s="192"/>
      <c r="N79" s="192"/>
      <c r="O79" s="192"/>
      <c r="P79" s="192"/>
      <c r="Q79" s="192"/>
      <c r="R79" s="192"/>
      <c r="S79" s="192"/>
      <c r="T79" s="192"/>
      <c r="U79" s="192"/>
      <c r="V79" s="192"/>
    </row>
    <row r="80" spans="1:22">
      <c r="A80" s="210"/>
      <c r="B80" s="171"/>
      <c r="C80" s="211"/>
      <c r="D80" s="208"/>
      <c r="E80" s="207"/>
      <c r="F80" s="206"/>
      <c r="G80" s="200"/>
      <c r="H80" s="199"/>
      <c r="I80" s="199"/>
      <c r="J80" s="199"/>
      <c r="K80" s="198"/>
      <c r="L80" s="192"/>
      <c r="M80" s="192"/>
      <c r="N80" s="192"/>
      <c r="O80" s="192"/>
      <c r="P80" s="192"/>
      <c r="Q80" s="192"/>
      <c r="R80" s="192"/>
      <c r="S80" s="192"/>
      <c r="T80" s="192"/>
      <c r="U80" s="192"/>
      <c r="V80" s="192"/>
    </row>
    <row r="81" spans="1:22">
      <c r="A81" s="210"/>
      <c r="B81" s="171"/>
      <c r="C81" s="211"/>
      <c r="D81" s="208"/>
      <c r="E81" s="207"/>
      <c r="F81" s="206"/>
      <c r="G81" s="200"/>
      <c r="H81" s="199"/>
      <c r="I81" s="199"/>
      <c r="J81" s="199"/>
      <c r="K81" s="198"/>
      <c r="L81" s="192"/>
      <c r="M81" s="192"/>
      <c r="N81" s="192"/>
      <c r="O81" s="192"/>
      <c r="P81" s="192"/>
      <c r="Q81" s="192"/>
      <c r="R81" s="192"/>
      <c r="S81" s="192"/>
      <c r="T81" s="192"/>
      <c r="U81" s="192"/>
      <c r="V81" s="192"/>
    </row>
    <row r="82" spans="1:22">
      <c r="A82" s="210"/>
      <c r="B82" s="171"/>
      <c r="C82" s="211"/>
      <c r="D82" s="208"/>
      <c r="E82" s="207"/>
      <c r="F82" s="206"/>
      <c r="G82" s="200"/>
      <c r="H82" s="199"/>
      <c r="I82" s="199"/>
      <c r="J82" s="199"/>
      <c r="K82" s="198"/>
      <c r="L82" s="192"/>
      <c r="M82" s="192"/>
      <c r="N82" s="192"/>
      <c r="O82" s="192"/>
      <c r="P82" s="192"/>
      <c r="Q82" s="192"/>
      <c r="R82" s="192"/>
      <c r="S82" s="192"/>
      <c r="T82" s="192"/>
      <c r="U82" s="192"/>
      <c r="V82" s="192"/>
    </row>
    <row r="83" spans="1:22">
      <c r="A83" s="210"/>
      <c r="B83" s="171"/>
      <c r="C83" s="211"/>
      <c r="D83" s="208"/>
      <c r="E83" s="207"/>
      <c r="F83" s="206"/>
      <c r="G83" s="200"/>
      <c r="H83" s="199"/>
      <c r="I83" s="199"/>
      <c r="J83" s="199"/>
      <c r="K83" s="198"/>
      <c r="L83" s="192"/>
      <c r="M83" s="192"/>
      <c r="N83" s="192"/>
      <c r="O83" s="192"/>
      <c r="P83" s="192"/>
      <c r="Q83" s="192"/>
      <c r="R83" s="192"/>
      <c r="S83" s="192"/>
      <c r="T83" s="192"/>
      <c r="U83" s="192"/>
      <c r="V83" s="192"/>
    </row>
    <row r="84" spans="1:22">
      <c r="A84" s="210"/>
      <c r="B84" s="171"/>
      <c r="C84" s="211"/>
      <c r="D84" s="208"/>
      <c r="E84" s="207"/>
      <c r="F84" s="206"/>
      <c r="G84" s="200"/>
      <c r="H84" s="199"/>
      <c r="I84" s="199"/>
      <c r="J84" s="199"/>
      <c r="K84" s="198"/>
      <c r="L84" s="192"/>
      <c r="M84" s="192"/>
      <c r="N84" s="192"/>
      <c r="O84" s="192"/>
      <c r="P84" s="192"/>
      <c r="Q84" s="192"/>
      <c r="R84" s="192"/>
      <c r="S84" s="192"/>
      <c r="T84" s="192"/>
      <c r="U84" s="192"/>
      <c r="V84" s="192"/>
    </row>
    <row r="85" spans="1:22">
      <c r="A85" s="210"/>
      <c r="B85" s="171"/>
      <c r="C85" s="211"/>
      <c r="D85" s="208"/>
      <c r="E85" s="207"/>
      <c r="F85" s="206"/>
      <c r="G85" s="200"/>
      <c r="H85" s="199"/>
      <c r="I85" s="199"/>
      <c r="J85" s="199"/>
      <c r="K85" s="198"/>
      <c r="L85" s="192"/>
      <c r="M85" s="192"/>
      <c r="N85" s="192"/>
      <c r="O85" s="192"/>
      <c r="P85" s="192"/>
      <c r="Q85" s="192"/>
      <c r="R85" s="192"/>
      <c r="S85" s="192"/>
      <c r="T85" s="192"/>
      <c r="U85" s="192"/>
      <c r="V85" s="192"/>
    </row>
    <row r="86" spans="1:22">
      <c r="A86" s="210"/>
      <c r="B86" s="171"/>
      <c r="C86" s="211"/>
      <c r="D86" s="208"/>
      <c r="E86" s="207"/>
      <c r="F86" s="206"/>
      <c r="G86" s="200"/>
      <c r="H86" s="199"/>
      <c r="I86" s="199"/>
      <c r="J86" s="199"/>
      <c r="K86" s="198"/>
      <c r="L86" s="192"/>
      <c r="M86" s="192"/>
      <c r="N86" s="192"/>
      <c r="O86" s="192"/>
      <c r="P86" s="192"/>
      <c r="Q86" s="192"/>
      <c r="R86" s="192"/>
      <c r="S86" s="192"/>
      <c r="T86" s="192"/>
      <c r="U86" s="192"/>
      <c r="V86" s="192"/>
    </row>
    <row r="87" spans="1:22">
      <c r="A87" s="210"/>
      <c r="B87" s="171"/>
      <c r="C87" s="211"/>
      <c r="D87" s="208"/>
      <c r="E87" s="207"/>
      <c r="F87" s="206"/>
      <c r="G87" s="200"/>
      <c r="H87" s="199"/>
      <c r="I87" s="199"/>
      <c r="J87" s="199"/>
      <c r="K87" s="198"/>
      <c r="L87" s="192"/>
      <c r="M87" s="192"/>
      <c r="N87" s="192"/>
      <c r="O87" s="192"/>
      <c r="P87" s="192"/>
      <c r="Q87" s="192"/>
      <c r="R87" s="192"/>
      <c r="S87" s="192"/>
      <c r="T87" s="192"/>
      <c r="U87" s="192"/>
      <c r="V87" s="192"/>
    </row>
    <row r="88" spans="1:22">
      <c r="A88" s="210"/>
      <c r="B88" s="171"/>
      <c r="C88" s="211"/>
      <c r="D88" s="208"/>
      <c r="E88" s="207"/>
      <c r="F88" s="206"/>
      <c r="G88" s="200"/>
      <c r="H88" s="199"/>
      <c r="I88" s="199"/>
      <c r="J88" s="199"/>
      <c r="K88" s="198"/>
      <c r="L88" s="192"/>
      <c r="M88" s="192"/>
      <c r="N88" s="192"/>
      <c r="O88" s="192"/>
      <c r="P88" s="192"/>
      <c r="Q88" s="192"/>
      <c r="R88" s="192"/>
      <c r="S88" s="192"/>
      <c r="T88" s="192"/>
      <c r="U88" s="192"/>
      <c r="V88" s="192"/>
    </row>
    <row r="89" spans="1:22">
      <c r="A89" s="210"/>
      <c r="B89" s="171"/>
      <c r="C89" s="211"/>
      <c r="D89" s="208"/>
      <c r="E89" s="207"/>
      <c r="F89" s="206"/>
      <c r="G89" s="200"/>
      <c r="H89" s="199"/>
      <c r="I89" s="199"/>
      <c r="J89" s="199"/>
      <c r="K89" s="198"/>
      <c r="L89" s="192"/>
      <c r="M89" s="192"/>
      <c r="N89" s="192"/>
      <c r="O89" s="192"/>
      <c r="P89" s="192"/>
      <c r="Q89" s="192"/>
      <c r="R89" s="192"/>
      <c r="S89" s="192"/>
      <c r="T89" s="192"/>
      <c r="U89" s="192"/>
      <c r="V89" s="192"/>
    </row>
    <row r="90" spans="1:22">
      <c r="A90" s="210"/>
      <c r="B90" s="171"/>
      <c r="C90" s="211"/>
      <c r="D90" s="208"/>
      <c r="E90" s="207"/>
      <c r="F90" s="206"/>
      <c r="G90" s="200"/>
      <c r="H90" s="199"/>
      <c r="I90" s="199"/>
      <c r="J90" s="199"/>
      <c r="K90" s="198"/>
      <c r="L90" s="192"/>
      <c r="M90" s="192"/>
      <c r="N90" s="192"/>
      <c r="O90" s="192"/>
      <c r="P90" s="192"/>
      <c r="Q90" s="192"/>
      <c r="R90" s="192"/>
      <c r="S90" s="192"/>
      <c r="T90" s="192"/>
      <c r="U90" s="192"/>
      <c r="V90" s="192"/>
    </row>
    <row r="91" spans="1:22">
      <c r="A91" s="210"/>
      <c r="B91" s="171"/>
      <c r="C91" s="171"/>
      <c r="D91" s="208"/>
      <c r="E91" s="207"/>
      <c r="F91" s="206"/>
      <c r="G91" s="200"/>
      <c r="H91" s="199"/>
      <c r="I91" s="199"/>
      <c r="J91" s="198"/>
      <c r="K91" s="192"/>
      <c r="L91" s="192"/>
      <c r="M91" s="192"/>
      <c r="N91" s="192"/>
      <c r="O91" s="192"/>
      <c r="P91" s="192"/>
      <c r="Q91" s="192"/>
      <c r="R91" s="192"/>
      <c r="S91" s="192"/>
      <c r="T91" s="192"/>
      <c r="U91" s="192"/>
      <c r="V91" s="192"/>
    </row>
    <row r="92" spans="1:22">
      <c r="A92" s="215"/>
      <c r="B92" s="212"/>
      <c r="C92" s="209"/>
      <c r="D92" s="208"/>
      <c r="E92" s="207"/>
      <c r="F92" s="214"/>
      <c r="G92" s="200"/>
      <c r="H92" s="199"/>
      <c r="I92" s="199"/>
      <c r="J92" s="199"/>
      <c r="K92" s="199"/>
      <c r="L92" s="199"/>
      <c r="M92" s="199"/>
      <c r="N92" s="199"/>
      <c r="O92" s="199"/>
      <c r="P92" s="199"/>
      <c r="Q92" s="199"/>
      <c r="R92" s="199"/>
      <c r="S92" s="199"/>
      <c r="T92" s="199"/>
      <c r="U92" s="199"/>
      <c r="V92" s="199"/>
    </row>
    <row r="93" spans="1:22">
      <c r="A93" s="213"/>
      <c r="B93" s="212"/>
      <c r="C93" s="209"/>
      <c r="D93" s="208"/>
      <c r="E93" s="207"/>
      <c r="F93" s="206"/>
      <c r="G93" s="200"/>
      <c r="H93" s="199"/>
      <c r="I93" s="199"/>
      <c r="J93" s="199"/>
      <c r="K93" s="199"/>
      <c r="L93" s="199"/>
      <c r="M93" s="199"/>
      <c r="N93" s="199"/>
      <c r="O93" s="199"/>
      <c r="P93" s="199"/>
      <c r="Q93" s="199"/>
      <c r="R93" s="199"/>
      <c r="S93" s="199"/>
      <c r="T93" s="199"/>
      <c r="U93" s="199"/>
      <c r="V93" s="199"/>
    </row>
    <row r="94" spans="1:22">
      <c r="A94" s="213"/>
      <c r="B94" s="212"/>
      <c r="C94" s="209"/>
      <c r="D94" s="208"/>
      <c r="E94" s="207"/>
      <c r="F94" s="206"/>
      <c r="G94" s="200"/>
      <c r="H94" s="199"/>
      <c r="I94" s="199"/>
      <c r="J94" s="199"/>
      <c r="K94" s="199"/>
      <c r="L94" s="199"/>
      <c r="M94" s="199"/>
      <c r="N94" s="199"/>
      <c r="O94" s="199"/>
      <c r="P94" s="199"/>
      <c r="Q94" s="199"/>
      <c r="R94" s="199"/>
      <c r="S94" s="199"/>
      <c r="T94" s="199"/>
      <c r="U94" s="199"/>
      <c r="V94" s="199"/>
    </row>
    <row r="95" spans="1:22">
      <c r="A95" s="213"/>
      <c r="B95" s="212"/>
      <c r="C95" s="209"/>
      <c r="D95" s="208"/>
      <c r="E95" s="207"/>
      <c r="F95" s="206"/>
      <c r="G95" s="200"/>
      <c r="H95" s="199"/>
      <c r="I95" s="199"/>
      <c r="J95" s="199"/>
      <c r="K95" s="199"/>
      <c r="L95" s="199"/>
      <c r="M95" s="199"/>
      <c r="N95" s="199"/>
      <c r="O95" s="199"/>
      <c r="P95" s="199"/>
      <c r="Q95" s="199"/>
      <c r="R95" s="199"/>
      <c r="S95" s="199"/>
      <c r="T95" s="199"/>
      <c r="U95" s="199"/>
      <c r="V95" s="199"/>
    </row>
    <row r="96" spans="1:22">
      <c r="A96" s="213"/>
      <c r="B96" s="212"/>
      <c r="C96" s="209"/>
      <c r="D96" s="208"/>
      <c r="E96" s="207"/>
      <c r="F96" s="206"/>
      <c r="G96" s="200"/>
      <c r="H96" s="199"/>
      <c r="I96" s="199"/>
      <c r="J96" s="199"/>
      <c r="K96" s="199"/>
      <c r="L96" s="199"/>
      <c r="M96" s="199"/>
      <c r="N96" s="199"/>
      <c r="O96" s="199"/>
      <c r="P96" s="199"/>
      <c r="Q96" s="199"/>
      <c r="R96" s="199"/>
      <c r="S96" s="199"/>
      <c r="T96" s="199"/>
      <c r="U96" s="199"/>
      <c r="V96" s="199"/>
    </row>
    <row r="97" spans="1:22">
      <c r="A97" s="213"/>
      <c r="B97" s="212"/>
      <c r="C97" s="209"/>
      <c r="D97" s="208"/>
      <c r="E97" s="207"/>
      <c r="F97" s="206"/>
      <c r="G97" s="200"/>
      <c r="H97" s="199"/>
      <c r="I97" s="199"/>
      <c r="J97" s="199"/>
      <c r="K97" s="199"/>
      <c r="L97" s="199"/>
      <c r="M97" s="199"/>
      <c r="N97" s="199"/>
      <c r="O97" s="199"/>
      <c r="P97" s="199"/>
      <c r="Q97" s="199"/>
      <c r="R97" s="199"/>
      <c r="S97" s="199"/>
      <c r="T97" s="199"/>
      <c r="U97" s="199"/>
      <c r="V97" s="199"/>
    </row>
    <row r="98" spans="1:22">
      <c r="A98" s="213"/>
      <c r="B98" s="212"/>
      <c r="C98" s="209"/>
      <c r="D98" s="208"/>
      <c r="E98" s="207"/>
      <c r="F98" s="206"/>
      <c r="G98" s="200"/>
      <c r="H98" s="199"/>
      <c r="I98" s="199"/>
      <c r="J98" s="199"/>
      <c r="K98" s="199"/>
      <c r="L98" s="199"/>
      <c r="M98" s="199"/>
      <c r="N98" s="199"/>
      <c r="O98" s="199"/>
      <c r="P98" s="199"/>
      <c r="Q98" s="199"/>
      <c r="R98" s="199"/>
      <c r="S98" s="199"/>
      <c r="T98" s="199"/>
      <c r="U98" s="199"/>
      <c r="V98" s="199"/>
    </row>
    <row r="99" spans="1:22">
      <c r="A99" s="213"/>
      <c r="B99" s="212"/>
      <c r="C99" s="209"/>
      <c r="D99" s="208"/>
      <c r="E99" s="207"/>
      <c r="F99" s="206"/>
      <c r="G99" s="200"/>
      <c r="H99" s="199"/>
      <c r="I99" s="199"/>
      <c r="J99" s="199"/>
      <c r="K99" s="199"/>
      <c r="L99" s="199"/>
      <c r="M99" s="199"/>
      <c r="N99" s="199"/>
      <c r="O99" s="199"/>
      <c r="P99" s="199"/>
      <c r="Q99" s="199"/>
      <c r="R99" s="199"/>
      <c r="S99" s="199"/>
      <c r="T99" s="199"/>
      <c r="U99" s="199"/>
      <c r="V99" s="199"/>
    </row>
    <row r="100" spans="1:22">
      <c r="A100" s="213"/>
      <c r="B100" s="212"/>
      <c r="C100" s="209"/>
      <c r="D100" s="208"/>
      <c r="E100" s="207"/>
      <c r="F100" s="206"/>
      <c r="G100" s="200"/>
      <c r="H100" s="199"/>
      <c r="I100" s="199"/>
      <c r="J100" s="199"/>
      <c r="K100" s="199"/>
      <c r="L100" s="199"/>
      <c r="M100" s="199"/>
      <c r="N100" s="199"/>
      <c r="O100" s="199"/>
      <c r="P100" s="199"/>
      <c r="Q100" s="199"/>
      <c r="R100" s="199"/>
      <c r="S100" s="199"/>
      <c r="T100" s="199"/>
      <c r="U100" s="199"/>
      <c r="V100" s="199"/>
    </row>
    <row r="101" spans="1:22">
      <c r="A101" s="213"/>
      <c r="B101" s="212"/>
      <c r="C101" s="209"/>
      <c r="D101" s="208"/>
      <c r="E101" s="207"/>
      <c r="F101" s="206"/>
      <c r="G101" s="200"/>
      <c r="H101" s="199"/>
      <c r="I101" s="199"/>
      <c r="J101" s="199"/>
      <c r="K101" s="199"/>
      <c r="L101" s="199"/>
      <c r="M101" s="199"/>
      <c r="N101" s="199"/>
      <c r="O101" s="199"/>
      <c r="P101" s="199"/>
      <c r="Q101" s="199"/>
      <c r="R101" s="199"/>
      <c r="S101" s="199"/>
      <c r="T101" s="199"/>
      <c r="U101" s="199"/>
      <c r="V101" s="199"/>
    </row>
    <row r="102" spans="1:22">
      <c r="A102" s="210"/>
      <c r="B102" s="171"/>
      <c r="C102" s="209"/>
      <c r="D102" s="208"/>
      <c r="E102" s="207"/>
      <c r="F102" s="206"/>
      <c r="G102" s="200"/>
      <c r="H102" s="199"/>
      <c r="I102" s="199"/>
      <c r="J102" s="199"/>
      <c r="K102" s="198"/>
      <c r="L102" s="192"/>
      <c r="M102" s="192"/>
      <c r="N102" s="192"/>
      <c r="O102" s="192"/>
      <c r="P102" s="192"/>
      <c r="Q102" s="192"/>
      <c r="R102" s="192"/>
      <c r="S102" s="192"/>
      <c r="T102" s="192"/>
      <c r="U102" s="192"/>
      <c r="V102" s="192"/>
    </row>
    <row r="103" spans="1:22">
      <c r="A103" s="210"/>
      <c r="B103" s="171"/>
      <c r="C103" s="209"/>
      <c r="D103" s="208"/>
      <c r="E103" s="207"/>
      <c r="F103" s="206"/>
      <c r="G103" s="200"/>
      <c r="H103" s="199"/>
      <c r="I103" s="199"/>
      <c r="J103" s="199"/>
      <c r="K103" s="198"/>
      <c r="L103" s="192"/>
      <c r="M103" s="192"/>
      <c r="N103" s="192"/>
      <c r="O103" s="192"/>
      <c r="P103" s="192"/>
      <c r="Q103" s="192"/>
      <c r="R103" s="192"/>
      <c r="S103" s="192"/>
      <c r="T103" s="192"/>
      <c r="U103" s="192"/>
      <c r="V103" s="192"/>
    </row>
    <row r="104" spans="1:22">
      <c r="A104" s="210"/>
      <c r="B104" s="171"/>
      <c r="C104" s="209"/>
      <c r="D104" s="208"/>
      <c r="E104" s="207"/>
      <c r="F104" s="206"/>
      <c r="G104" s="200"/>
      <c r="H104" s="199"/>
      <c r="I104" s="199"/>
      <c r="J104" s="199"/>
      <c r="K104" s="198"/>
      <c r="L104" s="192"/>
      <c r="M104" s="192"/>
      <c r="N104" s="192"/>
      <c r="O104" s="192"/>
      <c r="P104" s="192"/>
      <c r="Q104" s="192"/>
      <c r="R104" s="192"/>
      <c r="S104" s="192"/>
      <c r="T104" s="192"/>
      <c r="U104" s="192"/>
      <c r="V104" s="192"/>
    </row>
    <row r="105" spans="1:22">
      <c r="A105" s="210"/>
      <c r="B105" s="171"/>
      <c r="C105" s="209"/>
      <c r="D105" s="208"/>
      <c r="E105" s="207"/>
      <c r="F105" s="206"/>
      <c r="G105" s="200"/>
      <c r="H105" s="199"/>
      <c r="I105" s="199"/>
      <c r="J105" s="199"/>
      <c r="K105" s="198"/>
      <c r="L105" s="192"/>
      <c r="M105" s="192"/>
      <c r="N105" s="192"/>
      <c r="O105" s="192"/>
      <c r="P105" s="192"/>
      <c r="Q105" s="192"/>
      <c r="R105" s="192"/>
      <c r="S105" s="192"/>
      <c r="T105" s="192"/>
      <c r="U105" s="192"/>
      <c r="V105" s="192"/>
    </row>
    <row r="106" spans="1:22">
      <c r="A106" s="210"/>
      <c r="B106" s="171"/>
      <c r="C106" s="209"/>
      <c r="D106" s="208"/>
      <c r="E106" s="207"/>
      <c r="F106" s="206"/>
      <c r="G106" s="200"/>
      <c r="H106" s="199"/>
      <c r="I106" s="199"/>
      <c r="J106" s="199"/>
      <c r="K106" s="198"/>
      <c r="L106" s="192"/>
      <c r="M106" s="192"/>
      <c r="N106" s="192"/>
      <c r="O106" s="192"/>
      <c r="P106" s="192"/>
      <c r="Q106" s="192"/>
      <c r="R106" s="192"/>
      <c r="S106" s="192"/>
      <c r="T106" s="192"/>
      <c r="U106" s="192"/>
      <c r="V106" s="192"/>
    </row>
    <row r="107" spans="1:22">
      <c r="A107" s="210"/>
      <c r="B107" s="171"/>
      <c r="C107" s="209"/>
      <c r="D107" s="208"/>
      <c r="E107" s="207"/>
      <c r="F107" s="206"/>
      <c r="G107" s="200"/>
      <c r="H107" s="199"/>
      <c r="I107" s="199"/>
      <c r="J107" s="199"/>
      <c r="K107" s="198"/>
      <c r="L107" s="192"/>
      <c r="M107" s="192"/>
      <c r="N107" s="192"/>
      <c r="O107" s="192"/>
      <c r="P107" s="192"/>
      <c r="Q107" s="192"/>
      <c r="R107" s="192"/>
      <c r="S107" s="192"/>
      <c r="T107" s="192"/>
      <c r="U107" s="192"/>
      <c r="V107" s="192"/>
    </row>
    <row r="108" spans="1:22">
      <c r="A108" s="210"/>
      <c r="B108" s="171"/>
      <c r="C108" s="209"/>
      <c r="D108" s="208"/>
      <c r="E108" s="207"/>
      <c r="F108" s="206"/>
      <c r="G108" s="200"/>
      <c r="H108" s="199"/>
      <c r="I108" s="199"/>
      <c r="J108" s="199"/>
      <c r="K108" s="198"/>
      <c r="L108" s="192"/>
      <c r="M108" s="192"/>
      <c r="N108" s="192"/>
      <c r="O108" s="192"/>
      <c r="P108" s="192"/>
      <c r="Q108" s="192"/>
      <c r="R108" s="192"/>
      <c r="S108" s="192"/>
      <c r="T108" s="192"/>
      <c r="U108" s="192"/>
      <c r="V108" s="192"/>
    </row>
    <row r="109" spans="1:22">
      <c r="A109" s="210"/>
      <c r="B109" s="171"/>
      <c r="C109" s="211"/>
      <c r="D109" s="208"/>
      <c r="E109" s="207"/>
      <c r="F109" s="206"/>
      <c r="G109" s="200"/>
      <c r="H109" s="199"/>
      <c r="I109" s="199"/>
      <c r="J109" s="199"/>
      <c r="K109" s="198"/>
      <c r="L109" s="192"/>
      <c r="M109" s="192"/>
      <c r="N109" s="192"/>
      <c r="O109" s="192"/>
      <c r="P109" s="192"/>
      <c r="Q109" s="192"/>
      <c r="R109" s="192"/>
      <c r="S109" s="192"/>
      <c r="T109" s="192"/>
      <c r="U109" s="192"/>
      <c r="V109" s="192"/>
    </row>
    <row r="110" spans="1:22">
      <c r="A110" s="210"/>
      <c r="B110" s="171"/>
      <c r="C110" s="211"/>
      <c r="D110" s="208"/>
      <c r="E110" s="207"/>
      <c r="F110" s="206"/>
      <c r="G110" s="200"/>
      <c r="H110" s="199"/>
      <c r="I110" s="199"/>
      <c r="J110" s="199"/>
      <c r="K110" s="198"/>
      <c r="L110" s="192"/>
      <c r="M110" s="192"/>
      <c r="N110" s="192"/>
      <c r="O110" s="192"/>
      <c r="P110" s="192"/>
      <c r="Q110" s="192"/>
      <c r="R110" s="192"/>
      <c r="S110" s="192"/>
      <c r="T110" s="192"/>
      <c r="U110" s="192"/>
      <c r="V110" s="192"/>
    </row>
    <row r="111" spans="1:22">
      <c r="A111" s="210"/>
      <c r="B111" s="171"/>
      <c r="C111" s="211"/>
      <c r="D111" s="208"/>
      <c r="E111" s="207"/>
      <c r="F111" s="206"/>
      <c r="G111" s="200"/>
      <c r="H111" s="199"/>
      <c r="I111" s="199"/>
      <c r="J111" s="199"/>
      <c r="K111" s="198"/>
      <c r="L111" s="192"/>
      <c r="M111" s="192"/>
      <c r="N111" s="192"/>
      <c r="O111" s="192"/>
      <c r="P111" s="192"/>
      <c r="Q111" s="192"/>
      <c r="R111" s="192"/>
      <c r="S111" s="192"/>
      <c r="T111" s="192"/>
      <c r="U111" s="192"/>
      <c r="V111" s="192"/>
    </row>
    <row r="112" spans="1:22">
      <c r="A112" s="210"/>
      <c r="B112" s="171"/>
      <c r="C112" s="211"/>
      <c r="D112" s="208"/>
      <c r="E112" s="207"/>
      <c r="F112" s="206"/>
      <c r="G112" s="200"/>
      <c r="H112" s="199"/>
      <c r="I112" s="199"/>
      <c r="J112" s="199"/>
      <c r="K112" s="198"/>
      <c r="L112" s="192"/>
      <c r="M112" s="192"/>
      <c r="N112" s="192"/>
      <c r="O112" s="192"/>
      <c r="P112" s="192"/>
      <c r="Q112" s="192"/>
      <c r="R112" s="192"/>
      <c r="S112" s="192"/>
      <c r="T112" s="192"/>
      <c r="U112" s="192"/>
      <c r="V112" s="192"/>
    </row>
    <row r="113" spans="1:22">
      <c r="A113" s="210"/>
      <c r="B113" s="171"/>
      <c r="C113" s="211"/>
      <c r="D113" s="208"/>
      <c r="E113" s="207"/>
      <c r="F113" s="206"/>
      <c r="G113" s="200"/>
      <c r="H113" s="199"/>
      <c r="I113" s="199"/>
      <c r="J113" s="199"/>
      <c r="K113" s="198"/>
      <c r="L113" s="192"/>
      <c r="M113" s="192"/>
      <c r="N113" s="192"/>
      <c r="O113" s="192"/>
      <c r="P113" s="192"/>
      <c r="Q113" s="192"/>
      <c r="R113" s="192"/>
      <c r="S113" s="192"/>
      <c r="T113" s="192"/>
      <c r="U113" s="192"/>
      <c r="V113" s="192"/>
    </row>
    <row r="114" spans="1:22">
      <c r="A114" s="210"/>
      <c r="B114" s="171"/>
      <c r="C114" s="211"/>
      <c r="D114" s="208"/>
      <c r="E114" s="207"/>
      <c r="F114" s="206"/>
      <c r="G114" s="200"/>
      <c r="H114" s="199"/>
      <c r="I114" s="199"/>
      <c r="J114" s="199"/>
      <c r="K114" s="198"/>
      <c r="L114" s="192"/>
      <c r="M114" s="192"/>
      <c r="N114" s="192"/>
      <c r="O114" s="192"/>
      <c r="P114" s="192"/>
      <c r="Q114" s="192"/>
      <c r="R114" s="192"/>
      <c r="S114" s="192"/>
      <c r="T114" s="192"/>
      <c r="U114" s="192"/>
      <c r="V114" s="192"/>
    </row>
    <row r="115" spans="1:22">
      <c r="A115" s="210"/>
      <c r="B115" s="171"/>
      <c r="C115" s="211"/>
      <c r="D115" s="208"/>
      <c r="E115" s="207"/>
      <c r="F115" s="206"/>
      <c r="G115" s="200"/>
      <c r="H115" s="199"/>
      <c r="I115" s="199"/>
      <c r="J115" s="199"/>
      <c r="K115" s="198"/>
      <c r="L115" s="192"/>
      <c r="M115" s="192"/>
      <c r="N115" s="192"/>
      <c r="O115" s="192"/>
      <c r="P115" s="192"/>
      <c r="Q115" s="192"/>
      <c r="R115" s="192"/>
      <c r="S115" s="192"/>
      <c r="T115" s="192"/>
      <c r="U115" s="192"/>
      <c r="V115" s="192"/>
    </row>
    <row r="116" spans="1:22">
      <c r="A116" s="210"/>
      <c r="B116" s="171"/>
      <c r="C116" s="211"/>
      <c r="D116" s="208"/>
      <c r="E116" s="207"/>
      <c r="F116" s="206"/>
      <c r="G116" s="200"/>
      <c r="H116" s="199"/>
      <c r="I116" s="199"/>
      <c r="J116" s="199"/>
      <c r="K116" s="198"/>
      <c r="L116" s="192"/>
      <c r="M116" s="192"/>
      <c r="N116" s="192"/>
      <c r="O116" s="192"/>
      <c r="P116" s="192"/>
      <c r="Q116" s="192"/>
      <c r="R116" s="192"/>
      <c r="S116" s="192"/>
      <c r="T116" s="192"/>
      <c r="U116" s="192"/>
      <c r="V116" s="192"/>
    </row>
    <row r="117" spans="1:22">
      <c r="A117" s="210"/>
      <c r="B117" s="171"/>
      <c r="C117" s="211"/>
      <c r="D117" s="208"/>
      <c r="E117" s="207"/>
      <c r="F117" s="206"/>
      <c r="G117" s="200"/>
      <c r="H117" s="199"/>
      <c r="I117" s="199"/>
      <c r="J117" s="199"/>
      <c r="K117" s="198"/>
      <c r="L117" s="192"/>
      <c r="M117" s="192"/>
      <c r="N117" s="192"/>
      <c r="O117" s="192"/>
      <c r="P117" s="192"/>
      <c r="Q117" s="192"/>
      <c r="R117" s="192"/>
      <c r="S117" s="192"/>
      <c r="T117" s="192"/>
      <c r="U117" s="192"/>
      <c r="V117" s="192"/>
    </row>
    <row r="118" spans="1:22">
      <c r="A118" s="210"/>
      <c r="B118" s="171"/>
      <c r="C118" s="211"/>
      <c r="D118" s="208"/>
      <c r="E118" s="207"/>
      <c r="F118" s="206"/>
      <c r="G118" s="200"/>
      <c r="H118" s="199"/>
      <c r="I118" s="199"/>
      <c r="J118" s="199"/>
      <c r="K118" s="198"/>
      <c r="L118" s="192"/>
      <c r="M118" s="192"/>
      <c r="N118" s="192"/>
      <c r="O118" s="192"/>
      <c r="P118" s="192"/>
      <c r="Q118" s="192"/>
      <c r="R118" s="192"/>
      <c r="S118" s="192"/>
      <c r="T118" s="192"/>
      <c r="U118" s="192"/>
      <c r="V118" s="192"/>
    </row>
    <row r="119" spans="1:22">
      <c r="A119" s="210"/>
      <c r="B119" s="171"/>
      <c r="C119" s="211"/>
      <c r="D119" s="208"/>
      <c r="E119" s="207"/>
      <c r="F119" s="206"/>
      <c r="G119" s="200"/>
      <c r="H119" s="199"/>
      <c r="I119" s="199"/>
      <c r="J119" s="199"/>
      <c r="K119" s="198"/>
      <c r="L119" s="192"/>
      <c r="M119" s="192"/>
      <c r="N119" s="192"/>
      <c r="O119" s="192"/>
      <c r="P119" s="192"/>
      <c r="Q119" s="192"/>
      <c r="R119" s="192"/>
      <c r="S119" s="192"/>
      <c r="T119" s="192"/>
      <c r="U119" s="192"/>
      <c r="V119" s="192"/>
    </row>
    <row r="120" spans="1:22">
      <c r="A120" s="210"/>
      <c r="B120" s="171"/>
      <c r="C120" s="211"/>
      <c r="D120" s="208"/>
      <c r="E120" s="207"/>
      <c r="F120" s="206"/>
      <c r="G120" s="200"/>
      <c r="H120" s="199"/>
      <c r="I120" s="199"/>
      <c r="J120" s="199"/>
      <c r="K120" s="198"/>
      <c r="L120" s="192"/>
      <c r="M120" s="192"/>
      <c r="N120" s="192"/>
      <c r="O120" s="192"/>
      <c r="P120" s="192"/>
      <c r="Q120" s="192"/>
      <c r="R120" s="192"/>
      <c r="S120" s="192"/>
      <c r="T120" s="192"/>
      <c r="U120" s="192"/>
      <c r="V120" s="192"/>
    </row>
    <row r="121" spans="1:22">
      <c r="A121" s="210"/>
      <c r="B121" s="171"/>
      <c r="C121" s="211"/>
      <c r="D121" s="208"/>
      <c r="E121" s="207"/>
      <c r="F121" s="206"/>
      <c r="G121" s="200"/>
      <c r="H121" s="199"/>
      <c r="I121" s="199"/>
      <c r="J121" s="199"/>
      <c r="K121" s="198"/>
      <c r="L121" s="192"/>
      <c r="M121" s="192"/>
      <c r="N121" s="192"/>
      <c r="O121" s="192"/>
      <c r="P121" s="192"/>
      <c r="Q121" s="192"/>
      <c r="R121" s="192"/>
      <c r="S121" s="192"/>
      <c r="T121" s="192"/>
      <c r="U121" s="192"/>
      <c r="V121" s="192"/>
    </row>
    <row r="122" spans="1:22">
      <c r="A122" s="210"/>
      <c r="B122" s="171"/>
      <c r="C122" s="211"/>
      <c r="D122" s="208"/>
      <c r="E122" s="207"/>
      <c r="F122" s="206"/>
      <c r="G122" s="200"/>
      <c r="H122" s="199"/>
      <c r="I122" s="199"/>
      <c r="J122" s="199"/>
      <c r="K122" s="198"/>
      <c r="L122" s="192"/>
      <c r="M122" s="192"/>
      <c r="N122" s="192"/>
      <c r="O122" s="192"/>
      <c r="P122" s="192"/>
      <c r="Q122" s="192"/>
      <c r="R122" s="192"/>
      <c r="S122" s="192"/>
      <c r="T122" s="192"/>
      <c r="U122" s="192"/>
      <c r="V122" s="192"/>
    </row>
    <row r="123" spans="1:22">
      <c r="A123" s="210"/>
      <c r="B123" s="171"/>
      <c r="C123" s="211"/>
      <c r="D123" s="208"/>
      <c r="E123" s="207"/>
      <c r="F123" s="206"/>
      <c r="G123" s="200"/>
      <c r="H123" s="199"/>
      <c r="I123" s="199"/>
      <c r="J123" s="199"/>
      <c r="K123" s="198"/>
      <c r="L123" s="192"/>
      <c r="M123" s="192"/>
      <c r="N123" s="192"/>
      <c r="O123" s="192"/>
      <c r="P123" s="192"/>
      <c r="Q123" s="192"/>
      <c r="R123" s="192"/>
      <c r="S123" s="192"/>
      <c r="T123" s="192"/>
      <c r="U123" s="192"/>
      <c r="V123" s="192"/>
    </row>
    <row r="124" spans="1:22">
      <c r="A124" s="210"/>
      <c r="B124" s="171"/>
      <c r="C124" s="211"/>
      <c r="D124" s="208"/>
      <c r="E124" s="207"/>
      <c r="F124" s="206"/>
      <c r="G124" s="200"/>
      <c r="H124" s="199"/>
      <c r="I124" s="199"/>
      <c r="J124" s="199"/>
      <c r="K124" s="198"/>
      <c r="L124" s="192"/>
      <c r="M124" s="192"/>
      <c r="N124" s="192"/>
      <c r="O124" s="192"/>
      <c r="P124" s="192"/>
      <c r="Q124" s="192"/>
      <c r="R124" s="192"/>
      <c r="S124" s="192"/>
      <c r="T124" s="192"/>
      <c r="U124" s="192"/>
      <c r="V124" s="192"/>
    </row>
    <row r="125" spans="1:22">
      <c r="A125" s="210"/>
      <c r="B125" s="171"/>
      <c r="C125" s="171"/>
      <c r="D125" s="208"/>
      <c r="E125" s="207"/>
      <c r="F125" s="206"/>
      <c r="G125" s="200"/>
      <c r="H125" s="199"/>
      <c r="I125" s="199"/>
      <c r="J125" s="198"/>
      <c r="K125" s="192"/>
      <c r="L125" s="192"/>
      <c r="M125" s="192"/>
      <c r="N125" s="192"/>
      <c r="O125" s="192"/>
      <c r="P125" s="192"/>
      <c r="Q125" s="192"/>
      <c r="R125" s="192"/>
      <c r="S125" s="192"/>
      <c r="T125" s="192"/>
      <c r="U125" s="192"/>
      <c r="V125" s="192"/>
    </row>
    <row r="126" spans="1:22">
      <c r="A126" s="181"/>
      <c r="B126" s="171"/>
      <c r="C126" s="171"/>
      <c r="D126" s="208"/>
      <c r="E126" s="207"/>
      <c r="F126" s="214"/>
      <c r="G126" s="200"/>
      <c r="H126" s="199"/>
      <c r="I126" s="199"/>
      <c r="J126" s="198"/>
      <c r="K126" s="192"/>
      <c r="L126" s="192"/>
      <c r="M126" s="192"/>
      <c r="N126" s="192"/>
      <c r="O126" s="192"/>
      <c r="P126" s="192"/>
      <c r="Q126" s="192"/>
      <c r="R126" s="192"/>
      <c r="S126" s="192"/>
      <c r="T126" s="192"/>
      <c r="U126" s="192"/>
      <c r="V126" s="192"/>
    </row>
    <row r="127" spans="1:22">
      <c r="A127" s="210"/>
      <c r="B127" s="171"/>
      <c r="C127" s="209"/>
      <c r="D127" s="208"/>
      <c r="E127" s="269"/>
      <c r="F127" s="206"/>
      <c r="G127" s="200"/>
      <c r="H127" s="199"/>
      <c r="I127" s="199"/>
      <c r="J127" s="198"/>
      <c r="K127" s="192"/>
      <c r="L127" s="192"/>
      <c r="M127" s="192"/>
      <c r="N127" s="192"/>
      <c r="O127" s="192"/>
      <c r="P127" s="192"/>
      <c r="Q127" s="192"/>
      <c r="R127" s="192"/>
      <c r="S127" s="192"/>
      <c r="T127" s="192"/>
      <c r="U127" s="192"/>
      <c r="V127" s="192"/>
    </row>
    <row r="128" spans="1:22">
      <c r="A128" s="210"/>
      <c r="B128" s="171"/>
      <c r="C128" s="209"/>
      <c r="D128" s="208"/>
      <c r="E128" s="269"/>
      <c r="F128" s="206"/>
      <c r="G128" s="200"/>
      <c r="H128" s="199"/>
      <c r="I128" s="199"/>
      <c r="J128" s="198"/>
      <c r="K128" s="192"/>
      <c r="L128" s="192"/>
      <c r="M128" s="192"/>
      <c r="N128" s="192"/>
      <c r="O128" s="192"/>
      <c r="P128" s="192"/>
      <c r="Q128" s="192"/>
      <c r="R128" s="192"/>
      <c r="S128" s="192"/>
      <c r="T128" s="192"/>
      <c r="U128" s="192"/>
      <c r="V128" s="192"/>
    </row>
    <row r="129" spans="1:22">
      <c r="A129" s="210"/>
      <c r="B129" s="171"/>
      <c r="C129" s="209"/>
      <c r="D129" s="208"/>
      <c r="E129" s="269"/>
      <c r="F129" s="206"/>
      <c r="G129" s="200"/>
      <c r="H129" s="199"/>
      <c r="I129" s="199"/>
      <c r="J129" s="198"/>
      <c r="K129" s="192"/>
      <c r="L129" s="192"/>
      <c r="M129" s="192"/>
      <c r="N129" s="192"/>
      <c r="O129" s="192"/>
      <c r="P129" s="192"/>
      <c r="Q129" s="192"/>
      <c r="R129" s="192"/>
      <c r="S129" s="192"/>
      <c r="T129" s="192"/>
      <c r="U129" s="192"/>
      <c r="V129" s="192"/>
    </row>
    <row r="130" spans="1:22">
      <c r="A130" s="210"/>
      <c r="B130" s="171"/>
      <c r="C130" s="209"/>
      <c r="D130" s="208"/>
      <c r="E130" s="269"/>
      <c r="F130" s="206"/>
      <c r="G130" s="200"/>
      <c r="H130" s="199"/>
      <c r="I130" s="199"/>
      <c r="J130" s="198"/>
      <c r="K130" s="192"/>
      <c r="L130" s="192"/>
      <c r="M130" s="192"/>
      <c r="N130" s="192"/>
      <c r="O130" s="192"/>
      <c r="P130" s="192"/>
      <c r="Q130" s="192"/>
      <c r="R130" s="192"/>
      <c r="S130" s="192"/>
      <c r="T130" s="192"/>
      <c r="U130" s="192"/>
      <c r="V130" s="192"/>
    </row>
    <row r="131" spans="1:22">
      <c r="A131" s="210"/>
      <c r="B131" s="171"/>
      <c r="C131" s="209"/>
      <c r="D131" s="208"/>
      <c r="E131" s="269"/>
      <c r="F131" s="206"/>
      <c r="G131" s="200"/>
      <c r="H131" s="199"/>
      <c r="I131" s="199"/>
      <c r="J131" s="198"/>
      <c r="K131" s="192"/>
      <c r="L131" s="192"/>
      <c r="M131" s="192"/>
      <c r="N131" s="192"/>
      <c r="O131" s="192"/>
      <c r="P131" s="192"/>
      <c r="Q131" s="192"/>
      <c r="R131" s="192"/>
      <c r="S131" s="192"/>
      <c r="T131" s="192"/>
      <c r="U131" s="192"/>
      <c r="V131" s="192"/>
    </row>
    <row r="132" spans="1:22">
      <c r="A132" s="210"/>
      <c r="B132" s="171"/>
      <c r="C132" s="209"/>
      <c r="D132" s="208"/>
      <c r="E132" s="269"/>
      <c r="F132" s="206"/>
      <c r="G132" s="200"/>
      <c r="H132" s="199"/>
      <c r="I132" s="199"/>
      <c r="J132" s="198"/>
      <c r="K132" s="192"/>
      <c r="L132" s="192"/>
      <c r="M132" s="192"/>
      <c r="N132" s="192"/>
      <c r="O132" s="192"/>
      <c r="P132" s="192"/>
      <c r="Q132" s="192"/>
      <c r="R132" s="192"/>
      <c r="S132" s="192"/>
      <c r="T132" s="192"/>
      <c r="U132" s="192"/>
      <c r="V132" s="192"/>
    </row>
    <row r="133" spans="1:22">
      <c r="A133" s="210"/>
      <c r="B133" s="171"/>
      <c r="C133" s="209"/>
      <c r="D133" s="208"/>
      <c r="E133" s="269"/>
      <c r="F133" s="206"/>
      <c r="G133" s="200"/>
      <c r="H133" s="199"/>
      <c r="I133" s="199"/>
      <c r="J133" s="198"/>
      <c r="K133" s="192"/>
      <c r="L133" s="192"/>
      <c r="M133" s="192"/>
      <c r="N133" s="192"/>
      <c r="O133" s="192"/>
      <c r="P133" s="192"/>
      <c r="Q133" s="192"/>
      <c r="R133" s="192"/>
      <c r="S133" s="192"/>
      <c r="T133" s="192"/>
      <c r="U133" s="192"/>
      <c r="V133" s="192"/>
    </row>
    <row r="134" spans="1:22">
      <c r="A134" s="210"/>
      <c r="B134" s="171"/>
      <c r="C134" s="209"/>
      <c r="D134" s="208"/>
      <c r="E134" s="269"/>
      <c r="F134" s="206"/>
      <c r="G134" s="200"/>
      <c r="H134" s="199"/>
      <c r="I134" s="199"/>
      <c r="J134" s="198"/>
      <c r="K134" s="192"/>
      <c r="L134" s="192"/>
      <c r="M134" s="192"/>
      <c r="N134" s="192"/>
      <c r="O134" s="192"/>
      <c r="P134" s="192"/>
      <c r="Q134" s="192"/>
      <c r="R134" s="192"/>
      <c r="S134" s="192"/>
      <c r="T134" s="192"/>
      <c r="U134" s="192"/>
      <c r="V134" s="192"/>
    </row>
    <row r="135" spans="1:22">
      <c r="A135" s="210"/>
      <c r="B135" s="171"/>
      <c r="C135" s="209"/>
      <c r="D135" s="208"/>
      <c r="E135" s="269"/>
      <c r="F135" s="206"/>
      <c r="G135" s="200"/>
      <c r="H135" s="199"/>
      <c r="I135" s="199"/>
      <c r="J135" s="198"/>
      <c r="K135" s="192"/>
      <c r="L135" s="192"/>
      <c r="M135" s="192"/>
      <c r="N135" s="192"/>
      <c r="O135" s="192"/>
      <c r="P135" s="192"/>
      <c r="Q135" s="192"/>
      <c r="R135" s="192"/>
      <c r="S135" s="192"/>
      <c r="T135" s="192"/>
      <c r="U135" s="192"/>
      <c r="V135" s="192"/>
    </row>
    <row r="136" spans="1:22">
      <c r="A136" s="210"/>
      <c r="B136" s="171"/>
      <c r="C136" s="209"/>
      <c r="D136" s="208"/>
      <c r="E136" s="269"/>
      <c r="F136" s="206"/>
      <c r="G136" s="200"/>
      <c r="H136" s="199"/>
      <c r="I136" s="199"/>
      <c r="J136" s="198"/>
      <c r="K136" s="192"/>
      <c r="L136" s="192"/>
      <c r="M136" s="192"/>
      <c r="N136" s="192"/>
      <c r="O136" s="192"/>
      <c r="P136" s="192"/>
      <c r="Q136" s="192"/>
      <c r="R136" s="192"/>
      <c r="S136" s="192"/>
      <c r="T136" s="192"/>
      <c r="U136" s="192"/>
      <c r="V136" s="192"/>
    </row>
    <row r="137" spans="1:22">
      <c r="A137" s="210"/>
      <c r="B137" s="171"/>
      <c r="C137" s="209"/>
      <c r="D137" s="208"/>
      <c r="E137" s="269"/>
      <c r="F137" s="206"/>
      <c r="G137" s="200"/>
      <c r="H137" s="199"/>
      <c r="I137" s="199"/>
      <c r="J137" s="198"/>
      <c r="K137" s="192"/>
      <c r="L137" s="192"/>
      <c r="M137" s="192"/>
      <c r="N137" s="192"/>
      <c r="O137" s="192"/>
      <c r="P137" s="192"/>
      <c r="Q137" s="192"/>
      <c r="R137" s="192"/>
      <c r="S137" s="192"/>
      <c r="T137" s="192"/>
      <c r="U137" s="192"/>
      <c r="V137" s="192"/>
    </row>
    <row r="138" spans="1:22">
      <c r="A138" s="210"/>
      <c r="B138" s="171"/>
      <c r="C138" s="209"/>
      <c r="D138" s="208"/>
      <c r="E138" s="269"/>
      <c r="F138" s="206"/>
      <c r="G138" s="200"/>
      <c r="H138" s="199"/>
      <c r="I138" s="199"/>
      <c r="J138" s="198"/>
      <c r="K138" s="192"/>
      <c r="L138" s="192"/>
      <c r="M138" s="192"/>
      <c r="N138" s="192"/>
      <c r="O138" s="192"/>
      <c r="P138" s="192"/>
      <c r="Q138" s="192"/>
      <c r="R138" s="192"/>
      <c r="S138" s="192"/>
      <c r="T138" s="192"/>
      <c r="U138" s="192"/>
      <c r="V138" s="192"/>
    </row>
    <row r="139" spans="1:22">
      <c r="A139" s="210"/>
      <c r="B139" s="171"/>
      <c r="C139" s="209"/>
      <c r="D139" s="208"/>
      <c r="E139" s="269"/>
      <c r="F139" s="206"/>
      <c r="G139" s="200"/>
      <c r="H139" s="199"/>
      <c r="I139" s="199"/>
      <c r="J139" s="198"/>
      <c r="K139" s="192"/>
      <c r="L139" s="192"/>
      <c r="M139" s="192"/>
      <c r="N139" s="192"/>
      <c r="O139" s="192"/>
      <c r="P139" s="192"/>
      <c r="Q139" s="192"/>
      <c r="R139" s="192"/>
      <c r="S139" s="192"/>
      <c r="T139" s="192"/>
      <c r="U139" s="192"/>
      <c r="V139" s="192"/>
    </row>
    <row r="140" spans="1:22">
      <c r="A140" s="210"/>
      <c r="B140" s="171"/>
      <c r="C140" s="209"/>
      <c r="D140" s="208"/>
      <c r="E140" s="269"/>
      <c r="F140" s="206"/>
      <c r="G140" s="200"/>
      <c r="H140" s="199"/>
      <c r="I140" s="199"/>
      <c r="J140" s="198"/>
      <c r="K140" s="192"/>
      <c r="L140" s="192"/>
      <c r="M140" s="192"/>
      <c r="N140" s="192"/>
      <c r="O140" s="192"/>
      <c r="P140" s="192"/>
      <c r="Q140" s="192"/>
      <c r="R140" s="192"/>
      <c r="S140" s="192"/>
      <c r="T140" s="192"/>
      <c r="U140" s="192"/>
      <c r="V140" s="192"/>
    </row>
    <row r="141" spans="1:22">
      <c r="A141" s="210"/>
      <c r="B141" s="171"/>
      <c r="C141" s="209"/>
      <c r="D141" s="208"/>
      <c r="E141" s="269"/>
      <c r="F141" s="206"/>
      <c r="G141" s="200"/>
      <c r="H141" s="199"/>
      <c r="I141" s="199"/>
      <c r="J141" s="198"/>
      <c r="K141" s="192"/>
      <c r="L141" s="192"/>
      <c r="M141" s="192"/>
      <c r="N141" s="192"/>
      <c r="O141" s="192"/>
      <c r="P141" s="192"/>
      <c r="Q141" s="192"/>
      <c r="R141" s="192"/>
      <c r="S141" s="192"/>
      <c r="T141" s="192"/>
      <c r="U141" s="192"/>
      <c r="V141" s="192"/>
    </row>
    <row r="142" spans="1:22">
      <c r="A142" s="210"/>
      <c r="B142" s="171"/>
      <c r="C142" s="209"/>
      <c r="D142" s="208"/>
      <c r="E142" s="269"/>
      <c r="F142" s="206"/>
      <c r="G142" s="200"/>
      <c r="H142" s="199"/>
      <c r="I142" s="199"/>
      <c r="J142" s="198"/>
      <c r="K142" s="192"/>
      <c r="L142" s="192"/>
      <c r="M142" s="192"/>
      <c r="N142" s="192"/>
      <c r="O142" s="192"/>
      <c r="P142" s="192"/>
      <c r="Q142" s="192"/>
      <c r="R142" s="192"/>
      <c r="S142" s="192"/>
      <c r="T142" s="192"/>
      <c r="U142" s="192"/>
      <c r="V142" s="192"/>
    </row>
    <row r="143" spans="1:22">
      <c r="A143" s="210"/>
      <c r="B143" s="171"/>
      <c r="C143" s="209"/>
      <c r="D143" s="208"/>
      <c r="E143" s="269"/>
      <c r="F143" s="206"/>
      <c r="G143" s="200"/>
      <c r="H143" s="199"/>
      <c r="I143" s="199"/>
      <c r="J143" s="198"/>
      <c r="K143" s="192"/>
      <c r="L143" s="192"/>
      <c r="M143" s="192"/>
      <c r="N143" s="192"/>
      <c r="O143" s="192"/>
      <c r="P143" s="192"/>
      <c r="Q143" s="192"/>
      <c r="R143" s="192"/>
      <c r="S143" s="192"/>
      <c r="T143" s="192"/>
      <c r="U143" s="192"/>
      <c r="V143" s="192"/>
    </row>
    <row r="144" spans="1:22">
      <c r="A144" s="210"/>
      <c r="B144" s="171"/>
      <c r="C144" s="209"/>
      <c r="D144" s="208"/>
      <c r="E144" s="269"/>
      <c r="F144" s="206"/>
      <c r="G144" s="200"/>
      <c r="H144" s="199"/>
      <c r="I144" s="199"/>
      <c r="J144" s="198"/>
      <c r="K144" s="192"/>
      <c r="L144" s="192"/>
      <c r="M144" s="192"/>
      <c r="N144" s="192"/>
      <c r="O144" s="192"/>
      <c r="P144" s="192"/>
      <c r="Q144" s="192"/>
      <c r="R144" s="192"/>
      <c r="S144" s="192"/>
      <c r="T144" s="192"/>
      <c r="U144" s="192"/>
      <c r="V144" s="192"/>
    </row>
    <row r="145" spans="1:22">
      <c r="A145" s="210"/>
      <c r="B145" s="171"/>
      <c r="C145" s="209"/>
      <c r="D145" s="208"/>
      <c r="E145" s="269"/>
      <c r="F145" s="206"/>
      <c r="G145" s="200"/>
      <c r="H145" s="199"/>
      <c r="I145" s="199"/>
      <c r="J145" s="198"/>
      <c r="K145" s="192"/>
      <c r="L145" s="192"/>
      <c r="M145" s="192"/>
      <c r="N145" s="192"/>
      <c r="O145" s="192"/>
      <c r="P145" s="192"/>
      <c r="Q145" s="192"/>
      <c r="R145" s="192"/>
      <c r="S145" s="192"/>
      <c r="T145" s="192"/>
      <c r="U145" s="192"/>
      <c r="V145" s="192"/>
    </row>
    <row r="146" spans="1:22">
      <c r="A146" s="210"/>
      <c r="B146" s="171"/>
      <c r="C146" s="209"/>
      <c r="D146" s="208"/>
      <c r="E146" s="269"/>
      <c r="F146" s="206"/>
      <c r="G146" s="200"/>
      <c r="H146" s="199"/>
      <c r="I146" s="199"/>
      <c r="J146" s="198"/>
      <c r="K146" s="192"/>
      <c r="L146" s="192"/>
      <c r="M146" s="192"/>
      <c r="N146" s="192"/>
      <c r="O146" s="192"/>
      <c r="P146" s="192"/>
      <c r="Q146" s="192"/>
      <c r="R146" s="192"/>
      <c r="S146" s="192"/>
      <c r="T146" s="192"/>
      <c r="U146" s="192"/>
      <c r="V146" s="192"/>
    </row>
    <row r="147" spans="1:22">
      <c r="A147" s="210"/>
      <c r="B147" s="171"/>
      <c r="C147" s="209"/>
      <c r="D147" s="208"/>
      <c r="E147" s="269"/>
      <c r="F147" s="206"/>
      <c r="G147" s="200"/>
      <c r="H147" s="199"/>
      <c r="I147" s="199"/>
      <c r="J147" s="198"/>
      <c r="K147" s="192"/>
      <c r="L147" s="192"/>
      <c r="M147" s="192"/>
      <c r="N147" s="192"/>
      <c r="O147" s="192"/>
      <c r="P147" s="192"/>
      <c r="Q147" s="192"/>
      <c r="R147" s="192"/>
      <c r="S147" s="192"/>
      <c r="T147" s="192"/>
      <c r="U147" s="192"/>
      <c r="V147" s="192"/>
    </row>
    <row r="148" spans="1:22">
      <c r="A148" s="210"/>
      <c r="B148" s="171"/>
      <c r="C148" s="209"/>
      <c r="D148" s="208"/>
      <c r="E148" s="269"/>
      <c r="F148" s="206"/>
      <c r="G148" s="200"/>
      <c r="H148" s="199"/>
      <c r="I148" s="199"/>
      <c r="J148" s="198"/>
      <c r="K148" s="192"/>
      <c r="L148" s="192"/>
      <c r="M148" s="192"/>
      <c r="N148" s="192"/>
      <c r="O148" s="192"/>
      <c r="P148" s="192"/>
      <c r="Q148" s="192"/>
      <c r="R148" s="192"/>
      <c r="S148" s="192"/>
      <c r="T148" s="192"/>
      <c r="U148" s="192"/>
      <c r="V148" s="192"/>
    </row>
    <row r="149" spans="1:22">
      <c r="A149" s="210"/>
      <c r="B149" s="171"/>
      <c r="C149" s="209"/>
      <c r="D149" s="208"/>
      <c r="E149" s="269"/>
      <c r="F149" s="206"/>
      <c r="G149" s="200"/>
      <c r="H149" s="199"/>
      <c r="I149" s="199"/>
      <c r="J149" s="198"/>
      <c r="K149" s="192"/>
      <c r="L149" s="192"/>
      <c r="M149" s="192"/>
      <c r="N149" s="192"/>
      <c r="O149" s="192"/>
      <c r="P149" s="192"/>
      <c r="Q149" s="192"/>
      <c r="R149" s="192"/>
      <c r="S149" s="192"/>
      <c r="T149" s="192"/>
      <c r="U149" s="192"/>
      <c r="V149" s="192"/>
    </row>
    <row r="150" spans="1:22">
      <c r="A150" s="210"/>
      <c r="B150" s="171"/>
      <c r="C150" s="209"/>
      <c r="D150" s="208"/>
      <c r="E150" s="269"/>
      <c r="F150" s="206"/>
      <c r="G150" s="200"/>
      <c r="H150" s="199"/>
      <c r="I150" s="199"/>
      <c r="J150" s="198"/>
      <c r="K150" s="192"/>
      <c r="L150" s="192"/>
      <c r="M150" s="192"/>
      <c r="N150" s="192"/>
      <c r="O150" s="192"/>
      <c r="P150" s="192"/>
      <c r="Q150" s="192"/>
      <c r="R150" s="192"/>
      <c r="S150" s="192"/>
      <c r="T150" s="192"/>
      <c r="U150" s="192"/>
      <c r="V150" s="192"/>
    </row>
    <row r="151" spans="1:22">
      <c r="A151" s="210"/>
      <c r="B151" s="171"/>
      <c r="C151" s="209"/>
      <c r="D151" s="208"/>
      <c r="E151" s="269"/>
      <c r="F151" s="206"/>
      <c r="G151" s="200"/>
      <c r="H151" s="199"/>
      <c r="I151" s="199"/>
      <c r="J151" s="198"/>
      <c r="K151" s="192"/>
      <c r="L151" s="192"/>
      <c r="M151" s="192"/>
      <c r="N151" s="192"/>
      <c r="O151" s="192"/>
      <c r="P151" s="192"/>
      <c r="Q151" s="192"/>
      <c r="R151" s="192"/>
      <c r="S151" s="192"/>
      <c r="T151" s="192"/>
      <c r="U151" s="192"/>
      <c r="V151" s="192"/>
    </row>
    <row r="152" spans="1:22">
      <c r="A152" s="210"/>
      <c r="B152" s="171"/>
      <c r="C152" s="209"/>
      <c r="D152" s="208"/>
      <c r="E152" s="269"/>
      <c r="F152" s="206"/>
      <c r="G152" s="200"/>
      <c r="H152" s="199"/>
      <c r="I152" s="199"/>
      <c r="J152" s="198"/>
      <c r="K152" s="192"/>
      <c r="L152" s="192"/>
      <c r="M152" s="192"/>
      <c r="N152" s="192"/>
      <c r="O152" s="192"/>
      <c r="P152" s="192"/>
      <c r="Q152" s="192"/>
      <c r="R152" s="192"/>
      <c r="S152" s="192"/>
      <c r="T152" s="192"/>
      <c r="U152" s="192"/>
      <c r="V152" s="192"/>
    </row>
    <row r="153" spans="1:22">
      <c r="A153" s="210"/>
      <c r="B153" s="171"/>
      <c r="C153" s="209"/>
      <c r="D153" s="208"/>
      <c r="E153" s="269"/>
      <c r="F153" s="206"/>
      <c r="G153" s="200"/>
      <c r="H153" s="199"/>
      <c r="I153" s="199"/>
      <c r="J153" s="198"/>
      <c r="K153" s="192"/>
      <c r="L153" s="192"/>
      <c r="M153" s="192"/>
      <c r="N153" s="192"/>
      <c r="O153" s="192"/>
      <c r="P153" s="192"/>
      <c r="Q153" s="192"/>
      <c r="R153" s="192"/>
      <c r="S153" s="192"/>
      <c r="T153" s="192"/>
      <c r="U153" s="192"/>
      <c r="V153" s="192"/>
    </row>
    <row r="154" spans="1:22">
      <c r="A154" s="210"/>
      <c r="B154" s="171"/>
      <c r="C154" s="209"/>
      <c r="D154" s="208"/>
      <c r="E154" s="269"/>
      <c r="F154" s="206"/>
      <c r="G154" s="200"/>
      <c r="H154" s="199"/>
      <c r="I154" s="199"/>
      <c r="J154" s="198"/>
      <c r="K154" s="192"/>
      <c r="L154" s="192"/>
      <c r="M154" s="192"/>
      <c r="N154" s="192"/>
      <c r="O154" s="192"/>
      <c r="P154" s="192"/>
      <c r="Q154" s="192"/>
      <c r="R154" s="192"/>
      <c r="S154" s="192"/>
      <c r="T154" s="192"/>
      <c r="U154" s="192"/>
      <c r="V154" s="192"/>
    </row>
    <row r="155" spans="1:22">
      <c r="A155" s="210"/>
      <c r="B155" s="171"/>
      <c r="C155" s="209"/>
      <c r="D155" s="208"/>
      <c r="E155" s="269"/>
      <c r="F155" s="206"/>
      <c r="G155" s="200"/>
      <c r="H155" s="199"/>
      <c r="I155" s="199"/>
      <c r="J155" s="198"/>
      <c r="K155" s="192"/>
      <c r="L155" s="192"/>
      <c r="M155" s="192"/>
      <c r="N155" s="192"/>
      <c r="O155" s="192"/>
      <c r="P155" s="192"/>
      <c r="Q155" s="192"/>
      <c r="R155" s="192"/>
      <c r="S155" s="192"/>
      <c r="T155" s="192"/>
      <c r="U155" s="192"/>
      <c r="V155" s="192"/>
    </row>
    <row r="156" spans="1:22">
      <c r="A156" s="210"/>
      <c r="B156" s="171"/>
      <c r="C156" s="209"/>
      <c r="D156" s="208"/>
      <c r="E156" s="269"/>
      <c r="F156" s="206"/>
      <c r="G156" s="200"/>
      <c r="H156" s="199"/>
      <c r="I156" s="199"/>
      <c r="J156" s="198"/>
      <c r="K156" s="192"/>
      <c r="L156" s="192"/>
      <c r="M156" s="192"/>
      <c r="N156" s="192"/>
      <c r="O156" s="192"/>
      <c r="P156" s="192"/>
      <c r="Q156" s="192"/>
      <c r="R156" s="192"/>
      <c r="S156" s="192"/>
      <c r="T156" s="192"/>
      <c r="U156" s="192"/>
      <c r="V156" s="192"/>
    </row>
    <row r="157" spans="1:22">
      <c r="A157" s="210"/>
      <c r="B157" s="171"/>
      <c r="C157" s="209"/>
      <c r="D157" s="208"/>
      <c r="E157" s="269"/>
      <c r="F157" s="206"/>
      <c r="G157" s="200"/>
      <c r="H157" s="199"/>
      <c r="I157" s="199"/>
      <c r="J157" s="198"/>
      <c r="K157" s="192"/>
      <c r="L157" s="192"/>
      <c r="M157" s="192"/>
      <c r="N157" s="192"/>
      <c r="O157" s="192"/>
      <c r="P157" s="192"/>
      <c r="Q157" s="192"/>
      <c r="R157" s="192"/>
      <c r="S157" s="192"/>
      <c r="T157" s="192"/>
      <c r="U157" s="192"/>
      <c r="V157" s="192"/>
    </row>
    <row r="158" spans="1:22">
      <c r="A158" s="210"/>
      <c r="B158" s="171"/>
      <c r="C158" s="209"/>
      <c r="D158" s="208"/>
      <c r="E158" s="269"/>
      <c r="F158" s="206"/>
      <c r="G158" s="200"/>
      <c r="H158" s="199"/>
      <c r="I158" s="199"/>
      <c r="J158" s="198"/>
      <c r="K158" s="192"/>
      <c r="L158" s="192"/>
      <c r="M158" s="192"/>
      <c r="N158" s="192"/>
      <c r="O158" s="192"/>
      <c r="P158" s="192"/>
      <c r="Q158" s="192"/>
      <c r="R158" s="192"/>
      <c r="S158" s="192"/>
      <c r="T158" s="192"/>
      <c r="U158" s="192"/>
      <c r="V158" s="192"/>
    </row>
    <row r="159" spans="1:22">
      <c r="A159" s="210"/>
      <c r="B159" s="171"/>
      <c r="C159" s="209"/>
      <c r="D159" s="208"/>
      <c r="E159" s="269"/>
      <c r="F159" s="206"/>
      <c r="G159" s="200"/>
      <c r="H159" s="199"/>
      <c r="I159" s="199"/>
      <c r="J159" s="198"/>
      <c r="K159" s="192"/>
      <c r="L159" s="192"/>
      <c r="M159" s="192"/>
      <c r="N159" s="192"/>
      <c r="O159" s="192"/>
      <c r="P159" s="192"/>
      <c r="Q159" s="192"/>
      <c r="R159" s="192"/>
      <c r="S159" s="192"/>
      <c r="T159" s="192"/>
      <c r="U159" s="192"/>
      <c r="V159" s="192"/>
    </row>
    <row r="160" spans="1:22">
      <c r="A160" s="210"/>
      <c r="B160" s="171"/>
      <c r="C160" s="209"/>
      <c r="D160" s="208"/>
      <c r="E160" s="269"/>
      <c r="F160" s="206"/>
      <c r="G160" s="200"/>
      <c r="H160" s="199"/>
      <c r="I160" s="199"/>
      <c r="J160" s="198"/>
      <c r="K160" s="192"/>
      <c r="L160" s="192"/>
      <c r="M160" s="192"/>
      <c r="N160" s="192"/>
      <c r="O160" s="192"/>
      <c r="P160" s="192"/>
      <c r="Q160" s="192"/>
      <c r="R160" s="192"/>
      <c r="S160" s="192"/>
      <c r="T160" s="192"/>
      <c r="U160" s="192"/>
      <c r="V160" s="192"/>
    </row>
    <row r="161" spans="1:22">
      <c r="A161" s="210"/>
      <c r="B161" s="171"/>
      <c r="C161" s="209"/>
      <c r="D161" s="208"/>
      <c r="E161" s="269"/>
      <c r="F161" s="206"/>
      <c r="G161" s="200"/>
      <c r="H161" s="199"/>
      <c r="I161" s="199"/>
      <c r="J161" s="198"/>
      <c r="K161" s="192"/>
      <c r="L161" s="192"/>
      <c r="M161" s="192"/>
      <c r="N161" s="192"/>
      <c r="O161" s="192"/>
      <c r="P161" s="192"/>
      <c r="Q161" s="192"/>
      <c r="R161" s="192"/>
      <c r="S161" s="192"/>
      <c r="T161" s="192"/>
      <c r="U161" s="192"/>
      <c r="V161" s="192"/>
    </row>
    <row r="162" spans="1:22">
      <c r="A162" s="210"/>
      <c r="B162" s="171"/>
      <c r="C162" s="209"/>
      <c r="D162" s="208"/>
      <c r="E162" s="269"/>
      <c r="F162" s="206"/>
      <c r="G162" s="200"/>
      <c r="H162" s="199"/>
      <c r="I162" s="199"/>
      <c r="J162" s="198"/>
      <c r="K162" s="192"/>
      <c r="L162" s="192"/>
      <c r="M162" s="192"/>
      <c r="N162" s="192"/>
      <c r="O162" s="192"/>
      <c r="P162" s="192"/>
      <c r="Q162" s="192"/>
      <c r="R162" s="192"/>
      <c r="S162" s="192"/>
      <c r="T162" s="192"/>
      <c r="U162" s="192"/>
      <c r="V162" s="192"/>
    </row>
    <row r="163" spans="1:22">
      <c r="A163" s="210"/>
      <c r="B163" s="171"/>
      <c r="C163" s="209"/>
      <c r="D163" s="208"/>
      <c r="E163" s="269"/>
      <c r="F163" s="206"/>
      <c r="G163" s="200"/>
      <c r="H163" s="199"/>
      <c r="I163" s="199"/>
      <c r="J163" s="198"/>
      <c r="K163" s="192"/>
      <c r="L163" s="192"/>
      <c r="M163" s="192"/>
      <c r="N163" s="192"/>
      <c r="O163" s="192"/>
      <c r="P163" s="192"/>
      <c r="Q163" s="192"/>
      <c r="R163" s="192"/>
      <c r="S163" s="192"/>
      <c r="T163" s="192"/>
      <c r="U163" s="192"/>
      <c r="V163" s="192"/>
    </row>
    <row r="164" spans="1:22">
      <c r="A164" s="210"/>
      <c r="B164" s="171"/>
      <c r="C164" s="209"/>
      <c r="D164" s="208"/>
      <c r="E164" s="269"/>
      <c r="F164" s="206"/>
      <c r="G164" s="200"/>
      <c r="H164" s="199"/>
      <c r="I164" s="199"/>
      <c r="J164" s="198"/>
      <c r="K164" s="192"/>
      <c r="L164" s="192"/>
      <c r="M164" s="192"/>
      <c r="N164" s="192"/>
      <c r="O164" s="192"/>
      <c r="P164" s="192"/>
      <c r="Q164" s="192"/>
      <c r="R164" s="192"/>
      <c r="S164" s="192"/>
      <c r="T164" s="192"/>
      <c r="U164" s="192"/>
      <c r="V164" s="192"/>
    </row>
    <row r="165" spans="1:22">
      <c r="A165" s="210"/>
      <c r="B165" s="171"/>
      <c r="C165" s="209"/>
      <c r="D165" s="208"/>
      <c r="E165" s="269"/>
      <c r="F165" s="206"/>
      <c r="G165" s="200"/>
      <c r="H165" s="199"/>
      <c r="I165" s="199"/>
      <c r="J165" s="198"/>
      <c r="K165" s="192"/>
      <c r="L165" s="192"/>
      <c r="M165" s="192"/>
      <c r="N165" s="192"/>
      <c r="O165" s="192"/>
      <c r="P165" s="192"/>
      <c r="Q165" s="192"/>
      <c r="R165" s="192"/>
      <c r="S165" s="192"/>
      <c r="T165" s="192"/>
      <c r="U165" s="192"/>
      <c r="V165" s="192"/>
    </row>
    <row r="166" spans="1:22">
      <c r="A166" s="210"/>
      <c r="B166" s="171"/>
      <c r="C166" s="209"/>
      <c r="D166" s="208"/>
      <c r="E166" s="269"/>
      <c r="F166" s="206"/>
      <c r="G166" s="200"/>
      <c r="H166" s="199"/>
      <c r="I166" s="199"/>
      <c r="J166" s="198"/>
      <c r="K166" s="192"/>
      <c r="L166" s="192"/>
      <c r="M166" s="192"/>
      <c r="N166" s="192"/>
      <c r="O166" s="192"/>
      <c r="P166" s="192"/>
      <c r="Q166" s="192"/>
      <c r="R166" s="192"/>
      <c r="S166" s="192"/>
      <c r="T166" s="192"/>
      <c r="U166" s="192"/>
      <c r="V166" s="192"/>
    </row>
    <row r="167" spans="1:22">
      <c r="A167" s="210"/>
      <c r="B167" s="171"/>
      <c r="C167" s="209"/>
      <c r="D167" s="208"/>
      <c r="E167" s="269"/>
      <c r="F167" s="206"/>
      <c r="G167" s="200"/>
      <c r="H167" s="199"/>
      <c r="I167" s="199"/>
      <c r="J167" s="198"/>
      <c r="K167" s="192"/>
      <c r="L167" s="192"/>
      <c r="M167" s="192"/>
      <c r="N167" s="192"/>
      <c r="O167" s="192"/>
      <c r="P167" s="192"/>
      <c r="Q167" s="192"/>
      <c r="R167" s="192"/>
      <c r="S167" s="192"/>
      <c r="T167" s="192"/>
      <c r="U167" s="192"/>
      <c r="V167" s="192"/>
    </row>
    <row r="168" spans="1:22">
      <c r="A168" s="210"/>
      <c r="B168" s="171"/>
      <c r="C168" s="209"/>
      <c r="D168" s="208"/>
      <c r="E168" s="269"/>
      <c r="F168" s="206"/>
      <c r="G168" s="200"/>
      <c r="H168" s="199"/>
      <c r="I168" s="199"/>
      <c r="J168" s="198"/>
      <c r="K168" s="192"/>
      <c r="L168" s="192"/>
      <c r="M168" s="192"/>
      <c r="N168" s="192"/>
      <c r="O168" s="192"/>
      <c r="P168" s="192"/>
      <c r="Q168" s="192"/>
      <c r="R168" s="192"/>
      <c r="S168" s="192"/>
      <c r="T168" s="192"/>
      <c r="U168" s="192"/>
      <c r="V168" s="192"/>
    </row>
    <row r="169" spans="1:22">
      <c r="A169" s="210"/>
      <c r="B169" s="171"/>
      <c r="C169" s="209"/>
      <c r="D169" s="208"/>
      <c r="E169" s="269"/>
      <c r="F169" s="206"/>
      <c r="G169" s="200"/>
      <c r="H169" s="199"/>
      <c r="I169" s="199"/>
      <c r="J169" s="198"/>
      <c r="K169" s="192"/>
      <c r="L169" s="192"/>
      <c r="M169" s="192"/>
      <c r="N169" s="192"/>
      <c r="O169" s="192"/>
      <c r="P169" s="192"/>
      <c r="Q169" s="192"/>
      <c r="R169" s="192"/>
      <c r="S169" s="192"/>
      <c r="T169" s="192"/>
      <c r="U169" s="192"/>
      <c r="V169" s="192"/>
    </row>
    <row r="170" spans="1:22">
      <c r="A170" s="210"/>
      <c r="B170" s="171"/>
      <c r="C170" s="209"/>
      <c r="D170" s="208"/>
      <c r="E170" s="269"/>
      <c r="F170" s="206"/>
      <c r="G170" s="200"/>
      <c r="H170" s="199"/>
      <c r="I170" s="199"/>
      <c r="J170" s="198"/>
      <c r="K170" s="192"/>
      <c r="L170" s="192"/>
      <c r="M170" s="192"/>
      <c r="N170" s="192"/>
      <c r="O170" s="192"/>
      <c r="P170" s="192"/>
      <c r="Q170" s="192"/>
      <c r="R170" s="192"/>
      <c r="S170" s="192"/>
      <c r="T170" s="192"/>
      <c r="U170" s="192"/>
      <c r="V170" s="192"/>
    </row>
    <row r="171" spans="1:22">
      <c r="A171" s="210"/>
      <c r="B171" s="171"/>
      <c r="C171" s="209"/>
      <c r="D171" s="208"/>
      <c r="E171" s="269"/>
      <c r="F171" s="206"/>
      <c r="G171" s="200"/>
      <c r="H171" s="199"/>
      <c r="I171" s="199"/>
      <c r="J171" s="198"/>
      <c r="K171" s="192"/>
      <c r="L171" s="192"/>
      <c r="M171" s="192"/>
      <c r="N171" s="192"/>
      <c r="O171" s="192"/>
      <c r="P171" s="192"/>
      <c r="Q171" s="192"/>
      <c r="R171" s="192"/>
      <c r="S171" s="192"/>
      <c r="T171" s="192"/>
      <c r="U171" s="192"/>
      <c r="V171" s="192"/>
    </row>
    <row r="172" spans="1:22">
      <c r="A172" s="210"/>
      <c r="B172" s="171"/>
      <c r="C172" s="209"/>
      <c r="D172" s="208"/>
      <c r="E172" s="269"/>
      <c r="F172" s="206"/>
      <c r="G172" s="200"/>
      <c r="H172" s="199"/>
      <c r="I172" s="199"/>
      <c r="J172" s="198"/>
      <c r="K172" s="192"/>
      <c r="L172" s="192"/>
      <c r="M172" s="192"/>
      <c r="N172" s="192"/>
      <c r="O172" s="192"/>
      <c r="P172" s="192"/>
      <c r="Q172" s="192"/>
      <c r="R172" s="192"/>
      <c r="S172" s="192"/>
      <c r="T172" s="192"/>
      <c r="U172" s="192"/>
      <c r="V172" s="192"/>
    </row>
    <row r="173" spans="1:22">
      <c r="A173" s="210"/>
      <c r="B173" s="171"/>
      <c r="C173" s="209"/>
      <c r="D173" s="208"/>
      <c r="E173" s="269"/>
      <c r="F173" s="206"/>
      <c r="G173" s="200"/>
      <c r="H173" s="199"/>
      <c r="I173" s="199"/>
      <c r="J173" s="198"/>
      <c r="K173" s="192"/>
      <c r="L173" s="192"/>
      <c r="M173" s="192"/>
      <c r="N173" s="192"/>
      <c r="O173" s="192"/>
      <c r="P173" s="192"/>
      <c r="Q173" s="192"/>
      <c r="R173" s="192"/>
      <c r="S173" s="192"/>
      <c r="T173" s="192"/>
      <c r="U173" s="192"/>
      <c r="V173" s="192"/>
    </row>
    <row r="174" spans="1:22">
      <c r="A174" s="210"/>
      <c r="B174" s="171"/>
      <c r="C174" s="209"/>
      <c r="D174" s="208"/>
      <c r="E174" s="269"/>
      <c r="F174" s="206"/>
      <c r="G174" s="200"/>
      <c r="H174" s="199"/>
      <c r="I174" s="199"/>
      <c r="J174" s="198"/>
      <c r="K174" s="192"/>
      <c r="L174" s="192"/>
      <c r="M174" s="192"/>
      <c r="N174" s="192"/>
      <c r="O174" s="192"/>
      <c r="P174" s="192"/>
      <c r="Q174" s="192"/>
      <c r="R174" s="192"/>
      <c r="S174" s="192"/>
      <c r="T174" s="192"/>
      <c r="U174" s="192"/>
      <c r="V174" s="192"/>
    </row>
    <row r="175" spans="1:22">
      <c r="A175" s="210"/>
      <c r="B175" s="171"/>
      <c r="C175" s="209"/>
      <c r="D175" s="208"/>
      <c r="E175" s="269"/>
      <c r="F175" s="206"/>
      <c r="G175" s="200"/>
      <c r="H175" s="199"/>
      <c r="I175" s="199"/>
      <c r="J175" s="198"/>
      <c r="K175" s="192"/>
      <c r="L175" s="192"/>
      <c r="M175" s="192"/>
      <c r="N175" s="192"/>
      <c r="O175" s="192"/>
      <c r="P175" s="192"/>
      <c r="Q175" s="192"/>
      <c r="R175" s="192"/>
      <c r="S175" s="192"/>
      <c r="T175" s="192"/>
      <c r="U175" s="192"/>
      <c r="V175" s="192"/>
    </row>
    <row r="176" spans="1:22">
      <c r="A176" s="210"/>
      <c r="B176" s="171"/>
      <c r="C176" s="209"/>
      <c r="D176" s="208"/>
      <c r="E176" s="269"/>
      <c r="F176" s="206"/>
      <c r="G176" s="200"/>
      <c r="H176" s="199"/>
      <c r="I176" s="199"/>
      <c r="J176" s="198"/>
      <c r="K176" s="192"/>
      <c r="L176" s="192"/>
      <c r="M176" s="192"/>
      <c r="N176" s="192"/>
      <c r="O176" s="192"/>
      <c r="P176" s="192"/>
      <c r="Q176" s="192"/>
      <c r="R176" s="192"/>
      <c r="S176" s="192"/>
      <c r="T176" s="192"/>
      <c r="U176" s="192"/>
      <c r="V176" s="192"/>
    </row>
    <row r="177" spans="1:22">
      <c r="A177" s="210"/>
      <c r="B177" s="171"/>
      <c r="C177" s="209"/>
      <c r="D177" s="208"/>
      <c r="E177" s="269"/>
      <c r="F177" s="206"/>
      <c r="G177" s="200"/>
      <c r="H177" s="199"/>
      <c r="I177" s="199"/>
      <c r="J177" s="198"/>
      <c r="K177" s="192"/>
      <c r="L177" s="192"/>
      <c r="M177" s="192"/>
      <c r="N177" s="192"/>
      <c r="O177" s="192"/>
      <c r="P177" s="192"/>
      <c r="Q177" s="192"/>
      <c r="R177" s="192"/>
      <c r="S177" s="192"/>
      <c r="T177" s="192"/>
      <c r="U177" s="192"/>
      <c r="V177" s="192"/>
    </row>
    <row r="178" spans="1:22">
      <c r="A178" s="210"/>
      <c r="B178" s="171"/>
      <c r="C178" s="209"/>
      <c r="D178" s="208"/>
      <c r="E178" s="269"/>
      <c r="F178" s="206"/>
      <c r="G178" s="200"/>
      <c r="H178" s="199"/>
      <c r="I178" s="199"/>
      <c r="J178" s="198"/>
      <c r="K178" s="192"/>
      <c r="L178" s="192"/>
      <c r="M178" s="192"/>
      <c r="N178" s="192"/>
      <c r="O178" s="192"/>
      <c r="P178" s="192"/>
      <c r="Q178" s="192"/>
      <c r="R178" s="192"/>
      <c r="S178" s="192"/>
      <c r="T178" s="192"/>
      <c r="U178" s="192"/>
      <c r="V178" s="192"/>
    </row>
    <row r="179" spans="1:22">
      <c r="A179" s="210"/>
      <c r="B179" s="171"/>
      <c r="C179" s="209"/>
      <c r="D179" s="208"/>
      <c r="E179" s="269"/>
      <c r="F179" s="206"/>
      <c r="G179" s="200"/>
      <c r="H179" s="199"/>
      <c r="I179" s="199"/>
      <c r="J179" s="198"/>
      <c r="K179" s="192"/>
      <c r="L179" s="192"/>
      <c r="M179" s="192"/>
      <c r="N179" s="192"/>
      <c r="O179" s="192"/>
      <c r="P179" s="192"/>
      <c r="Q179" s="192"/>
      <c r="R179" s="192"/>
      <c r="S179" s="192"/>
      <c r="T179" s="192"/>
      <c r="U179" s="192"/>
      <c r="V179" s="192"/>
    </row>
    <row r="180" spans="1:22">
      <c r="A180" s="210"/>
      <c r="B180" s="171"/>
      <c r="C180" s="209"/>
      <c r="D180" s="208"/>
      <c r="E180" s="269"/>
      <c r="F180" s="206"/>
      <c r="G180" s="200"/>
      <c r="H180" s="199"/>
      <c r="I180" s="199"/>
      <c r="J180" s="198"/>
      <c r="K180" s="192"/>
      <c r="L180" s="192"/>
      <c r="M180" s="192"/>
      <c r="N180" s="192"/>
      <c r="O180" s="192"/>
      <c r="P180" s="192"/>
      <c r="Q180" s="192"/>
      <c r="R180" s="192"/>
      <c r="S180" s="192"/>
      <c r="T180" s="192"/>
      <c r="U180" s="192"/>
      <c r="V180" s="192"/>
    </row>
    <row r="181" spans="1:22">
      <c r="A181" s="210"/>
      <c r="B181" s="171"/>
      <c r="C181" s="209"/>
      <c r="D181" s="208"/>
      <c r="E181" s="269"/>
      <c r="F181" s="206"/>
      <c r="G181" s="200"/>
      <c r="H181" s="199"/>
      <c r="I181" s="199"/>
      <c r="J181" s="198"/>
      <c r="K181" s="192"/>
      <c r="L181" s="192"/>
      <c r="M181" s="192"/>
      <c r="N181" s="192"/>
      <c r="O181" s="192"/>
      <c r="P181" s="192"/>
      <c r="Q181" s="192"/>
      <c r="R181" s="192"/>
      <c r="S181" s="192"/>
      <c r="T181" s="192"/>
      <c r="U181" s="192"/>
      <c r="V181" s="192"/>
    </row>
    <row r="182" spans="1:22">
      <c r="A182" s="210"/>
      <c r="B182" s="171"/>
      <c r="C182" s="209"/>
      <c r="D182" s="208"/>
      <c r="E182" s="269"/>
      <c r="F182" s="206"/>
      <c r="G182" s="200"/>
      <c r="H182" s="199"/>
      <c r="I182" s="199"/>
      <c r="J182" s="198"/>
      <c r="K182" s="192"/>
      <c r="L182" s="192"/>
      <c r="M182" s="192"/>
      <c r="N182" s="192"/>
      <c r="O182" s="192"/>
      <c r="P182" s="192"/>
      <c r="Q182" s="192"/>
      <c r="R182" s="192"/>
      <c r="S182" s="192"/>
      <c r="T182" s="192"/>
      <c r="U182" s="192"/>
      <c r="V182" s="192"/>
    </row>
    <row r="183" spans="1:22">
      <c r="A183" s="210"/>
      <c r="B183" s="171"/>
      <c r="C183" s="209"/>
      <c r="D183" s="208"/>
      <c r="E183" s="269"/>
      <c r="F183" s="206"/>
      <c r="G183" s="200"/>
      <c r="H183" s="199"/>
      <c r="I183" s="199"/>
      <c r="J183" s="198"/>
      <c r="K183" s="192"/>
      <c r="L183" s="192"/>
      <c r="M183" s="192"/>
      <c r="N183" s="192"/>
      <c r="O183" s="192"/>
      <c r="P183" s="192"/>
      <c r="Q183" s="192"/>
      <c r="R183" s="192"/>
      <c r="S183" s="192"/>
      <c r="T183" s="192"/>
      <c r="U183" s="192"/>
      <c r="V183" s="192"/>
    </row>
    <row r="184" spans="1:22">
      <c r="A184" s="210"/>
      <c r="B184" s="171"/>
      <c r="C184" s="209"/>
      <c r="D184" s="208"/>
      <c r="E184" s="269"/>
      <c r="F184" s="206"/>
      <c r="G184" s="200"/>
      <c r="H184" s="199"/>
      <c r="I184" s="199"/>
      <c r="J184" s="198"/>
      <c r="K184" s="192"/>
      <c r="L184" s="192"/>
      <c r="M184" s="192"/>
      <c r="N184" s="192"/>
      <c r="O184" s="192"/>
      <c r="P184" s="192"/>
      <c r="Q184" s="192"/>
      <c r="R184" s="192"/>
      <c r="S184" s="192"/>
      <c r="T184" s="192"/>
      <c r="U184" s="192"/>
      <c r="V184" s="192"/>
    </row>
    <row r="185" spans="1:22">
      <c r="A185" s="210"/>
      <c r="B185" s="171"/>
      <c r="C185" s="209"/>
      <c r="D185" s="208"/>
      <c r="E185" s="269"/>
      <c r="F185" s="206"/>
      <c r="G185" s="200"/>
      <c r="H185" s="199"/>
      <c r="I185" s="199"/>
      <c r="J185" s="198"/>
      <c r="K185" s="192"/>
      <c r="L185" s="192"/>
      <c r="M185" s="192"/>
      <c r="N185" s="192"/>
      <c r="O185" s="192"/>
      <c r="P185" s="192"/>
      <c r="Q185" s="192"/>
      <c r="R185" s="192"/>
      <c r="S185" s="192"/>
      <c r="T185" s="192"/>
      <c r="U185" s="192"/>
      <c r="V185" s="192"/>
    </row>
    <row r="186" spans="1:22">
      <c r="A186" s="210"/>
      <c r="B186" s="171"/>
      <c r="C186" s="209"/>
      <c r="D186" s="208"/>
      <c r="E186" s="269"/>
      <c r="F186" s="206"/>
      <c r="G186" s="200"/>
      <c r="H186" s="199"/>
      <c r="I186" s="199"/>
      <c r="J186" s="198"/>
      <c r="K186" s="192"/>
      <c r="L186" s="192"/>
      <c r="M186" s="192"/>
      <c r="N186" s="192"/>
      <c r="O186" s="192"/>
      <c r="P186" s="192"/>
      <c r="Q186" s="192"/>
      <c r="R186" s="192"/>
      <c r="S186" s="192"/>
      <c r="T186" s="192"/>
      <c r="U186" s="192"/>
      <c r="V186" s="192"/>
    </row>
    <row r="187" spans="1:22">
      <c r="A187" s="210"/>
      <c r="B187" s="171"/>
      <c r="C187" s="209"/>
      <c r="D187" s="208"/>
      <c r="E187" s="269"/>
      <c r="F187" s="206"/>
      <c r="G187" s="200"/>
      <c r="H187" s="199"/>
      <c r="I187" s="199"/>
      <c r="J187" s="198"/>
      <c r="K187" s="192"/>
      <c r="L187" s="192"/>
      <c r="M187" s="192"/>
      <c r="N187" s="192"/>
      <c r="O187" s="192"/>
      <c r="P187" s="192"/>
      <c r="Q187" s="192"/>
      <c r="R187" s="192"/>
      <c r="S187" s="192"/>
      <c r="T187" s="192"/>
      <c r="U187" s="192"/>
      <c r="V187" s="192"/>
    </row>
    <row r="188" spans="1:22">
      <c r="A188" s="210"/>
      <c r="B188" s="171"/>
      <c r="C188" s="209"/>
      <c r="D188" s="208"/>
      <c r="E188" s="269"/>
      <c r="F188" s="206"/>
      <c r="G188" s="200"/>
      <c r="H188" s="199"/>
      <c r="I188" s="199"/>
      <c r="J188" s="198"/>
      <c r="K188" s="192"/>
      <c r="L188" s="192"/>
      <c r="M188" s="192"/>
      <c r="N188" s="192"/>
      <c r="O188" s="192"/>
      <c r="P188" s="192"/>
      <c r="Q188" s="192"/>
      <c r="R188" s="192"/>
      <c r="S188" s="192"/>
      <c r="T188" s="192"/>
      <c r="U188" s="192"/>
      <c r="V188" s="192"/>
    </row>
    <row r="189" spans="1:22">
      <c r="A189" s="210"/>
      <c r="B189" s="171"/>
      <c r="C189" s="209"/>
      <c r="D189" s="208"/>
      <c r="E189" s="269"/>
      <c r="F189" s="206"/>
      <c r="G189" s="200"/>
      <c r="H189" s="199"/>
      <c r="I189" s="199"/>
      <c r="J189" s="198"/>
      <c r="K189" s="192"/>
      <c r="L189" s="192"/>
      <c r="M189" s="192"/>
      <c r="N189" s="192"/>
      <c r="O189" s="192"/>
      <c r="P189" s="192"/>
      <c r="Q189" s="192"/>
      <c r="R189" s="192"/>
      <c r="S189" s="192"/>
      <c r="T189" s="192"/>
      <c r="U189" s="192"/>
      <c r="V189" s="192"/>
    </row>
    <row r="190" spans="1:22">
      <c r="A190" s="210"/>
      <c r="B190" s="171"/>
      <c r="C190" s="209"/>
      <c r="D190" s="208"/>
      <c r="E190" s="269"/>
      <c r="F190" s="206"/>
      <c r="G190" s="200"/>
      <c r="H190" s="199"/>
      <c r="I190" s="199"/>
      <c r="J190" s="198"/>
      <c r="K190" s="192"/>
      <c r="L190" s="192"/>
      <c r="M190" s="192"/>
      <c r="N190" s="192"/>
      <c r="O190" s="192"/>
      <c r="P190" s="192"/>
      <c r="Q190" s="192"/>
      <c r="R190" s="192"/>
      <c r="S190" s="192"/>
      <c r="T190" s="192"/>
      <c r="U190" s="192"/>
      <c r="V190" s="192"/>
    </row>
    <row r="191" spans="1:22">
      <c r="A191" s="210"/>
      <c r="B191" s="171"/>
      <c r="C191" s="209"/>
      <c r="D191" s="208"/>
      <c r="E191" s="269"/>
      <c r="F191" s="206"/>
      <c r="G191" s="200"/>
      <c r="H191" s="199"/>
      <c r="I191" s="199"/>
      <c r="J191" s="198"/>
      <c r="K191" s="192"/>
      <c r="L191" s="192"/>
      <c r="M191" s="192"/>
      <c r="N191" s="192"/>
      <c r="O191" s="192"/>
      <c r="P191" s="192"/>
      <c r="Q191" s="192"/>
      <c r="R191" s="192"/>
      <c r="S191" s="192"/>
      <c r="T191" s="192"/>
      <c r="U191" s="192"/>
      <c r="V191" s="192"/>
    </row>
    <row r="192" spans="1:22">
      <c r="A192" s="210"/>
      <c r="B192" s="171"/>
      <c r="C192" s="209"/>
      <c r="D192" s="208"/>
      <c r="E192" s="269"/>
      <c r="F192" s="206"/>
      <c r="G192" s="200"/>
      <c r="H192" s="199"/>
      <c r="I192" s="199"/>
      <c r="J192" s="198"/>
      <c r="K192" s="192"/>
      <c r="L192" s="192"/>
      <c r="M192" s="192"/>
      <c r="N192" s="192"/>
      <c r="O192" s="192"/>
      <c r="P192" s="192"/>
      <c r="Q192" s="192"/>
      <c r="R192" s="192"/>
      <c r="S192" s="192"/>
      <c r="T192" s="192"/>
      <c r="U192" s="192"/>
      <c r="V192" s="192"/>
    </row>
    <row r="193" spans="1:22">
      <c r="A193" s="210"/>
      <c r="B193" s="171"/>
      <c r="C193" s="209"/>
      <c r="D193" s="208"/>
      <c r="E193" s="269"/>
      <c r="F193" s="206"/>
      <c r="G193" s="200"/>
      <c r="H193" s="199"/>
      <c r="I193" s="199"/>
      <c r="J193" s="198"/>
      <c r="K193" s="192"/>
      <c r="L193" s="192"/>
      <c r="M193" s="192"/>
      <c r="N193" s="192"/>
      <c r="O193" s="192"/>
      <c r="P193" s="192"/>
      <c r="Q193" s="192"/>
      <c r="R193" s="192"/>
      <c r="S193" s="192"/>
      <c r="T193" s="192"/>
      <c r="U193" s="192"/>
      <c r="V193" s="192"/>
    </row>
    <row r="194" spans="1:22">
      <c r="A194" s="210"/>
      <c r="B194" s="171"/>
      <c r="C194" s="209"/>
      <c r="D194" s="208"/>
      <c r="E194" s="269"/>
      <c r="F194" s="206"/>
      <c r="G194" s="200"/>
      <c r="H194" s="199"/>
      <c r="I194" s="199"/>
      <c r="J194" s="198"/>
      <c r="K194" s="192"/>
      <c r="L194" s="192"/>
      <c r="M194" s="192"/>
      <c r="N194" s="192"/>
      <c r="O194" s="192"/>
      <c r="P194" s="192"/>
      <c r="Q194" s="192"/>
      <c r="R194" s="192"/>
      <c r="S194" s="192"/>
      <c r="T194" s="192"/>
      <c r="U194" s="192"/>
      <c r="V194" s="192"/>
    </row>
    <row r="195" spans="1:22">
      <c r="A195" s="210"/>
      <c r="B195" s="171"/>
      <c r="C195" s="209"/>
      <c r="D195" s="208"/>
      <c r="E195" s="269"/>
      <c r="F195" s="206"/>
      <c r="G195" s="200"/>
      <c r="H195" s="199"/>
      <c r="I195" s="199"/>
      <c r="J195" s="198"/>
      <c r="K195" s="192"/>
      <c r="L195" s="192"/>
      <c r="M195" s="192"/>
      <c r="N195" s="192"/>
      <c r="O195" s="192"/>
      <c r="P195" s="192"/>
      <c r="Q195" s="192"/>
      <c r="R195" s="192"/>
      <c r="S195" s="192"/>
      <c r="T195" s="192"/>
      <c r="U195" s="192"/>
      <c r="V195" s="192"/>
    </row>
    <row r="196" spans="1:22">
      <c r="A196" s="210"/>
      <c r="B196" s="171"/>
      <c r="C196" s="209"/>
      <c r="D196" s="208"/>
      <c r="E196" s="269"/>
      <c r="F196" s="206"/>
      <c r="G196" s="200"/>
      <c r="H196" s="199"/>
      <c r="I196" s="199"/>
      <c r="J196" s="198"/>
      <c r="K196" s="192"/>
      <c r="L196" s="192"/>
      <c r="M196" s="192"/>
      <c r="N196" s="192"/>
      <c r="O196" s="192"/>
      <c r="P196" s="192"/>
      <c r="Q196" s="192"/>
      <c r="R196" s="192"/>
      <c r="S196" s="192"/>
      <c r="T196" s="192"/>
      <c r="U196" s="192"/>
      <c r="V196" s="192"/>
    </row>
    <row r="197" spans="1:22">
      <c r="A197" s="210"/>
      <c r="B197" s="171"/>
      <c r="C197" s="209"/>
      <c r="D197" s="208"/>
      <c r="E197" s="269"/>
      <c r="F197" s="206"/>
      <c r="G197" s="200"/>
      <c r="H197" s="199"/>
      <c r="I197" s="199"/>
      <c r="J197" s="198"/>
      <c r="K197" s="192"/>
      <c r="L197" s="192"/>
      <c r="M197" s="192"/>
      <c r="N197" s="192"/>
      <c r="O197" s="192"/>
      <c r="P197" s="192"/>
      <c r="Q197" s="192"/>
      <c r="R197" s="192"/>
      <c r="S197" s="192"/>
      <c r="T197" s="192"/>
      <c r="U197" s="192"/>
      <c r="V197" s="192"/>
    </row>
    <row r="198" spans="1:22">
      <c r="A198" s="210"/>
      <c r="B198" s="171"/>
      <c r="C198" s="209"/>
      <c r="D198" s="208"/>
      <c r="E198" s="269"/>
      <c r="F198" s="206"/>
      <c r="G198" s="200"/>
      <c r="H198" s="199"/>
      <c r="I198" s="199"/>
      <c r="J198" s="198"/>
      <c r="K198" s="192"/>
      <c r="L198" s="192"/>
      <c r="M198" s="192"/>
      <c r="N198" s="192"/>
      <c r="O198" s="192"/>
      <c r="P198" s="192"/>
      <c r="Q198" s="192"/>
      <c r="R198" s="192"/>
      <c r="S198" s="192"/>
      <c r="T198" s="192"/>
      <c r="U198" s="192"/>
      <c r="V198" s="192"/>
    </row>
    <row r="199" spans="1:22">
      <c r="A199" s="210"/>
      <c r="B199" s="171"/>
      <c r="C199" s="209"/>
      <c r="D199" s="208"/>
      <c r="E199" s="269"/>
      <c r="F199" s="206"/>
      <c r="G199" s="200"/>
      <c r="H199" s="199"/>
      <c r="I199" s="199"/>
      <c r="J199" s="198"/>
      <c r="K199" s="192"/>
      <c r="L199" s="192"/>
      <c r="M199" s="192"/>
      <c r="N199" s="192"/>
      <c r="O199" s="192"/>
      <c r="P199" s="192"/>
      <c r="Q199" s="192"/>
      <c r="R199" s="192"/>
      <c r="S199" s="192"/>
      <c r="T199" s="192"/>
      <c r="U199" s="192"/>
      <c r="V199" s="192"/>
    </row>
    <row r="200" spans="1:22">
      <c r="A200" s="210"/>
      <c r="B200" s="171"/>
      <c r="C200" s="209"/>
      <c r="D200" s="208"/>
      <c r="E200" s="269"/>
      <c r="F200" s="206"/>
      <c r="G200" s="200"/>
      <c r="H200" s="199"/>
      <c r="I200" s="199"/>
      <c r="J200" s="198"/>
      <c r="K200" s="192"/>
      <c r="L200" s="192"/>
      <c r="M200" s="192"/>
      <c r="N200" s="192"/>
      <c r="O200" s="192"/>
      <c r="P200" s="192"/>
      <c r="Q200" s="192"/>
      <c r="R200" s="192"/>
      <c r="S200" s="192"/>
      <c r="T200" s="192"/>
      <c r="U200" s="192"/>
      <c r="V200" s="192"/>
    </row>
    <row r="201" spans="1:22">
      <c r="A201" s="210"/>
      <c r="B201" s="171"/>
      <c r="C201" s="209"/>
      <c r="D201" s="208"/>
      <c r="E201" s="207"/>
      <c r="F201" s="206"/>
      <c r="G201" s="200"/>
      <c r="H201" s="199"/>
      <c r="I201" s="199"/>
      <c r="J201" s="198"/>
      <c r="K201" s="192"/>
      <c r="L201" s="192"/>
      <c r="M201" s="192"/>
      <c r="N201" s="192"/>
      <c r="O201" s="192"/>
      <c r="P201" s="192"/>
      <c r="Q201" s="192"/>
      <c r="R201" s="192"/>
      <c r="S201" s="192"/>
      <c r="T201" s="192"/>
      <c r="U201" s="192"/>
      <c r="V201" s="192"/>
    </row>
    <row r="202" spans="1:22">
      <c r="A202" s="210"/>
      <c r="B202" s="171"/>
      <c r="C202" s="209"/>
      <c r="D202" s="208"/>
      <c r="E202" s="207"/>
      <c r="F202" s="206"/>
      <c r="G202" s="200"/>
      <c r="H202" s="199"/>
      <c r="I202" s="199"/>
      <c r="J202" s="198"/>
      <c r="K202" s="192"/>
      <c r="L202" s="192"/>
      <c r="M202" s="192"/>
      <c r="N202" s="192"/>
      <c r="O202" s="192"/>
      <c r="P202" s="192"/>
      <c r="Q202" s="192"/>
      <c r="R202" s="192"/>
      <c r="S202" s="192"/>
      <c r="T202" s="192"/>
      <c r="U202" s="192"/>
      <c r="V202" s="192"/>
    </row>
    <row r="203" spans="1:22">
      <c r="A203" s="210"/>
      <c r="B203" s="171"/>
      <c r="C203" s="209"/>
      <c r="D203" s="208"/>
      <c r="E203" s="207"/>
      <c r="F203" s="206"/>
      <c r="G203" s="200"/>
      <c r="H203" s="199"/>
      <c r="I203" s="199"/>
      <c r="J203" s="198"/>
      <c r="K203" s="192"/>
      <c r="L203" s="192"/>
      <c r="M203" s="192"/>
      <c r="N203" s="192"/>
      <c r="O203" s="192"/>
      <c r="P203" s="192"/>
      <c r="Q203" s="192"/>
      <c r="R203" s="192"/>
      <c r="S203" s="192"/>
      <c r="T203" s="192"/>
      <c r="U203" s="192"/>
      <c r="V203" s="192"/>
    </row>
    <row r="204" spans="1:22">
      <c r="A204" s="210"/>
      <c r="B204" s="171"/>
      <c r="C204" s="209"/>
      <c r="D204" s="208"/>
      <c r="E204" s="207"/>
      <c r="F204" s="206"/>
      <c r="G204" s="200"/>
      <c r="H204" s="199"/>
      <c r="I204" s="199"/>
      <c r="J204" s="198"/>
      <c r="K204" s="192"/>
      <c r="L204" s="192"/>
      <c r="M204" s="192"/>
      <c r="N204" s="192"/>
      <c r="O204" s="192"/>
      <c r="P204" s="192"/>
      <c r="Q204" s="192"/>
      <c r="R204" s="192"/>
      <c r="S204" s="192"/>
      <c r="T204" s="192"/>
      <c r="U204" s="192"/>
      <c r="V204" s="192"/>
    </row>
    <row r="205" spans="1:22">
      <c r="A205" s="210"/>
      <c r="B205" s="171"/>
      <c r="C205" s="209"/>
      <c r="D205" s="208"/>
      <c r="E205" s="207"/>
      <c r="F205" s="206"/>
      <c r="G205" s="200"/>
      <c r="H205" s="199"/>
      <c r="I205" s="199"/>
      <c r="J205" s="198"/>
      <c r="K205" s="192"/>
      <c r="L205" s="192"/>
      <c r="M205" s="192"/>
      <c r="N205" s="192"/>
      <c r="O205" s="192"/>
      <c r="P205" s="192"/>
      <c r="Q205" s="192"/>
      <c r="R205" s="192"/>
      <c r="S205" s="192"/>
      <c r="T205" s="192"/>
      <c r="U205" s="192"/>
      <c r="V205" s="192"/>
    </row>
    <row r="206" spans="1:22">
      <c r="A206" s="210"/>
      <c r="B206" s="171"/>
      <c r="C206" s="209"/>
      <c r="D206" s="208"/>
      <c r="E206" s="207"/>
      <c r="F206" s="206"/>
      <c r="G206" s="200"/>
      <c r="H206" s="199"/>
      <c r="I206" s="199"/>
      <c r="J206" s="198"/>
      <c r="K206" s="192"/>
      <c r="L206" s="192"/>
      <c r="M206" s="192"/>
      <c r="N206" s="192"/>
      <c r="O206" s="192"/>
      <c r="P206" s="192"/>
      <c r="Q206" s="192"/>
      <c r="R206" s="192"/>
      <c r="S206" s="192"/>
      <c r="T206" s="192"/>
      <c r="U206" s="192"/>
      <c r="V206" s="192"/>
    </row>
    <row r="207" spans="1:22">
      <c r="A207" s="210"/>
      <c r="B207" s="171"/>
      <c r="C207" s="209"/>
      <c r="D207" s="208"/>
      <c r="E207" s="207"/>
      <c r="F207" s="206"/>
      <c r="G207" s="200"/>
      <c r="H207" s="199"/>
      <c r="I207" s="199"/>
      <c r="J207" s="198"/>
      <c r="K207" s="192"/>
      <c r="L207" s="192"/>
      <c r="M207" s="192"/>
      <c r="N207" s="192"/>
      <c r="O207" s="192"/>
      <c r="P207" s="192"/>
      <c r="Q207" s="192"/>
      <c r="R207" s="192"/>
      <c r="S207" s="192"/>
      <c r="T207" s="192"/>
      <c r="U207" s="192"/>
      <c r="V207" s="192"/>
    </row>
    <row r="208" spans="1:22">
      <c r="A208" s="210"/>
      <c r="B208" s="171"/>
      <c r="C208" s="209"/>
      <c r="D208" s="208"/>
      <c r="E208" s="207"/>
      <c r="F208" s="206"/>
      <c r="G208" s="200"/>
      <c r="H208" s="199"/>
      <c r="I208" s="199"/>
      <c r="J208" s="198"/>
      <c r="K208" s="192"/>
      <c r="L208" s="192"/>
      <c r="M208" s="192"/>
      <c r="N208" s="192"/>
      <c r="O208" s="192"/>
      <c r="P208" s="192"/>
      <c r="Q208" s="192"/>
      <c r="R208" s="192"/>
      <c r="S208" s="192"/>
      <c r="T208" s="192"/>
      <c r="U208" s="192"/>
      <c r="V208" s="192"/>
    </row>
    <row r="209" spans="1:22">
      <c r="A209" s="210"/>
      <c r="B209" s="171"/>
      <c r="C209" s="209"/>
      <c r="D209" s="208"/>
      <c r="E209" s="207"/>
      <c r="F209" s="206"/>
      <c r="G209" s="200"/>
      <c r="H209" s="199"/>
      <c r="I209" s="199"/>
      <c r="J209" s="198"/>
      <c r="K209" s="192"/>
      <c r="L209" s="192"/>
      <c r="M209" s="192"/>
      <c r="N209" s="192"/>
      <c r="O209" s="192"/>
      <c r="P209" s="192"/>
      <c r="Q209" s="192"/>
      <c r="R209" s="192"/>
      <c r="S209" s="192"/>
      <c r="T209" s="192"/>
      <c r="U209" s="192"/>
      <c r="V209" s="192"/>
    </row>
    <row r="210" spans="1:22">
      <c r="A210" s="210"/>
      <c r="B210" s="171"/>
      <c r="C210" s="209"/>
      <c r="D210" s="208"/>
      <c r="E210" s="207"/>
      <c r="F210" s="206"/>
      <c r="G210" s="200"/>
      <c r="H210" s="199"/>
      <c r="I210" s="199"/>
      <c r="J210" s="198"/>
      <c r="K210" s="192"/>
      <c r="L210" s="192"/>
      <c r="M210" s="192"/>
      <c r="N210" s="192"/>
      <c r="O210" s="192"/>
      <c r="P210" s="192"/>
      <c r="Q210" s="192"/>
      <c r="R210" s="192"/>
      <c r="S210" s="192"/>
      <c r="T210" s="192"/>
      <c r="U210" s="192"/>
      <c r="V210" s="192"/>
    </row>
    <row r="211" spans="1:22">
      <c r="A211" s="210"/>
      <c r="B211" s="171"/>
      <c r="C211" s="209"/>
      <c r="D211" s="208"/>
      <c r="E211" s="207"/>
      <c r="F211" s="206"/>
      <c r="G211" s="200"/>
      <c r="H211" s="199"/>
      <c r="I211" s="199"/>
      <c r="J211" s="198"/>
      <c r="K211" s="192"/>
      <c r="L211" s="192"/>
      <c r="M211" s="192"/>
      <c r="N211" s="192"/>
      <c r="O211" s="192"/>
      <c r="P211" s="192"/>
      <c r="Q211" s="192"/>
      <c r="R211" s="192"/>
      <c r="S211" s="192"/>
      <c r="T211" s="192"/>
      <c r="U211" s="192"/>
      <c r="V211" s="192"/>
    </row>
    <row r="212" spans="1:22">
      <c r="A212" s="210"/>
      <c r="B212" s="171"/>
      <c r="C212" s="209"/>
      <c r="D212" s="208"/>
      <c r="E212" s="207"/>
      <c r="F212" s="206"/>
      <c r="G212" s="200"/>
      <c r="H212" s="199"/>
      <c r="I212" s="199"/>
      <c r="J212" s="198"/>
      <c r="K212" s="192"/>
      <c r="L212" s="192"/>
      <c r="M212" s="192"/>
      <c r="N212" s="192"/>
      <c r="O212" s="192"/>
      <c r="P212" s="192"/>
      <c r="Q212" s="192"/>
      <c r="R212" s="192"/>
      <c r="S212" s="192"/>
      <c r="T212" s="192"/>
      <c r="U212" s="192"/>
      <c r="V212" s="192"/>
    </row>
    <row r="213" spans="1:22">
      <c r="A213" s="210"/>
      <c r="B213" s="171"/>
      <c r="C213" s="209"/>
      <c r="D213" s="208"/>
      <c r="E213" s="207"/>
      <c r="F213" s="206"/>
      <c r="G213" s="200"/>
      <c r="H213" s="199"/>
      <c r="I213" s="199"/>
      <c r="J213" s="198"/>
      <c r="K213" s="192"/>
      <c r="L213" s="192"/>
      <c r="M213" s="192"/>
      <c r="N213" s="192"/>
      <c r="O213" s="192"/>
      <c r="P213" s="192"/>
      <c r="Q213" s="192"/>
      <c r="R213" s="192"/>
      <c r="S213" s="192"/>
      <c r="T213" s="192"/>
      <c r="U213" s="192"/>
      <c r="V213" s="192"/>
    </row>
    <row r="214" spans="1:22">
      <c r="A214" s="210"/>
      <c r="B214" s="171"/>
      <c r="C214" s="209"/>
      <c r="D214" s="208"/>
      <c r="E214" s="207"/>
      <c r="F214" s="206"/>
      <c r="G214" s="200"/>
      <c r="H214" s="199"/>
      <c r="I214" s="199"/>
      <c r="J214" s="198"/>
      <c r="K214" s="192"/>
      <c r="L214" s="192"/>
      <c r="M214" s="192"/>
      <c r="N214" s="192"/>
      <c r="O214" s="192"/>
      <c r="P214" s="192"/>
      <c r="Q214" s="192"/>
      <c r="R214" s="192"/>
      <c r="S214" s="192"/>
      <c r="T214" s="192"/>
      <c r="U214" s="192"/>
      <c r="V214" s="192"/>
    </row>
    <row r="215" spans="1:22">
      <c r="A215" s="210"/>
      <c r="B215" s="171"/>
      <c r="C215" s="209"/>
      <c r="D215" s="208"/>
      <c r="E215" s="207"/>
      <c r="F215" s="206"/>
      <c r="G215" s="200"/>
      <c r="H215" s="199"/>
      <c r="I215" s="199"/>
      <c r="J215" s="198"/>
      <c r="K215" s="192"/>
      <c r="L215" s="192"/>
      <c r="M215" s="192"/>
      <c r="N215" s="192"/>
      <c r="O215" s="192"/>
      <c r="P215" s="192"/>
      <c r="Q215" s="192"/>
      <c r="R215" s="192"/>
      <c r="S215" s="192"/>
      <c r="T215" s="192"/>
      <c r="U215" s="192"/>
      <c r="V215" s="192"/>
    </row>
    <row r="216" spans="1:22">
      <c r="A216" s="210"/>
      <c r="B216" s="171"/>
      <c r="C216" s="209"/>
      <c r="D216" s="208"/>
      <c r="E216" s="207"/>
      <c r="F216" s="206"/>
      <c r="G216" s="200"/>
      <c r="H216" s="199"/>
      <c r="I216" s="199"/>
      <c r="J216" s="198"/>
      <c r="K216" s="192"/>
      <c r="L216" s="192"/>
      <c r="M216" s="192"/>
      <c r="N216" s="192"/>
      <c r="O216" s="192"/>
      <c r="P216" s="192"/>
      <c r="Q216" s="192"/>
      <c r="R216" s="192"/>
      <c r="S216" s="192"/>
      <c r="T216" s="192"/>
      <c r="U216" s="192"/>
      <c r="V216" s="192"/>
    </row>
    <row r="217" spans="1:22">
      <c r="A217" s="210"/>
      <c r="B217" s="171"/>
      <c r="C217" s="209"/>
      <c r="D217" s="208"/>
      <c r="E217" s="207"/>
      <c r="F217" s="206"/>
      <c r="G217" s="200"/>
      <c r="H217" s="199"/>
      <c r="I217" s="199"/>
      <c r="J217" s="198"/>
      <c r="K217" s="192"/>
      <c r="L217" s="192"/>
      <c r="M217" s="192"/>
      <c r="N217" s="192"/>
      <c r="O217" s="192"/>
      <c r="P217" s="192"/>
      <c r="Q217" s="192"/>
      <c r="R217" s="192"/>
      <c r="S217" s="192"/>
      <c r="T217" s="192"/>
      <c r="U217" s="192"/>
      <c r="V217" s="192"/>
    </row>
    <row r="218" spans="1:22">
      <c r="A218" s="210"/>
      <c r="B218" s="171"/>
      <c r="C218" s="209"/>
      <c r="D218" s="208"/>
      <c r="E218" s="207"/>
      <c r="F218" s="206"/>
      <c r="G218" s="200"/>
      <c r="H218" s="199"/>
      <c r="I218" s="199"/>
      <c r="J218" s="198"/>
      <c r="K218" s="192"/>
      <c r="L218" s="192"/>
      <c r="M218" s="192"/>
      <c r="N218" s="192"/>
      <c r="O218" s="192"/>
      <c r="P218" s="192"/>
      <c r="Q218" s="192"/>
      <c r="R218" s="192"/>
      <c r="S218" s="192"/>
      <c r="T218" s="192"/>
      <c r="U218" s="192"/>
      <c r="V218" s="192"/>
    </row>
    <row r="219" spans="1:22">
      <c r="A219" s="210"/>
      <c r="B219" s="171"/>
      <c r="C219" s="209"/>
      <c r="D219" s="208"/>
      <c r="E219" s="207"/>
      <c r="F219" s="206"/>
      <c r="G219" s="200"/>
      <c r="H219" s="199"/>
      <c r="I219" s="199"/>
      <c r="J219" s="198"/>
      <c r="K219" s="192"/>
      <c r="L219" s="192"/>
      <c r="M219" s="192"/>
      <c r="N219" s="192"/>
      <c r="O219" s="192"/>
      <c r="P219" s="192"/>
      <c r="Q219" s="192"/>
      <c r="R219" s="192"/>
      <c r="S219" s="192"/>
      <c r="T219" s="192"/>
      <c r="U219" s="192"/>
      <c r="V219" s="192"/>
    </row>
    <row r="220" spans="1:22">
      <c r="A220" s="210"/>
      <c r="B220" s="171"/>
      <c r="C220" s="209"/>
      <c r="D220" s="208"/>
      <c r="E220" s="207"/>
      <c r="F220" s="206"/>
      <c r="G220" s="200"/>
      <c r="H220" s="199"/>
      <c r="I220" s="199"/>
      <c r="J220" s="198"/>
      <c r="K220" s="192"/>
      <c r="L220" s="192"/>
      <c r="M220" s="192"/>
      <c r="N220" s="192"/>
      <c r="O220" s="192"/>
      <c r="P220" s="192"/>
      <c r="Q220" s="192"/>
      <c r="R220" s="192"/>
      <c r="S220" s="192"/>
      <c r="T220" s="192"/>
      <c r="U220" s="192"/>
      <c r="V220" s="192"/>
    </row>
    <row r="221" spans="1:22">
      <c r="A221" s="210"/>
      <c r="B221" s="171"/>
      <c r="C221" s="209"/>
      <c r="D221" s="208"/>
      <c r="E221" s="207"/>
      <c r="F221" s="206"/>
      <c r="G221" s="200"/>
      <c r="H221" s="199"/>
      <c r="I221" s="199"/>
      <c r="J221" s="198"/>
      <c r="K221" s="192"/>
      <c r="L221" s="192"/>
      <c r="M221" s="192"/>
      <c r="N221" s="192"/>
      <c r="O221" s="192"/>
      <c r="P221" s="192"/>
      <c r="Q221" s="192"/>
      <c r="R221" s="192"/>
      <c r="S221" s="192"/>
      <c r="T221" s="192"/>
      <c r="U221" s="192"/>
      <c r="V221" s="192"/>
    </row>
    <row r="222" spans="1:22">
      <c r="A222" s="210"/>
      <c r="B222" s="171"/>
      <c r="C222" s="209"/>
      <c r="D222" s="208"/>
      <c r="E222" s="207"/>
      <c r="F222" s="206"/>
      <c r="G222" s="200"/>
      <c r="H222" s="199"/>
      <c r="I222" s="199"/>
      <c r="J222" s="198"/>
      <c r="K222" s="192"/>
      <c r="L222" s="192"/>
      <c r="M222" s="192"/>
      <c r="N222" s="192"/>
      <c r="O222" s="192"/>
      <c r="P222" s="192"/>
      <c r="Q222" s="192"/>
      <c r="R222" s="192"/>
      <c r="S222" s="192"/>
      <c r="T222" s="192"/>
      <c r="U222" s="192"/>
      <c r="V222" s="192"/>
    </row>
    <row r="223" spans="1:22">
      <c r="A223" s="210"/>
      <c r="B223" s="171"/>
      <c r="C223" s="209"/>
      <c r="D223" s="208"/>
      <c r="E223" s="207"/>
      <c r="F223" s="206"/>
      <c r="G223" s="200"/>
      <c r="H223" s="199"/>
      <c r="I223" s="199"/>
      <c r="J223" s="198"/>
      <c r="K223" s="192"/>
      <c r="L223" s="192"/>
      <c r="M223" s="192"/>
      <c r="N223" s="192"/>
      <c r="O223" s="192"/>
      <c r="P223" s="192"/>
      <c r="Q223" s="192"/>
      <c r="R223" s="192"/>
      <c r="S223" s="192"/>
      <c r="T223" s="192"/>
      <c r="U223" s="192"/>
      <c r="V223" s="192"/>
    </row>
    <row r="224" spans="1:22">
      <c r="A224" s="210"/>
      <c r="B224" s="171"/>
      <c r="C224" s="209"/>
      <c r="D224" s="208"/>
      <c r="E224" s="207"/>
      <c r="F224" s="206"/>
      <c r="G224" s="200"/>
      <c r="H224" s="199"/>
      <c r="I224" s="199"/>
      <c r="J224" s="198"/>
      <c r="K224" s="192"/>
      <c r="L224" s="192"/>
      <c r="M224" s="192"/>
      <c r="N224" s="192"/>
      <c r="O224" s="192"/>
      <c r="P224" s="192"/>
      <c r="Q224" s="192"/>
      <c r="R224" s="192"/>
      <c r="S224" s="192"/>
      <c r="T224" s="192"/>
      <c r="U224" s="192"/>
      <c r="V224" s="192"/>
    </row>
    <row r="225" spans="1:22">
      <c r="A225" s="210"/>
      <c r="B225" s="171"/>
      <c r="C225" s="209"/>
      <c r="D225" s="208"/>
      <c r="E225" s="207"/>
      <c r="F225" s="206"/>
      <c r="G225" s="200"/>
      <c r="H225" s="199"/>
      <c r="I225" s="199"/>
      <c r="J225" s="198"/>
      <c r="K225" s="192"/>
      <c r="L225" s="192"/>
      <c r="M225" s="192"/>
      <c r="N225" s="192"/>
      <c r="O225" s="192"/>
      <c r="P225" s="192"/>
      <c r="Q225" s="192"/>
      <c r="R225" s="192"/>
      <c r="S225" s="192"/>
      <c r="T225" s="192"/>
      <c r="U225" s="192"/>
      <c r="V225" s="192"/>
    </row>
    <row r="226" spans="1:22">
      <c r="A226" s="210"/>
      <c r="B226" s="171"/>
      <c r="C226" s="209"/>
      <c r="D226" s="208"/>
      <c r="E226" s="207"/>
      <c r="F226" s="206"/>
      <c r="G226" s="200"/>
      <c r="H226" s="199"/>
      <c r="I226" s="199"/>
      <c r="J226" s="198"/>
      <c r="K226" s="192"/>
      <c r="L226" s="192"/>
      <c r="M226" s="192"/>
      <c r="N226" s="192"/>
      <c r="O226" s="192"/>
      <c r="P226" s="192"/>
      <c r="Q226" s="192"/>
      <c r="R226" s="192"/>
      <c r="S226" s="192"/>
      <c r="T226" s="192"/>
      <c r="U226" s="192"/>
      <c r="V226" s="192"/>
    </row>
    <row r="227" spans="1:22">
      <c r="A227" s="210"/>
      <c r="B227" s="171"/>
      <c r="C227" s="209"/>
      <c r="D227" s="208"/>
      <c r="E227" s="207"/>
      <c r="F227" s="206"/>
      <c r="G227" s="200"/>
      <c r="H227" s="199"/>
      <c r="I227" s="199"/>
      <c r="J227" s="198"/>
      <c r="K227" s="192"/>
      <c r="L227" s="192"/>
      <c r="M227" s="192"/>
      <c r="N227" s="192"/>
      <c r="O227" s="192"/>
      <c r="P227" s="192"/>
      <c r="Q227" s="192"/>
      <c r="R227" s="192"/>
      <c r="S227" s="192"/>
      <c r="T227" s="192"/>
      <c r="U227" s="192"/>
      <c r="V227" s="192"/>
    </row>
    <row r="228" spans="1:22">
      <c r="A228" s="210"/>
      <c r="B228" s="171"/>
      <c r="C228" s="209"/>
      <c r="D228" s="208"/>
      <c r="E228" s="207"/>
      <c r="F228" s="206"/>
      <c r="G228" s="200"/>
      <c r="H228" s="199"/>
      <c r="I228" s="199"/>
      <c r="J228" s="198"/>
      <c r="K228" s="192"/>
      <c r="L228" s="192"/>
      <c r="M228" s="192"/>
      <c r="N228" s="192"/>
      <c r="O228" s="192"/>
      <c r="P228" s="192"/>
      <c r="Q228" s="192"/>
      <c r="R228" s="192"/>
      <c r="S228" s="192"/>
      <c r="T228" s="192"/>
      <c r="U228" s="192"/>
      <c r="V228" s="192"/>
    </row>
    <row r="229" spans="1:22">
      <c r="A229" s="210"/>
      <c r="B229" s="171"/>
      <c r="C229" s="209"/>
      <c r="D229" s="208"/>
      <c r="E229" s="207"/>
      <c r="F229" s="206"/>
      <c r="G229" s="200"/>
      <c r="H229" s="199"/>
      <c r="I229" s="199"/>
      <c r="J229" s="198"/>
      <c r="K229" s="192"/>
      <c r="L229" s="192"/>
      <c r="M229" s="192"/>
      <c r="N229" s="192"/>
      <c r="O229" s="192"/>
      <c r="P229" s="192"/>
      <c r="Q229" s="192"/>
      <c r="R229" s="192"/>
      <c r="S229" s="192"/>
      <c r="T229" s="192"/>
      <c r="U229" s="192"/>
      <c r="V229" s="192"/>
    </row>
    <row r="230" spans="1:22">
      <c r="A230" s="210"/>
      <c r="B230" s="171"/>
      <c r="C230" s="209"/>
      <c r="D230" s="208"/>
      <c r="E230" s="207"/>
      <c r="F230" s="206"/>
      <c r="G230" s="200"/>
      <c r="H230" s="199"/>
      <c r="I230" s="199"/>
      <c r="J230" s="198"/>
      <c r="K230" s="192"/>
      <c r="L230" s="192"/>
      <c r="M230" s="192"/>
      <c r="N230" s="192"/>
      <c r="O230" s="192"/>
      <c r="P230" s="192"/>
      <c r="Q230" s="192"/>
      <c r="R230" s="192"/>
      <c r="S230" s="192"/>
      <c r="T230" s="192"/>
      <c r="U230" s="192"/>
      <c r="V230" s="192"/>
    </row>
    <row r="231" spans="1:22">
      <c r="A231" s="210"/>
      <c r="B231" s="171"/>
      <c r="C231" s="209"/>
      <c r="D231" s="208"/>
      <c r="E231" s="207"/>
      <c r="F231" s="206"/>
      <c r="G231" s="200"/>
      <c r="H231" s="199"/>
      <c r="I231" s="199"/>
      <c r="J231" s="198"/>
      <c r="K231" s="192"/>
      <c r="L231" s="192"/>
      <c r="M231" s="192"/>
      <c r="N231" s="192"/>
      <c r="O231" s="192"/>
      <c r="P231" s="192"/>
      <c r="Q231" s="192"/>
      <c r="R231" s="192"/>
      <c r="S231" s="192"/>
      <c r="T231" s="192"/>
      <c r="U231" s="192"/>
      <c r="V231" s="192"/>
    </row>
    <row r="232" spans="1:22">
      <c r="A232" s="210"/>
      <c r="B232" s="171"/>
      <c r="C232" s="209"/>
      <c r="D232" s="208"/>
      <c r="E232" s="207"/>
      <c r="F232" s="206"/>
      <c r="G232" s="200"/>
      <c r="H232" s="199"/>
      <c r="I232" s="199"/>
      <c r="J232" s="198"/>
      <c r="K232" s="192"/>
      <c r="L232" s="192"/>
      <c r="M232" s="192"/>
      <c r="N232" s="192"/>
      <c r="O232" s="192"/>
      <c r="P232" s="192"/>
      <c r="Q232" s="192"/>
      <c r="R232" s="192"/>
      <c r="S232" s="192"/>
      <c r="T232" s="192"/>
      <c r="U232" s="192"/>
      <c r="V232" s="192"/>
    </row>
    <row r="233" spans="1:22">
      <c r="A233" s="210"/>
      <c r="B233" s="171"/>
      <c r="C233" s="209"/>
      <c r="D233" s="208"/>
      <c r="E233" s="207"/>
      <c r="F233" s="206"/>
      <c r="G233" s="200"/>
      <c r="H233" s="199"/>
      <c r="I233" s="199"/>
      <c r="J233" s="198"/>
      <c r="K233" s="192"/>
      <c r="L233" s="192"/>
      <c r="M233" s="192"/>
      <c r="N233" s="192"/>
      <c r="O233" s="192"/>
      <c r="P233" s="192"/>
      <c r="Q233" s="192"/>
      <c r="R233" s="192"/>
      <c r="S233" s="192"/>
      <c r="T233" s="192"/>
      <c r="U233" s="192"/>
      <c r="V233" s="192"/>
    </row>
    <row r="234" spans="1:22">
      <c r="A234" s="210"/>
      <c r="B234" s="171"/>
      <c r="C234" s="209"/>
      <c r="D234" s="208"/>
      <c r="E234" s="207"/>
      <c r="F234" s="206"/>
      <c r="G234" s="200"/>
      <c r="H234" s="199"/>
      <c r="I234" s="199"/>
      <c r="J234" s="198"/>
      <c r="K234" s="192"/>
      <c r="L234" s="192"/>
      <c r="M234" s="192"/>
      <c r="N234" s="192"/>
      <c r="O234" s="192"/>
      <c r="P234" s="192"/>
      <c r="Q234" s="192"/>
      <c r="R234" s="192"/>
      <c r="S234" s="192"/>
      <c r="T234" s="192"/>
      <c r="U234" s="192"/>
      <c r="V234" s="192"/>
    </row>
    <row r="235" spans="1:22">
      <c r="A235" s="210"/>
      <c r="B235" s="171"/>
      <c r="C235" s="209"/>
      <c r="D235" s="208"/>
      <c r="E235" s="207"/>
      <c r="F235" s="206"/>
      <c r="G235" s="200"/>
      <c r="H235" s="199"/>
      <c r="I235" s="199"/>
      <c r="J235" s="198"/>
      <c r="K235" s="192"/>
      <c r="L235" s="192"/>
      <c r="M235" s="192"/>
      <c r="N235" s="192"/>
      <c r="O235" s="192"/>
      <c r="P235" s="192"/>
      <c r="Q235" s="192"/>
      <c r="R235" s="192"/>
      <c r="S235" s="192"/>
      <c r="T235" s="192"/>
      <c r="U235" s="192"/>
      <c r="V235" s="192"/>
    </row>
    <row r="236" spans="1:22">
      <c r="A236" s="210"/>
      <c r="B236" s="171"/>
      <c r="C236" s="209"/>
      <c r="D236" s="208"/>
      <c r="E236" s="207"/>
      <c r="F236" s="206"/>
      <c r="G236" s="200"/>
      <c r="H236" s="199"/>
      <c r="I236" s="199"/>
      <c r="J236" s="198"/>
      <c r="K236" s="192"/>
      <c r="L236" s="192"/>
      <c r="M236" s="192"/>
      <c r="N236" s="192"/>
      <c r="O236" s="192"/>
      <c r="P236" s="192"/>
      <c r="Q236" s="192"/>
      <c r="R236" s="192"/>
      <c r="S236" s="192"/>
      <c r="T236" s="192"/>
      <c r="U236" s="192"/>
      <c r="V236" s="192"/>
    </row>
    <row r="237" spans="1:22">
      <c r="A237" s="210"/>
      <c r="B237" s="171"/>
      <c r="C237" s="209"/>
      <c r="D237" s="208"/>
      <c r="E237" s="207"/>
      <c r="F237" s="206"/>
      <c r="G237" s="200"/>
      <c r="H237" s="199"/>
      <c r="I237" s="199"/>
      <c r="J237" s="198"/>
      <c r="K237" s="192"/>
      <c r="L237" s="192"/>
      <c r="M237" s="192"/>
      <c r="N237" s="192"/>
      <c r="O237" s="192"/>
      <c r="P237" s="192"/>
      <c r="Q237" s="192"/>
      <c r="R237" s="192"/>
      <c r="S237" s="192"/>
      <c r="T237" s="192"/>
      <c r="U237" s="192"/>
      <c r="V237" s="192"/>
    </row>
    <row r="238" spans="1:22">
      <c r="A238" s="210"/>
      <c r="B238" s="171"/>
      <c r="C238" s="209"/>
      <c r="D238" s="208"/>
      <c r="E238" s="207"/>
      <c r="F238" s="206"/>
      <c r="G238" s="200"/>
      <c r="H238" s="199"/>
      <c r="I238" s="199"/>
      <c r="J238" s="198"/>
      <c r="K238" s="192"/>
      <c r="L238" s="192"/>
      <c r="M238" s="192"/>
      <c r="N238" s="192"/>
      <c r="O238" s="192"/>
      <c r="P238" s="192"/>
      <c r="Q238" s="192"/>
      <c r="R238" s="192"/>
      <c r="S238" s="192"/>
      <c r="T238" s="192"/>
      <c r="U238" s="192"/>
      <c r="V238" s="192"/>
    </row>
    <row r="239" spans="1:22">
      <c r="A239" s="210"/>
      <c r="B239" s="171"/>
      <c r="C239" s="209"/>
      <c r="D239" s="208"/>
      <c r="E239" s="207"/>
      <c r="F239" s="206"/>
      <c r="G239" s="200"/>
      <c r="H239" s="199"/>
      <c r="I239" s="199"/>
      <c r="J239" s="198"/>
      <c r="K239" s="192"/>
      <c r="L239" s="192"/>
      <c r="M239" s="192"/>
      <c r="N239" s="192"/>
      <c r="O239" s="192"/>
      <c r="P239" s="192"/>
      <c r="Q239" s="192"/>
      <c r="R239" s="192"/>
      <c r="S239" s="192"/>
      <c r="T239" s="192"/>
      <c r="U239" s="192"/>
      <c r="V239" s="192"/>
    </row>
    <row r="240" spans="1:22">
      <c r="A240" s="210"/>
      <c r="B240" s="171"/>
      <c r="C240" s="209"/>
      <c r="D240" s="208"/>
      <c r="E240" s="207"/>
      <c r="F240" s="206"/>
      <c r="G240" s="200"/>
      <c r="H240" s="199"/>
      <c r="I240" s="199"/>
      <c r="J240" s="198"/>
      <c r="K240" s="192"/>
      <c r="L240" s="192"/>
      <c r="M240" s="192"/>
      <c r="N240" s="192"/>
      <c r="O240" s="192"/>
      <c r="P240" s="192"/>
      <c r="Q240" s="192"/>
      <c r="R240" s="192"/>
      <c r="S240" s="192"/>
      <c r="T240" s="192"/>
      <c r="U240" s="192"/>
      <c r="V240" s="192"/>
    </row>
    <row r="241" spans="1:25">
      <c r="A241" s="210"/>
      <c r="B241" s="171"/>
      <c r="C241" s="209"/>
      <c r="D241" s="208"/>
      <c r="E241" s="207"/>
      <c r="F241" s="206"/>
      <c r="G241" s="200"/>
      <c r="H241" s="199"/>
      <c r="I241" s="199"/>
      <c r="J241" s="198"/>
      <c r="K241" s="192"/>
      <c r="L241" s="192"/>
      <c r="M241" s="192"/>
      <c r="N241" s="192"/>
      <c r="O241" s="192"/>
      <c r="P241" s="192"/>
      <c r="Q241" s="192"/>
      <c r="R241" s="192"/>
      <c r="S241" s="192"/>
      <c r="T241" s="192"/>
      <c r="U241" s="192"/>
      <c r="V241" s="192"/>
    </row>
    <row r="242" spans="1:25">
      <c r="A242" s="210"/>
      <c r="B242" s="171"/>
      <c r="C242" s="209"/>
      <c r="D242" s="208"/>
      <c r="E242" s="207"/>
      <c r="F242" s="206"/>
      <c r="G242" s="200"/>
      <c r="H242" s="199"/>
      <c r="I242" s="199"/>
      <c r="J242" s="198"/>
      <c r="K242" s="192"/>
      <c r="L242" s="192"/>
      <c r="M242" s="192"/>
      <c r="N242" s="192"/>
      <c r="O242" s="192"/>
      <c r="P242" s="192"/>
      <c r="Q242" s="192"/>
      <c r="R242" s="192"/>
      <c r="S242" s="192"/>
      <c r="T242" s="192"/>
      <c r="U242" s="192"/>
      <c r="V242" s="192"/>
    </row>
    <row r="243" spans="1:25">
      <c r="A243" s="210"/>
      <c r="B243" s="171"/>
      <c r="C243" s="209"/>
      <c r="D243" s="208"/>
      <c r="E243" s="207"/>
      <c r="F243" s="206"/>
      <c r="G243" s="200"/>
      <c r="H243" s="199"/>
      <c r="I243" s="199"/>
      <c r="J243" s="198"/>
      <c r="K243" s="192"/>
      <c r="L243" s="192"/>
      <c r="M243" s="192"/>
      <c r="N243" s="192"/>
      <c r="O243" s="192"/>
      <c r="P243" s="192"/>
      <c r="Q243" s="192"/>
      <c r="R243" s="192"/>
      <c r="S243" s="192"/>
      <c r="T243" s="192"/>
      <c r="U243" s="192"/>
      <c r="V243" s="192"/>
    </row>
    <row r="244" spans="1:25">
      <c r="A244" s="210"/>
      <c r="B244" s="171"/>
      <c r="C244" s="209"/>
      <c r="D244" s="208"/>
      <c r="E244" s="207"/>
      <c r="F244" s="206"/>
      <c r="G244" s="200"/>
      <c r="H244" s="199"/>
      <c r="I244" s="199"/>
      <c r="J244" s="198"/>
      <c r="K244" s="192"/>
      <c r="L244" s="192"/>
      <c r="M244" s="192"/>
      <c r="N244" s="192"/>
      <c r="O244" s="192"/>
      <c r="P244" s="192"/>
      <c r="Q244" s="192"/>
      <c r="R244" s="192"/>
      <c r="S244" s="192"/>
      <c r="T244" s="192"/>
      <c r="U244" s="192"/>
      <c r="V244" s="192"/>
    </row>
    <row r="245" spans="1:25">
      <c r="A245" s="210"/>
      <c r="B245" s="171"/>
      <c r="C245" s="209"/>
      <c r="D245" s="208"/>
      <c r="E245" s="207"/>
      <c r="F245" s="206"/>
      <c r="G245" s="200"/>
      <c r="H245" s="199"/>
      <c r="I245" s="199"/>
      <c r="J245" s="198"/>
      <c r="K245" s="192"/>
      <c r="L245" s="192"/>
      <c r="M245" s="192"/>
      <c r="N245" s="192"/>
      <c r="O245" s="192"/>
      <c r="P245" s="192"/>
      <c r="Q245" s="192"/>
      <c r="R245" s="192"/>
      <c r="S245" s="192"/>
      <c r="T245" s="192"/>
      <c r="U245" s="192"/>
      <c r="V245" s="192"/>
    </row>
    <row r="246" spans="1:25">
      <c r="A246" s="210"/>
      <c r="B246" s="171"/>
      <c r="C246" s="209"/>
      <c r="D246" s="208"/>
      <c r="E246" s="207"/>
      <c r="F246" s="206"/>
      <c r="G246" s="200"/>
      <c r="H246" s="199"/>
      <c r="I246" s="199"/>
      <c r="J246" s="198"/>
      <c r="K246" s="192"/>
      <c r="L246" s="192"/>
      <c r="M246" s="192"/>
      <c r="N246" s="192"/>
      <c r="O246" s="192"/>
      <c r="P246" s="192"/>
      <c r="Q246" s="192"/>
      <c r="R246" s="192"/>
      <c r="S246" s="192"/>
      <c r="T246" s="192"/>
      <c r="U246" s="192"/>
      <c r="V246" s="192"/>
    </row>
    <row r="247" spans="1:25">
      <c r="A247" s="210"/>
      <c r="B247" s="171"/>
      <c r="C247" s="209"/>
      <c r="D247" s="208"/>
      <c r="E247" s="207"/>
      <c r="F247" s="206"/>
      <c r="G247" s="200"/>
      <c r="H247" s="199"/>
      <c r="I247" s="199"/>
      <c r="J247" s="198"/>
      <c r="K247" s="192"/>
      <c r="L247" s="192"/>
      <c r="M247" s="192"/>
      <c r="N247" s="192"/>
      <c r="O247" s="192"/>
      <c r="P247" s="192"/>
      <c r="Q247" s="192"/>
      <c r="R247" s="192"/>
      <c r="S247" s="192"/>
      <c r="T247" s="192"/>
      <c r="U247" s="192"/>
      <c r="V247" s="192"/>
    </row>
    <row r="248" spans="1:25">
      <c r="A248" s="210"/>
      <c r="B248" s="171"/>
      <c r="C248" s="209"/>
      <c r="D248" s="208"/>
      <c r="E248" s="207"/>
      <c r="F248" s="206"/>
      <c r="G248" s="200"/>
      <c r="H248" s="199"/>
      <c r="I248" s="199"/>
      <c r="J248" s="198"/>
      <c r="K248" s="192"/>
      <c r="L248" s="192"/>
      <c r="M248" s="192"/>
      <c r="N248" s="192"/>
      <c r="O248" s="192"/>
      <c r="P248" s="192"/>
      <c r="Q248" s="192"/>
      <c r="R248" s="192"/>
      <c r="S248" s="192"/>
      <c r="T248" s="192"/>
      <c r="U248" s="192"/>
      <c r="V248" s="192"/>
    </row>
    <row r="249" spans="1:25" s="175" customFormat="1">
      <c r="A249" s="181"/>
      <c r="B249" s="172"/>
      <c r="C249" s="270"/>
      <c r="D249" s="271"/>
      <c r="E249" s="272"/>
      <c r="F249" s="214"/>
      <c r="G249" s="218"/>
      <c r="H249" s="216"/>
      <c r="I249" s="216"/>
      <c r="J249" s="273"/>
      <c r="K249" s="217"/>
      <c r="L249" s="217"/>
      <c r="M249" s="217"/>
      <c r="N249" s="217"/>
      <c r="O249" s="217"/>
      <c r="P249" s="217"/>
      <c r="Q249" s="217"/>
      <c r="R249" s="217"/>
      <c r="S249" s="217"/>
      <c r="T249" s="217"/>
      <c r="U249" s="217"/>
      <c r="V249" s="217"/>
      <c r="Y249" s="159"/>
    </row>
    <row r="250" spans="1:25">
      <c r="A250" s="210"/>
      <c r="B250" s="171"/>
      <c r="C250" s="209"/>
      <c r="D250" s="208"/>
      <c r="E250" s="207"/>
      <c r="F250" s="206"/>
      <c r="G250" s="200"/>
      <c r="H250" s="199"/>
      <c r="I250" s="199"/>
      <c r="J250" s="198"/>
      <c r="K250" s="192"/>
      <c r="L250" s="192"/>
      <c r="M250" s="192"/>
      <c r="N250" s="192"/>
      <c r="O250" s="192"/>
      <c r="P250" s="192"/>
      <c r="Q250" s="192"/>
      <c r="R250" s="192"/>
      <c r="S250" s="192"/>
      <c r="T250" s="192"/>
      <c r="U250" s="192"/>
      <c r="V250" s="192"/>
    </row>
    <row r="251" spans="1:25">
      <c r="A251" s="210"/>
      <c r="B251" s="171"/>
      <c r="C251" s="209"/>
      <c r="D251" s="208"/>
      <c r="E251" s="207"/>
      <c r="F251" s="206"/>
      <c r="G251" s="200"/>
      <c r="H251" s="199"/>
      <c r="I251" s="199"/>
      <c r="J251" s="198"/>
      <c r="K251" s="192"/>
      <c r="L251" s="192"/>
      <c r="M251" s="192"/>
      <c r="N251" s="192"/>
      <c r="O251" s="192"/>
      <c r="P251" s="192"/>
      <c r="Q251" s="192"/>
      <c r="R251" s="192"/>
      <c r="S251" s="192"/>
      <c r="T251" s="192"/>
      <c r="U251" s="192"/>
      <c r="V251" s="192"/>
    </row>
    <row r="252" spans="1:25">
      <c r="A252" s="210"/>
      <c r="B252" s="171"/>
      <c r="C252" s="209"/>
      <c r="D252" s="208"/>
      <c r="E252" s="207"/>
      <c r="F252" s="206"/>
      <c r="G252" s="200"/>
      <c r="H252" s="199"/>
      <c r="I252" s="199"/>
      <c r="J252" s="198"/>
      <c r="K252" s="192"/>
      <c r="L252" s="192"/>
      <c r="M252" s="192"/>
      <c r="N252" s="192"/>
      <c r="O252" s="192"/>
      <c r="P252" s="192"/>
      <c r="Q252" s="192"/>
      <c r="R252" s="192"/>
      <c r="S252" s="192"/>
      <c r="T252" s="192"/>
      <c r="U252" s="192"/>
      <c r="V252" s="192"/>
    </row>
    <row r="253" spans="1:25">
      <c r="A253" s="210"/>
      <c r="B253" s="171"/>
      <c r="C253" s="209"/>
      <c r="D253" s="208"/>
      <c r="E253" s="207"/>
      <c r="F253" s="206"/>
      <c r="G253" s="200"/>
      <c r="H253" s="199"/>
      <c r="I253" s="199"/>
      <c r="J253" s="198"/>
      <c r="K253" s="192"/>
      <c r="L253" s="192"/>
      <c r="M253" s="192"/>
      <c r="N253" s="192"/>
      <c r="O253" s="192"/>
      <c r="P253" s="192"/>
      <c r="Q253" s="192"/>
      <c r="R253" s="192"/>
      <c r="S253" s="192"/>
      <c r="T253" s="192"/>
      <c r="U253" s="192"/>
      <c r="V253" s="192"/>
    </row>
    <row r="254" spans="1:25">
      <c r="A254" s="210"/>
      <c r="B254" s="171"/>
      <c r="C254" s="209"/>
      <c r="D254" s="208"/>
      <c r="E254" s="207"/>
      <c r="F254" s="206"/>
      <c r="G254" s="200"/>
      <c r="H254" s="199"/>
      <c r="I254" s="199"/>
      <c r="J254" s="198"/>
      <c r="K254" s="192"/>
      <c r="L254" s="192"/>
      <c r="M254" s="192"/>
      <c r="N254" s="192"/>
      <c r="O254" s="192"/>
      <c r="P254" s="192"/>
      <c r="Q254" s="192"/>
      <c r="R254" s="192"/>
      <c r="S254" s="192"/>
      <c r="T254" s="192"/>
      <c r="U254" s="192"/>
      <c r="V254" s="192"/>
    </row>
    <row r="255" spans="1:25">
      <c r="A255" s="210"/>
      <c r="B255" s="171"/>
      <c r="C255" s="209"/>
      <c r="D255" s="208"/>
      <c r="E255" s="207"/>
      <c r="F255" s="206"/>
      <c r="G255" s="200"/>
      <c r="H255" s="199"/>
      <c r="I255" s="199"/>
      <c r="J255" s="198"/>
      <c r="K255" s="192"/>
      <c r="L255" s="192"/>
      <c r="M255" s="192"/>
      <c r="N255" s="192"/>
      <c r="O255" s="192"/>
      <c r="P255" s="192"/>
      <c r="Q255" s="192"/>
      <c r="R255" s="192"/>
      <c r="S255" s="192"/>
      <c r="T255" s="192"/>
      <c r="U255" s="192"/>
      <c r="V255" s="192"/>
    </row>
    <row r="256" spans="1:25">
      <c r="A256" s="210"/>
      <c r="B256" s="171"/>
      <c r="C256" s="209"/>
      <c r="D256" s="208"/>
      <c r="E256" s="207"/>
      <c r="F256" s="206"/>
      <c r="G256" s="200"/>
      <c r="H256" s="199"/>
      <c r="I256" s="199"/>
      <c r="J256" s="198"/>
      <c r="K256" s="192"/>
      <c r="L256" s="192"/>
      <c r="M256" s="192"/>
      <c r="N256" s="192"/>
      <c r="O256" s="192"/>
      <c r="P256" s="192"/>
      <c r="Q256" s="192"/>
      <c r="R256" s="192"/>
      <c r="S256" s="192"/>
      <c r="T256" s="192"/>
      <c r="U256" s="192"/>
      <c r="V256" s="192"/>
    </row>
    <row r="257" spans="1:22">
      <c r="A257" s="210"/>
      <c r="B257" s="171"/>
      <c r="C257" s="209"/>
      <c r="D257" s="208"/>
      <c r="E257" s="207"/>
      <c r="F257" s="206"/>
      <c r="G257" s="200"/>
      <c r="H257" s="199"/>
      <c r="I257" s="199"/>
      <c r="J257" s="198"/>
      <c r="K257" s="192"/>
      <c r="L257" s="192"/>
      <c r="M257" s="192"/>
      <c r="N257" s="192"/>
      <c r="O257" s="192"/>
      <c r="P257" s="192"/>
      <c r="Q257" s="192"/>
      <c r="R257" s="192"/>
      <c r="S257" s="192"/>
      <c r="T257" s="192"/>
      <c r="U257" s="192"/>
      <c r="V257" s="192"/>
    </row>
    <row r="258" spans="1:22">
      <c r="A258" s="210"/>
      <c r="B258" s="171"/>
      <c r="C258" s="209"/>
      <c r="D258" s="208"/>
      <c r="E258" s="207"/>
      <c r="F258" s="206"/>
      <c r="G258" s="200"/>
      <c r="H258" s="199"/>
      <c r="I258" s="199"/>
      <c r="J258" s="198"/>
      <c r="K258" s="192"/>
      <c r="L258" s="192"/>
      <c r="M258" s="192"/>
      <c r="N258" s="192"/>
      <c r="O258" s="192"/>
      <c r="P258" s="192"/>
      <c r="Q258" s="192"/>
      <c r="R258" s="192"/>
      <c r="S258" s="192"/>
      <c r="T258" s="192"/>
      <c r="U258" s="192"/>
      <c r="V258" s="192"/>
    </row>
    <row r="259" spans="1:22">
      <c r="A259" s="210"/>
      <c r="B259" s="171"/>
      <c r="C259" s="209"/>
      <c r="D259" s="208"/>
      <c r="E259" s="207"/>
      <c r="F259" s="206"/>
      <c r="G259" s="200"/>
      <c r="H259" s="199"/>
      <c r="I259" s="199"/>
      <c r="J259" s="198"/>
      <c r="K259" s="192"/>
      <c r="L259" s="192"/>
      <c r="M259" s="192"/>
      <c r="N259" s="192"/>
      <c r="O259" s="192"/>
      <c r="P259" s="192"/>
      <c r="Q259" s="192"/>
      <c r="R259" s="192"/>
      <c r="S259" s="192"/>
      <c r="T259" s="192"/>
      <c r="U259" s="192"/>
      <c r="V259" s="192"/>
    </row>
    <row r="260" spans="1:22">
      <c r="A260" s="210"/>
      <c r="B260" s="171"/>
      <c r="C260" s="209"/>
      <c r="D260" s="208"/>
      <c r="E260" s="207"/>
      <c r="F260" s="206"/>
      <c r="G260" s="200"/>
      <c r="H260" s="199"/>
      <c r="I260" s="199"/>
      <c r="J260" s="198"/>
      <c r="K260" s="192"/>
      <c r="L260" s="192"/>
      <c r="M260" s="192"/>
      <c r="N260" s="192"/>
      <c r="O260" s="192"/>
      <c r="P260" s="192"/>
      <c r="Q260" s="192"/>
      <c r="R260" s="192"/>
      <c r="S260" s="192"/>
      <c r="T260" s="192"/>
      <c r="U260" s="192"/>
      <c r="V260" s="192"/>
    </row>
    <row r="261" spans="1:22">
      <c r="A261" s="210"/>
      <c r="B261" s="171"/>
      <c r="C261" s="209"/>
      <c r="D261" s="208"/>
      <c r="E261" s="207"/>
      <c r="F261" s="206"/>
      <c r="G261" s="200"/>
      <c r="H261" s="199"/>
      <c r="I261" s="199"/>
      <c r="J261" s="198"/>
      <c r="K261" s="192"/>
      <c r="L261" s="192"/>
      <c r="M261" s="192"/>
      <c r="N261" s="192"/>
      <c r="O261" s="192"/>
      <c r="P261" s="192"/>
      <c r="Q261" s="192"/>
      <c r="R261" s="192"/>
      <c r="S261" s="192"/>
      <c r="T261" s="192"/>
      <c r="U261" s="192"/>
      <c r="V261" s="192"/>
    </row>
    <row r="262" spans="1:22">
      <c r="A262" s="210"/>
      <c r="B262" s="171"/>
      <c r="C262" s="209"/>
      <c r="D262" s="208"/>
      <c r="E262" s="207"/>
      <c r="F262" s="206"/>
      <c r="G262" s="200"/>
      <c r="H262" s="199"/>
      <c r="I262" s="199"/>
      <c r="J262" s="198"/>
      <c r="K262" s="192"/>
      <c r="L262" s="192"/>
      <c r="M262" s="192"/>
      <c r="N262" s="192"/>
      <c r="O262" s="192"/>
      <c r="P262" s="192"/>
      <c r="Q262" s="192"/>
      <c r="R262" s="192"/>
      <c r="S262" s="192"/>
      <c r="T262" s="192"/>
      <c r="U262" s="192"/>
      <c r="V262" s="192"/>
    </row>
    <row r="263" spans="1:22">
      <c r="A263" s="210"/>
      <c r="B263" s="171"/>
      <c r="C263" s="209"/>
      <c r="D263" s="208"/>
      <c r="E263" s="207"/>
      <c r="F263" s="206"/>
      <c r="G263" s="200"/>
      <c r="H263" s="199"/>
      <c r="I263" s="199"/>
      <c r="J263" s="198"/>
      <c r="K263" s="192"/>
      <c r="L263" s="192"/>
      <c r="M263" s="192"/>
      <c r="N263" s="192"/>
      <c r="O263" s="192"/>
      <c r="P263" s="192"/>
      <c r="Q263" s="192"/>
      <c r="R263" s="192"/>
      <c r="S263" s="192"/>
      <c r="T263" s="192"/>
      <c r="U263" s="192"/>
      <c r="V263" s="192"/>
    </row>
    <row r="264" spans="1:22">
      <c r="A264" s="210"/>
      <c r="B264" s="171"/>
      <c r="C264" s="209"/>
      <c r="D264" s="208"/>
      <c r="E264" s="207"/>
      <c r="F264" s="206"/>
      <c r="G264" s="200"/>
      <c r="H264" s="199"/>
      <c r="I264" s="199"/>
      <c r="J264" s="198"/>
      <c r="K264" s="192"/>
      <c r="L264" s="192"/>
      <c r="M264" s="192"/>
      <c r="N264" s="192"/>
      <c r="O264" s="192"/>
      <c r="P264" s="192"/>
      <c r="Q264" s="192"/>
      <c r="R264" s="192"/>
      <c r="S264" s="192"/>
      <c r="T264" s="192"/>
      <c r="U264" s="192"/>
      <c r="V264" s="192"/>
    </row>
    <row r="265" spans="1:22">
      <c r="A265" s="210"/>
      <c r="B265" s="171"/>
      <c r="C265" s="209"/>
      <c r="D265" s="208"/>
      <c r="E265" s="207"/>
      <c r="F265" s="206"/>
      <c r="G265" s="200"/>
      <c r="H265" s="199"/>
      <c r="I265" s="199"/>
      <c r="J265" s="198"/>
      <c r="K265" s="192"/>
      <c r="L265" s="192"/>
      <c r="M265" s="192"/>
      <c r="N265" s="192"/>
      <c r="O265" s="192"/>
      <c r="P265" s="192"/>
      <c r="Q265" s="192"/>
      <c r="R265" s="192"/>
      <c r="S265" s="192"/>
      <c r="T265" s="192"/>
      <c r="U265" s="192"/>
      <c r="V265" s="192"/>
    </row>
    <row r="266" spans="1:22">
      <c r="A266" s="210"/>
      <c r="B266" s="171"/>
      <c r="C266" s="209"/>
      <c r="D266" s="208"/>
      <c r="E266" s="207"/>
      <c r="F266" s="206"/>
      <c r="G266" s="200"/>
      <c r="H266" s="199"/>
      <c r="I266" s="199"/>
      <c r="J266" s="198"/>
      <c r="K266" s="192"/>
      <c r="L266" s="192"/>
      <c r="M266" s="192"/>
      <c r="N266" s="192"/>
      <c r="O266" s="192"/>
      <c r="P266" s="192"/>
      <c r="Q266" s="192"/>
      <c r="R266" s="192"/>
      <c r="S266" s="192"/>
      <c r="T266" s="192"/>
      <c r="U266" s="192"/>
      <c r="V266" s="192"/>
    </row>
    <row r="267" spans="1:22">
      <c r="A267" s="210"/>
      <c r="B267" s="171"/>
      <c r="C267" s="209"/>
      <c r="D267" s="208"/>
      <c r="E267" s="207"/>
      <c r="F267" s="206"/>
      <c r="G267" s="200"/>
      <c r="H267" s="199"/>
      <c r="I267" s="199"/>
      <c r="J267" s="198"/>
      <c r="K267" s="192"/>
      <c r="L267" s="192"/>
      <c r="M267" s="192"/>
      <c r="N267" s="192"/>
      <c r="O267" s="192"/>
      <c r="P267" s="192"/>
      <c r="Q267" s="192"/>
      <c r="R267" s="192"/>
      <c r="S267" s="192"/>
      <c r="T267" s="192"/>
      <c r="U267" s="192"/>
      <c r="V267" s="192"/>
    </row>
    <row r="268" spans="1:22">
      <c r="A268" s="210"/>
      <c r="B268" s="171"/>
      <c r="C268" s="209"/>
      <c r="D268" s="208"/>
      <c r="E268" s="207"/>
      <c r="F268" s="206"/>
      <c r="G268" s="200"/>
      <c r="H268" s="199"/>
      <c r="I268" s="199"/>
      <c r="J268" s="198"/>
      <c r="K268" s="192"/>
      <c r="L268" s="192"/>
      <c r="M268" s="192"/>
      <c r="N268" s="192"/>
      <c r="O268" s="192"/>
      <c r="P268" s="192"/>
      <c r="Q268" s="192"/>
      <c r="R268" s="192"/>
      <c r="S268" s="192"/>
      <c r="T268" s="192"/>
      <c r="U268" s="192"/>
      <c r="V268" s="192"/>
    </row>
    <row r="269" spans="1:22">
      <c r="A269" s="210"/>
      <c r="B269" s="171"/>
      <c r="C269" s="209"/>
      <c r="D269" s="208"/>
      <c r="E269" s="207"/>
      <c r="F269" s="206"/>
      <c r="G269" s="200"/>
      <c r="H269" s="199"/>
      <c r="I269" s="199"/>
      <c r="J269" s="198"/>
      <c r="K269" s="192"/>
      <c r="L269" s="192"/>
      <c r="M269" s="192"/>
      <c r="N269" s="192"/>
      <c r="O269" s="192"/>
      <c r="P269" s="192"/>
      <c r="Q269" s="192"/>
      <c r="R269" s="192"/>
      <c r="S269" s="192"/>
      <c r="T269" s="192"/>
      <c r="U269" s="192"/>
      <c r="V269" s="192"/>
    </row>
    <row r="270" spans="1:22">
      <c r="A270" s="210"/>
      <c r="B270" s="171"/>
      <c r="C270" s="209"/>
      <c r="D270" s="208"/>
      <c r="E270" s="207"/>
      <c r="F270" s="206"/>
      <c r="G270" s="200"/>
      <c r="H270" s="199"/>
      <c r="I270" s="199"/>
      <c r="J270" s="198"/>
      <c r="K270" s="192"/>
      <c r="L270" s="192"/>
      <c r="M270" s="192"/>
      <c r="N270" s="192"/>
      <c r="O270" s="192"/>
      <c r="P270" s="192"/>
      <c r="Q270" s="192"/>
      <c r="R270" s="192"/>
      <c r="S270" s="192"/>
      <c r="T270" s="192"/>
      <c r="U270" s="192"/>
      <c r="V270" s="192"/>
    </row>
    <row r="271" spans="1:22">
      <c r="A271" s="210"/>
      <c r="B271" s="171"/>
      <c r="C271" s="209"/>
      <c r="D271" s="208"/>
      <c r="E271" s="207"/>
      <c r="F271" s="206"/>
      <c r="G271" s="200"/>
      <c r="H271" s="199"/>
      <c r="I271" s="199"/>
      <c r="J271" s="198"/>
      <c r="K271" s="192"/>
      <c r="L271" s="192"/>
      <c r="M271" s="192"/>
      <c r="N271" s="192"/>
      <c r="O271" s="192"/>
      <c r="P271" s="192"/>
      <c r="Q271" s="192"/>
      <c r="R271" s="192"/>
      <c r="S271" s="192"/>
      <c r="T271" s="192"/>
      <c r="U271" s="192"/>
      <c r="V271" s="192"/>
    </row>
    <row r="272" spans="1:22">
      <c r="A272" s="210"/>
      <c r="B272" s="171"/>
      <c r="C272" s="209"/>
      <c r="D272" s="208"/>
      <c r="E272" s="207"/>
      <c r="F272" s="206"/>
      <c r="G272" s="200"/>
      <c r="H272" s="199"/>
      <c r="I272" s="199"/>
      <c r="J272" s="198"/>
      <c r="K272" s="192"/>
      <c r="L272" s="192"/>
      <c r="M272" s="192"/>
      <c r="N272" s="192"/>
      <c r="O272" s="192"/>
      <c r="P272" s="192"/>
      <c r="Q272" s="192"/>
      <c r="R272" s="192"/>
      <c r="S272" s="192"/>
      <c r="T272" s="192"/>
      <c r="U272" s="192"/>
      <c r="V272" s="192"/>
    </row>
    <row r="273" spans="1:22">
      <c r="A273" s="210"/>
      <c r="B273" s="171"/>
      <c r="C273" s="209"/>
      <c r="D273" s="208"/>
      <c r="E273" s="207"/>
      <c r="F273" s="206"/>
      <c r="G273" s="200"/>
      <c r="H273" s="199"/>
      <c r="I273" s="199"/>
      <c r="J273" s="198"/>
      <c r="K273" s="192"/>
      <c r="L273" s="192"/>
      <c r="M273" s="192"/>
      <c r="N273" s="192"/>
      <c r="O273" s="192"/>
      <c r="P273" s="192"/>
      <c r="Q273" s="192"/>
      <c r="R273" s="192"/>
      <c r="S273" s="192"/>
      <c r="T273" s="192"/>
      <c r="U273" s="192"/>
      <c r="V273" s="192"/>
    </row>
    <row r="274" spans="1:22">
      <c r="A274" s="210"/>
      <c r="B274" s="171"/>
      <c r="C274" s="209"/>
      <c r="D274" s="208"/>
      <c r="E274" s="207"/>
      <c r="F274" s="206"/>
      <c r="G274" s="200"/>
      <c r="H274" s="199"/>
      <c r="I274" s="199"/>
      <c r="J274" s="198"/>
      <c r="K274" s="192"/>
      <c r="L274" s="192"/>
      <c r="M274" s="192"/>
      <c r="N274" s="192"/>
      <c r="O274" s="192"/>
      <c r="P274" s="192"/>
      <c r="Q274" s="192"/>
      <c r="R274" s="192"/>
      <c r="S274" s="192"/>
      <c r="T274" s="192"/>
      <c r="U274" s="192"/>
      <c r="V274" s="192"/>
    </row>
    <row r="275" spans="1:22">
      <c r="A275" s="210"/>
      <c r="B275" s="171"/>
      <c r="C275" s="209"/>
      <c r="D275" s="208"/>
      <c r="E275" s="207"/>
      <c r="F275" s="206"/>
      <c r="G275" s="200"/>
      <c r="H275" s="199"/>
      <c r="I275" s="199"/>
      <c r="J275" s="198"/>
      <c r="K275" s="192"/>
      <c r="L275" s="192"/>
      <c r="M275" s="192"/>
      <c r="N275" s="192"/>
      <c r="O275" s="192"/>
      <c r="P275" s="192"/>
      <c r="Q275" s="192"/>
      <c r="R275" s="192"/>
      <c r="S275" s="192"/>
      <c r="T275" s="192"/>
      <c r="U275" s="192"/>
      <c r="V275" s="192"/>
    </row>
    <row r="276" spans="1:22">
      <c r="A276" s="210"/>
      <c r="B276" s="171"/>
      <c r="C276" s="209"/>
      <c r="D276" s="208"/>
      <c r="E276" s="207"/>
      <c r="F276" s="206"/>
      <c r="G276" s="200"/>
      <c r="H276" s="199"/>
      <c r="I276" s="199"/>
      <c r="J276" s="198"/>
      <c r="K276" s="192"/>
      <c r="L276" s="192"/>
      <c r="M276" s="192"/>
      <c r="N276" s="192"/>
      <c r="O276" s="192"/>
      <c r="P276" s="192"/>
      <c r="Q276" s="192"/>
      <c r="R276" s="192"/>
      <c r="S276" s="192"/>
      <c r="T276" s="192"/>
      <c r="U276" s="192"/>
      <c r="V276" s="192"/>
    </row>
    <row r="277" spans="1:22">
      <c r="A277" s="210"/>
      <c r="B277" s="171"/>
      <c r="C277" s="209"/>
      <c r="D277" s="208"/>
      <c r="E277" s="207"/>
      <c r="F277" s="206"/>
      <c r="G277" s="200"/>
      <c r="H277" s="199"/>
      <c r="I277" s="199"/>
      <c r="J277" s="198"/>
      <c r="K277" s="192"/>
      <c r="L277" s="192"/>
      <c r="M277" s="192"/>
      <c r="N277" s="192"/>
      <c r="O277" s="192"/>
      <c r="P277" s="192"/>
      <c r="Q277" s="192"/>
      <c r="R277" s="192"/>
      <c r="S277" s="192"/>
      <c r="T277" s="192"/>
      <c r="U277" s="192"/>
      <c r="V277" s="192"/>
    </row>
    <row r="278" spans="1:22">
      <c r="A278" s="210"/>
      <c r="B278" s="171"/>
      <c r="C278" s="209"/>
      <c r="D278" s="208"/>
      <c r="E278" s="207"/>
      <c r="F278" s="206"/>
      <c r="G278" s="200"/>
      <c r="H278" s="199"/>
      <c r="I278" s="199"/>
      <c r="J278" s="198"/>
      <c r="K278" s="192"/>
      <c r="L278" s="192"/>
      <c r="M278" s="192"/>
      <c r="N278" s="192"/>
      <c r="O278" s="192"/>
      <c r="P278" s="192"/>
      <c r="Q278" s="192"/>
      <c r="R278" s="192"/>
      <c r="S278" s="192"/>
      <c r="T278" s="192"/>
      <c r="U278" s="192"/>
      <c r="V278" s="192"/>
    </row>
    <row r="279" spans="1:22">
      <c r="A279" s="181"/>
      <c r="B279" s="171"/>
      <c r="C279" s="171"/>
      <c r="D279" s="208"/>
      <c r="E279" s="207"/>
      <c r="F279" s="214"/>
      <c r="G279" s="200"/>
      <c r="H279" s="199"/>
      <c r="I279" s="199"/>
      <c r="J279" s="198"/>
      <c r="K279" s="192"/>
      <c r="L279" s="192"/>
      <c r="M279" s="192"/>
      <c r="N279" s="192"/>
      <c r="O279" s="192"/>
      <c r="P279" s="192"/>
      <c r="Q279" s="192"/>
      <c r="R279" s="192"/>
      <c r="S279" s="192"/>
      <c r="T279" s="192"/>
      <c r="U279" s="192"/>
      <c r="V279" s="192"/>
    </row>
    <row r="280" spans="1:22">
      <c r="A280" s="210"/>
      <c r="B280" s="171"/>
      <c r="C280" s="209"/>
      <c r="D280" s="208"/>
      <c r="E280" s="207"/>
      <c r="F280" s="206"/>
      <c r="G280" s="200"/>
      <c r="H280" s="199"/>
      <c r="I280" s="199"/>
      <c r="J280" s="198"/>
      <c r="K280" s="192"/>
      <c r="L280" s="192"/>
      <c r="M280" s="192"/>
      <c r="N280" s="192"/>
      <c r="O280" s="192"/>
      <c r="P280" s="192"/>
      <c r="Q280" s="192"/>
      <c r="R280" s="192"/>
      <c r="S280" s="192"/>
      <c r="T280" s="192"/>
      <c r="U280" s="192"/>
      <c r="V280" s="192"/>
    </row>
    <row r="281" spans="1:22">
      <c r="A281" s="210"/>
      <c r="B281" s="171"/>
      <c r="C281" s="209"/>
      <c r="D281" s="208"/>
      <c r="E281" s="207"/>
      <c r="F281" s="206"/>
      <c r="G281" s="200"/>
      <c r="H281" s="199"/>
      <c r="I281" s="199"/>
      <c r="J281" s="198"/>
      <c r="K281" s="192"/>
      <c r="L281" s="192"/>
      <c r="M281" s="192"/>
      <c r="N281" s="192"/>
      <c r="O281" s="192"/>
      <c r="P281" s="192"/>
      <c r="Q281" s="192"/>
      <c r="R281" s="192"/>
      <c r="S281" s="192"/>
      <c r="T281" s="192"/>
      <c r="U281" s="192"/>
      <c r="V281" s="192"/>
    </row>
    <row r="282" spans="1:22">
      <c r="A282" s="210"/>
      <c r="B282" s="171"/>
      <c r="C282" s="209"/>
      <c r="D282" s="208"/>
      <c r="E282" s="207"/>
      <c r="F282" s="206"/>
      <c r="G282" s="200"/>
      <c r="H282" s="199"/>
      <c r="I282" s="199"/>
      <c r="J282" s="198"/>
      <c r="K282" s="192"/>
      <c r="L282" s="192"/>
      <c r="M282" s="192"/>
      <c r="N282" s="192"/>
      <c r="O282" s="192"/>
      <c r="P282" s="192"/>
      <c r="Q282" s="192"/>
      <c r="R282" s="192"/>
      <c r="S282" s="192"/>
      <c r="T282" s="192"/>
      <c r="U282" s="192"/>
      <c r="V282" s="192"/>
    </row>
    <row r="283" spans="1:22">
      <c r="A283" s="210"/>
      <c r="B283" s="171"/>
      <c r="C283" s="209"/>
      <c r="D283" s="208"/>
      <c r="E283" s="207"/>
      <c r="F283" s="206"/>
      <c r="G283" s="200"/>
      <c r="H283" s="199"/>
      <c r="I283" s="199"/>
      <c r="J283" s="198"/>
      <c r="K283" s="192"/>
      <c r="L283" s="192"/>
      <c r="M283" s="192"/>
      <c r="N283" s="192"/>
      <c r="O283" s="192"/>
      <c r="P283" s="192"/>
      <c r="Q283" s="192"/>
      <c r="R283" s="192"/>
      <c r="S283" s="192"/>
      <c r="T283" s="192"/>
      <c r="U283" s="192"/>
      <c r="V283" s="192"/>
    </row>
    <row r="284" spans="1:22">
      <c r="A284" s="210"/>
      <c r="B284" s="171"/>
      <c r="C284" s="209"/>
      <c r="D284" s="208"/>
      <c r="E284" s="207"/>
      <c r="F284" s="206"/>
      <c r="G284" s="200"/>
      <c r="H284" s="199"/>
      <c r="I284" s="199"/>
      <c r="J284" s="198"/>
      <c r="K284" s="192"/>
      <c r="L284" s="192"/>
      <c r="M284" s="192"/>
      <c r="N284" s="192"/>
      <c r="O284" s="192"/>
      <c r="P284" s="192"/>
      <c r="Q284" s="192"/>
      <c r="R284" s="192"/>
      <c r="S284" s="192"/>
      <c r="T284" s="192"/>
      <c r="U284" s="192"/>
      <c r="V284" s="192"/>
    </row>
    <row r="285" spans="1:22">
      <c r="A285" s="210"/>
      <c r="B285" s="171"/>
      <c r="C285" s="209"/>
      <c r="D285" s="208"/>
      <c r="E285" s="207"/>
      <c r="F285" s="206"/>
      <c r="G285" s="200"/>
      <c r="H285" s="199"/>
      <c r="I285" s="199"/>
      <c r="J285" s="198"/>
      <c r="K285" s="192"/>
      <c r="L285" s="192"/>
      <c r="M285" s="192"/>
      <c r="N285" s="192"/>
      <c r="O285" s="192"/>
      <c r="P285" s="192"/>
      <c r="Q285" s="192"/>
      <c r="R285" s="192"/>
      <c r="S285" s="192"/>
      <c r="T285" s="192"/>
      <c r="U285" s="192"/>
      <c r="V285" s="192"/>
    </row>
    <row r="286" spans="1:22">
      <c r="A286" s="210"/>
      <c r="B286" s="171"/>
      <c r="C286" s="209"/>
      <c r="D286" s="208"/>
      <c r="E286" s="207"/>
      <c r="F286" s="206"/>
      <c r="G286" s="200"/>
      <c r="H286" s="199"/>
      <c r="I286" s="199"/>
      <c r="J286" s="198"/>
      <c r="K286" s="192"/>
      <c r="L286" s="192"/>
      <c r="M286" s="192"/>
      <c r="N286" s="192"/>
      <c r="O286" s="192"/>
      <c r="P286" s="192"/>
      <c r="Q286" s="192"/>
      <c r="R286" s="192"/>
      <c r="S286" s="192"/>
      <c r="T286" s="192"/>
      <c r="U286" s="192"/>
      <c r="V286" s="192"/>
    </row>
    <row r="287" spans="1:22">
      <c r="A287" s="210"/>
      <c r="B287" s="171"/>
      <c r="C287" s="209"/>
      <c r="D287" s="208"/>
      <c r="E287" s="207"/>
      <c r="F287" s="206"/>
      <c r="G287" s="200"/>
      <c r="H287" s="199"/>
      <c r="I287" s="199"/>
      <c r="J287" s="198"/>
      <c r="K287" s="192"/>
      <c r="L287" s="192"/>
      <c r="M287" s="192"/>
      <c r="N287" s="192"/>
      <c r="O287" s="192"/>
      <c r="P287" s="192"/>
      <c r="Q287" s="192"/>
      <c r="R287" s="192"/>
      <c r="S287" s="192"/>
      <c r="T287" s="192"/>
      <c r="U287" s="192"/>
      <c r="V287" s="192"/>
    </row>
    <row r="288" spans="1:22">
      <c r="A288" s="210"/>
      <c r="B288" s="171"/>
      <c r="C288" s="209"/>
      <c r="D288" s="208"/>
      <c r="E288" s="207"/>
      <c r="F288" s="206"/>
      <c r="G288" s="200"/>
      <c r="H288" s="199"/>
      <c r="I288" s="199"/>
      <c r="J288" s="198"/>
      <c r="K288" s="192"/>
      <c r="L288" s="192"/>
      <c r="M288" s="192"/>
      <c r="N288" s="192"/>
      <c r="O288" s="192"/>
      <c r="P288" s="192"/>
      <c r="Q288" s="192"/>
      <c r="R288" s="192"/>
      <c r="S288" s="192"/>
      <c r="T288" s="192"/>
      <c r="U288" s="192"/>
      <c r="V288" s="192"/>
    </row>
    <row r="289" spans="1:22">
      <c r="A289" s="210"/>
      <c r="B289" s="171"/>
      <c r="C289" s="209"/>
      <c r="D289" s="208"/>
      <c r="E289" s="207"/>
      <c r="F289" s="206"/>
      <c r="G289" s="200"/>
      <c r="H289" s="199"/>
      <c r="I289" s="199"/>
      <c r="J289" s="198"/>
      <c r="K289" s="192"/>
      <c r="L289" s="192"/>
      <c r="M289" s="192"/>
      <c r="N289" s="192"/>
      <c r="O289" s="192"/>
      <c r="P289" s="192"/>
      <c r="Q289" s="192"/>
      <c r="R289" s="192"/>
      <c r="S289" s="192"/>
      <c r="T289" s="192"/>
      <c r="U289" s="192"/>
      <c r="V289" s="192"/>
    </row>
    <row r="290" spans="1:22">
      <c r="A290" s="210"/>
      <c r="B290" s="171"/>
      <c r="C290" s="209"/>
      <c r="D290" s="208"/>
      <c r="E290" s="207"/>
      <c r="F290" s="206"/>
      <c r="G290" s="200"/>
      <c r="H290" s="199"/>
      <c r="I290" s="199"/>
      <c r="J290" s="198"/>
      <c r="K290" s="192"/>
      <c r="L290" s="192"/>
      <c r="M290" s="192"/>
      <c r="N290" s="192"/>
      <c r="O290" s="192"/>
      <c r="P290" s="192"/>
      <c r="Q290" s="192"/>
      <c r="R290" s="192"/>
      <c r="S290" s="192"/>
      <c r="T290" s="192"/>
      <c r="U290" s="192"/>
      <c r="V290" s="192"/>
    </row>
    <row r="291" spans="1:22">
      <c r="A291" s="210"/>
      <c r="B291" s="171"/>
      <c r="C291" s="209"/>
      <c r="D291" s="208"/>
      <c r="E291" s="207"/>
      <c r="F291" s="206"/>
      <c r="G291" s="200"/>
      <c r="H291" s="199"/>
      <c r="I291" s="199"/>
      <c r="J291" s="198"/>
      <c r="K291" s="192"/>
      <c r="L291" s="192"/>
      <c r="M291" s="192"/>
      <c r="N291" s="192"/>
      <c r="O291" s="192"/>
      <c r="P291" s="192"/>
      <c r="Q291" s="192"/>
      <c r="R291" s="192"/>
      <c r="S291" s="192"/>
      <c r="T291" s="192"/>
      <c r="U291" s="192"/>
      <c r="V291" s="192"/>
    </row>
    <row r="292" spans="1:22">
      <c r="A292" s="210"/>
      <c r="B292" s="171"/>
      <c r="C292" s="209"/>
      <c r="D292" s="208"/>
      <c r="E292" s="207"/>
      <c r="F292" s="206"/>
      <c r="G292" s="200"/>
      <c r="H292" s="199"/>
      <c r="I292" s="199"/>
      <c r="J292" s="198"/>
      <c r="K292" s="192"/>
      <c r="L292" s="192"/>
      <c r="M292" s="192"/>
      <c r="N292" s="192"/>
      <c r="O292" s="192"/>
      <c r="P292" s="192"/>
      <c r="Q292" s="192"/>
      <c r="R292" s="192"/>
      <c r="S292" s="192"/>
      <c r="T292" s="192"/>
      <c r="U292" s="192"/>
      <c r="V292" s="192"/>
    </row>
    <row r="293" spans="1:22">
      <c r="A293" s="210"/>
      <c r="B293" s="171"/>
      <c r="C293" s="209"/>
      <c r="D293" s="208"/>
      <c r="E293" s="207"/>
      <c r="F293" s="206">
        <f>+D293*E293</f>
        <v>0</v>
      </c>
      <c r="G293" s="200"/>
      <c r="H293" s="199"/>
      <c r="I293" s="199"/>
      <c r="J293" s="198"/>
      <c r="K293" s="192"/>
      <c r="L293" s="192"/>
      <c r="M293" s="192"/>
      <c r="N293" s="192"/>
      <c r="O293" s="192"/>
      <c r="P293" s="192"/>
      <c r="Q293" s="192"/>
      <c r="R293" s="192"/>
      <c r="S293" s="192"/>
      <c r="T293" s="192"/>
      <c r="U293" s="192"/>
      <c r="V293" s="192"/>
    </row>
    <row r="294" spans="1:22" ht="30" customHeight="1">
      <c r="A294" s="205" t="s">
        <v>325</v>
      </c>
      <c r="B294" s="191"/>
      <c r="C294" s="204"/>
      <c r="D294" s="203"/>
      <c r="E294" s="202"/>
      <c r="F294" s="201">
        <f>+SUBTOTAL(9,F4:F293)</f>
        <v>0</v>
      </c>
      <c r="G294" s="200"/>
      <c r="H294" s="199"/>
      <c r="I294" s="199"/>
      <c r="J294" s="198"/>
      <c r="K294" s="192"/>
      <c r="L294" s="192"/>
      <c r="M294" s="192"/>
      <c r="N294" s="192"/>
      <c r="O294" s="192"/>
      <c r="P294" s="192"/>
      <c r="Q294" s="192"/>
      <c r="R294" s="192"/>
      <c r="S294" s="192"/>
      <c r="T294" s="192"/>
      <c r="U294" s="192"/>
      <c r="V294" s="192"/>
    </row>
  </sheetData>
  <mergeCells count="4">
    <mergeCell ref="A1:F1"/>
    <mergeCell ref="W1:AB1"/>
    <mergeCell ref="A2:F2"/>
    <mergeCell ref="W2:AB2"/>
  </mergeCells>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E29"/>
  <sheetViews>
    <sheetView workbookViewId="0">
      <selection activeCell="D8" sqref="D8"/>
    </sheetView>
  </sheetViews>
  <sheetFormatPr defaultRowHeight="15.75"/>
  <cols>
    <col min="1" max="1" width="47.28515625" style="274" bestFit="1" customWidth="1"/>
    <col min="2" max="2" width="36.7109375" style="274" customWidth="1"/>
    <col min="3" max="3" width="13.7109375" style="274" customWidth="1"/>
    <col min="4" max="4" width="15" style="274" customWidth="1"/>
    <col min="5" max="5" width="15.5703125" style="274" customWidth="1"/>
    <col min="6" max="256" width="9.28515625" style="274"/>
    <col min="257" max="257" width="47.28515625" style="274" bestFit="1" customWidth="1"/>
    <col min="258" max="258" width="36.7109375" style="274" customWidth="1"/>
    <col min="259" max="259" width="13.7109375" style="274" customWidth="1"/>
    <col min="260" max="260" width="15" style="274" customWidth="1"/>
    <col min="261" max="261" width="15.5703125" style="274" customWidth="1"/>
    <col min="262" max="512" width="9.28515625" style="274"/>
    <col min="513" max="513" width="47.28515625" style="274" bestFit="1" customWidth="1"/>
    <col min="514" max="514" width="36.7109375" style="274" customWidth="1"/>
    <col min="515" max="515" width="13.7109375" style="274" customWidth="1"/>
    <col min="516" max="516" width="15" style="274" customWidth="1"/>
    <col min="517" max="517" width="15.5703125" style="274" customWidth="1"/>
    <col min="518" max="768" width="9.28515625" style="274"/>
    <col min="769" max="769" width="47.28515625" style="274" bestFit="1" customWidth="1"/>
    <col min="770" max="770" width="36.7109375" style="274" customWidth="1"/>
    <col min="771" max="771" width="13.7109375" style="274" customWidth="1"/>
    <col min="772" max="772" width="15" style="274" customWidth="1"/>
    <col min="773" max="773" width="15.5703125" style="274" customWidth="1"/>
    <col min="774" max="1024" width="9.28515625" style="274"/>
    <col min="1025" max="1025" width="47.28515625" style="274" bestFit="1" customWidth="1"/>
    <col min="1026" max="1026" width="36.7109375" style="274" customWidth="1"/>
    <col min="1027" max="1027" width="13.7109375" style="274" customWidth="1"/>
    <col min="1028" max="1028" width="15" style="274" customWidth="1"/>
    <col min="1029" max="1029" width="15.5703125" style="274" customWidth="1"/>
    <col min="1030" max="1280" width="9.28515625" style="274"/>
    <col min="1281" max="1281" width="47.28515625" style="274" bestFit="1" customWidth="1"/>
    <col min="1282" max="1282" width="36.7109375" style="274" customWidth="1"/>
    <col min="1283" max="1283" width="13.7109375" style="274" customWidth="1"/>
    <col min="1284" max="1284" width="15" style="274" customWidth="1"/>
    <col min="1285" max="1285" width="15.5703125" style="274" customWidth="1"/>
    <col min="1286" max="1536" width="9.28515625" style="274"/>
    <col min="1537" max="1537" width="47.28515625" style="274" bestFit="1" customWidth="1"/>
    <col min="1538" max="1538" width="36.7109375" style="274" customWidth="1"/>
    <col min="1539" max="1539" width="13.7109375" style="274" customWidth="1"/>
    <col min="1540" max="1540" width="15" style="274" customWidth="1"/>
    <col min="1541" max="1541" width="15.5703125" style="274" customWidth="1"/>
    <col min="1542" max="1792" width="9.28515625" style="274"/>
    <col min="1793" max="1793" width="47.28515625" style="274" bestFit="1" customWidth="1"/>
    <col min="1794" max="1794" width="36.7109375" style="274" customWidth="1"/>
    <col min="1795" max="1795" width="13.7109375" style="274" customWidth="1"/>
    <col min="1796" max="1796" width="15" style="274" customWidth="1"/>
    <col min="1797" max="1797" width="15.5703125" style="274" customWidth="1"/>
    <col min="1798" max="2048" width="9.28515625" style="274"/>
    <col min="2049" max="2049" width="47.28515625" style="274" bestFit="1" customWidth="1"/>
    <col min="2050" max="2050" width="36.7109375" style="274" customWidth="1"/>
    <col min="2051" max="2051" width="13.7109375" style="274" customWidth="1"/>
    <col min="2052" max="2052" width="15" style="274" customWidth="1"/>
    <col min="2053" max="2053" width="15.5703125" style="274" customWidth="1"/>
    <col min="2054" max="2304" width="9.28515625" style="274"/>
    <col min="2305" max="2305" width="47.28515625" style="274" bestFit="1" customWidth="1"/>
    <col min="2306" max="2306" width="36.7109375" style="274" customWidth="1"/>
    <col min="2307" max="2307" width="13.7109375" style="274" customWidth="1"/>
    <col min="2308" max="2308" width="15" style="274" customWidth="1"/>
    <col min="2309" max="2309" width="15.5703125" style="274" customWidth="1"/>
    <col min="2310" max="2560" width="9.28515625" style="274"/>
    <col min="2561" max="2561" width="47.28515625" style="274" bestFit="1" customWidth="1"/>
    <col min="2562" max="2562" width="36.7109375" style="274" customWidth="1"/>
    <col min="2563" max="2563" width="13.7109375" style="274" customWidth="1"/>
    <col min="2564" max="2564" width="15" style="274" customWidth="1"/>
    <col min="2565" max="2565" width="15.5703125" style="274" customWidth="1"/>
    <col min="2566" max="2816" width="9.28515625" style="274"/>
    <col min="2817" max="2817" width="47.28515625" style="274" bestFit="1" customWidth="1"/>
    <col min="2818" max="2818" width="36.7109375" style="274" customWidth="1"/>
    <col min="2819" max="2819" width="13.7109375" style="274" customWidth="1"/>
    <col min="2820" max="2820" width="15" style="274" customWidth="1"/>
    <col min="2821" max="2821" width="15.5703125" style="274" customWidth="1"/>
    <col min="2822" max="3072" width="9.28515625" style="274"/>
    <col min="3073" max="3073" width="47.28515625" style="274" bestFit="1" customWidth="1"/>
    <col min="3074" max="3074" width="36.7109375" style="274" customWidth="1"/>
    <col min="3075" max="3075" width="13.7109375" style="274" customWidth="1"/>
    <col min="3076" max="3076" width="15" style="274" customWidth="1"/>
    <col min="3077" max="3077" width="15.5703125" style="274" customWidth="1"/>
    <col min="3078" max="3328" width="9.28515625" style="274"/>
    <col min="3329" max="3329" width="47.28515625" style="274" bestFit="1" customWidth="1"/>
    <col min="3330" max="3330" width="36.7109375" style="274" customWidth="1"/>
    <col min="3331" max="3331" width="13.7109375" style="274" customWidth="1"/>
    <col min="3332" max="3332" width="15" style="274" customWidth="1"/>
    <col min="3333" max="3333" width="15.5703125" style="274" customWidth="1"/>
    <col min="3334" max="3584" width="9.28515625" style="274"/>
    <col min="3585" max="3585" width="47.28515625" style="274" bestFit="1" customWidth="1"/>
    <col min="3586" max="3586" width="36.7109375" style="274" customWidth="1"/>
    <col min="3587" max="3587" width="13.7109375" style="274" customWidth="1"/>
    <col min="3588" max="3588" width="15" style="274" customWidth="1"/>
    <col min="3589" max="3589" width="15.5703125" style="274" customWidth="1"/>
    <col min="3590" max="3840" width="9.28515625" style="274"/>
    <col min="3841" max="3841" width="47.28515625" style="274" bestFit="1" customWidth="1"/>
    <col min="3842" max="3842" width="36.7109375" style="274" customWidth="1"/>
    <col min="3843" max="3843" width="13.7109375" style="274" customWidth="1"/>
    <col min="3844" max="3844" width="15" style="274" customWidth="1"/>
    <col min="3845" max="3845" width="15.5703125" style="274" customWidth="1"/>
    <col min="3846" max="4096" width="9.28515625" style="274"/>
    <col min="4097" max="4097" width="47.28515625" style="274" bestFit="1" customWidth="1"/>
    <col min="4098" max="4098" width="36.7109375" style="274" customWidth="1"/>
    <col min="4099" max="4099" width="13.7109375" style="274" customWidth="1"/>
    <col min="4100" max="4100" width="15" style="274" customWidth="1"/>
    <col min="4101" max="4101" width="15.5703125" style="274" customWidth="1"/>
    <col min="4102" max="4352" width="9.28515625" style="274"/>
    <col min="4353" max="4353" width="47.28515625" style="274" bestFit="1" customWidth="1"/>
    <col min="4354" max="4354" width="36.7109375" style="274" customWidth="1"/>
    <col min="4355" max="4355" width="13.7109375" style="274" customWidth="1"/>
    <col min="4356" max="4356" width="15" style="274" customWidth="1"/>
    <col min="4357" max="4357" width="15.5703125" style="274" customWidth="1"/>
    <col min="4358" max="4608" width="9.28515625" style="274"/>
    <col min="4609" max="4609" width="47.28515625" style="274" bestFit="1" customWidth="1"/>
    <col min="4610" max="4610" width="36.7109375" style="274" customWidth="1"/>
    <col min="4611" max="4611" width="13.7109375" style="274" customWidth="1"/>
    <col min="4612" max="4612" width="15" style="274" customWidth="1"/>
    <col min="4613" max="4613" width="15.5703125" style="274" customWidth="1"/>
    <col min="4614" max="4864" width="9.28515625" style="274"/>
    <col min="4865" max="4865" width="47.28515625" style="274" bestFit="1" customWidth="1"/>
    <col min="4866" max="4866" width="36.7109375" style="274" customWidth="1"/>
    <col min="4867" max="4867" width="13.7109375" style="274" customWidth="1"/>
    <col min="4868" max="4868" width="15" style="274" customWidth="1"/>
    <col min="4869" max="4869" width="15.5703125" style="274" customWidth="1"/>
    <col min="4870" max="5120" width="9.28515625" style="274"/>
    <col min="5121" max="5121" width="47.28515625" style="274" bestFit="1" customWidth="1"/>
    <col min="5122" max="5122" width="36.7109375" style="274" customWidth="1"/>
    <col min="5123" max="5123" width="13.7109375" style="274" customWidth="1"/>
    <col min="5124" max="5124" width="15" style="274" customWidth="1"/>
    <col min="5125" max="5125" width="15.5703125" style="274" customWidth="1"/>
    <col min="5126" max="5376" width="9.28515625" style="274"/>
    <col min="5377" max="5377" width="47.28515625" style="274" bestFit="1" customWidth="1"/>
    <col min="5378" max="5378" width="36.7109375" style="274" customWidth="1"/>
    <col min="5379" max="5379" width="13.7109375" style="274" customWidth="1"/>
    <col min="5380" max="5380" width="15" style="274" customWidth="1"/>
    <col min="5381" max="5381" width="15.5703125" style="274" customWidth="1"/>
    <col min="5382" max="5632" width="9.28515625" style="274"/>
    <col min="5633" max="5633" width="47.28515625" style="274" bestFit="1" customWidth="1"/>
    <col min="5634" max="5634" width="36.7109375" style="274" customWidth="1"/>
    <col min="5635" max="5635" width="13.7109375" style="274" customWidth="1"/>
    <col min="5636" max="5636" width="15" style="274" customWidth="1"/>
    <col min="5637" max="5637" width="15.5703125" style="274" customWidth="1"/>
    <col min="5638" max="5888" width="9.28515625" style="274"/>
    <col min="5889" max="5889" width="47.28515625" style="274" bestFit="1" customWidth="1"/>
    <col min="5890" max="5890" width="36.7109375" style="274" customWidth="1"/>
    <col min="5891" max="5891" width="13.7109375" style="274" customWidth="1"/>
    <col min="5892" max="5892" width="15" style="274" customWidth="1"/>
    <col min="5893" max="5893" width="15.5703125" style="274" customWidth="1"/>
    <col min="5894" max="6144" width="9.28515625" style="274"/>
    <col min="6145" max="6145" width="47.28515625" style="274" bestFit="1" customWidth="1"/>
    <col min="6146" max="6146" width="36.7109375" style="274" customWidth="1"/>
    <col min="6147" max="6147" width="13.7109375" style="274" customWidth="1"/>
    <col min="6148" max="6148" width="15" style="274" customWidth="1"/>
    <col min="6149" max="6149" width="15.5703125" style="274" customWidth="1"/>
    <col min="6150" max="6400" width="9.28515625" style="274"/>
    <col min="6401" max="6401" width="47.28515625" style="274" bestFit="1" customWidth="1"/>
    <col min="6402" max="6402" width="36.7109375" style="274" customWidth="1"/>
    <col min="6403" max="6403" width="13.7109375" style="274" customWidth="1"/>
    <col min="6404" max="6404" width="15" style="274" customWidth="1"/>
    <col min="6405" max="6405" width="15.5703125" style="274" customWidth="1"/>
    <col min="6406" max="6656" width="9.28515625" style="274"/>
    <col min="6657" max="6657" width="47.28515625" style="274" bestFit="1" customWidth="1"/>
    <col min="6658" max="6658" width="36.7109375" style="274" customWidth="1"/>
    <col min="6659" max="6659" width="13.7109375" style="274" customWidth="1"/>
    <col min="6660" max="6660" width="15" style="274" customWidth="1"/>
    <col min="6661" max="6661" width="15.5703125" style="274" customWidth="1"/>
    <col min="6662" max="6912" width="9.28515625" style="274"/>
    <col min="6913" max="6913" width="47.28515625" style="274" bestFit="1" customWidth="1"/>
    <col min="6914" max="6914" width="36.7109375" style="274" customWidth="1"/>
    <col min="6915" max="6915" width="13.7109375" style="274" customWidth="1"/>
    <col min="6916" max="6916" width="15" style="274" customWidth="1"/>
    <col min="6917" max="6917" width="15.5703125" style="274" customWidth="1"/>
    <col min="6918" max="7168" width="9.28515625" style="274"/>
    <col min="7169" max="7169" width="47.28515625" style="274" bestFit="1" customWidth="1"/>
    <col min="7170" max="7170" width="36.7109375" style="274" customWidth="1"/>
    <col min="7171" max="7171" width="13.7109375" style="274" customWidth="1"/>
    <col min="7172" max="7172" width="15" style="274" customWidth="1"/>
    <col min="7173" max="7173" width="15.5703125" style="274" customWidth="1"/>
    <col min="7174" max="7424" width="9.28515625" style="274"/>
    <col min="7425" max="7425" width="47.28515625" style="274" bestFit="1" customWidth="1"/>
    <col min="7426" max="7426" width="36.7109375" style="274" customWidth="1"/>
    <col min="7427" max="7427" width="13.7109375" style="274" customWidth="1"/>
    <col min="7428" max="7428" width="15" style="274" customWidth="1"/>
    <col min="7429" max="7429" width="15.5703125" style="274" customWidth="1"/>
    <col min="7430" max="7680" width="9.28515625" style="274"/>
    <col min="7681" max="7681" width="47.28515625" style="274" bestFit="1" customWidth="1"/>
    <col min="7682" max="7682" width="36.7109375" style="274" customWidth="1"/>
    <col min="7683" max="7683" width="13.7109375" style="274" customWidth="1"/>
    <col min="7684" max="7684" width="15" style="274" customWidth="1"/>
    <col min="7685" max="7685" width="15.5703125" style="274" customWidth="1"/>
    <col min="7686" max="7936" width="9.28515625" style="274"/>
    <col min="7937" max="7937" width="47.28515625" style="274" bestFit="1" customWidth="1"/>
    <col min="7938" max="7938" width="36.7109375" style="274" customWidth="1"/>
    <col min="7939" max="7939" width="13.7109375" style="274" customWidth="1"/>
    <col min="7940" max="7940" width="15" style="274" customWidth="1"/>
    <col min="7941" max="7941" width="15.5703125" style="274" customWidth="1"/>
    <col min="7942" max="8192" width="9.28515625" style="274"/>
    <col min="8193" max="8193" width="47.28515625" style="274" bestFit="1" customWidth="1"/>
    <col min="8194" max="8194" width="36.7109375" style="274" customWidth="1"/>
    <col min="8195" max="8195" width="13.7109375" style="274" customWidth="1"/>
    <col min="8196" max="8196" width="15" style="274" customWidth="1"/>
    <col min="8197" max="8197" width="15.5703125" style="274" customWidth="1"/>
    <col min="8198" max="8448" width="9.28515625" style="274"/>
    <col min="8449" max="8449" width="47.28515625" style="274" bestFit="1" customWidth="1"/>
    <col min="8450" max="8450" width="36.7109375" style="274" customWidth="1"/>
    <col min="8451" max="8451" width="13.7109375" style="274" customWidth="1"/>
    <col min="8452" max="8452" width="15" style="274" customWidth="1"/>
    <col min="8453" max="8453" width="15.5703125" style="274" customWidth="1"/>
    <col min="8454" max="8704" width="9.28515625" style="274"/>
    <col min="8705" max="8705" width="47.28515625" style="274" bestFit="1" customWidth="1"/>
    <col min="8706" max="8706" width="36.7109375" style="274" customWidth="1"/>
    <col min="8707" max="8707" width="13.7109375" style="274" customWidth="1"/>
    <col min="8708" max="8708" width="15" style="274" customWidth="1"/>
    <col min="8709" max="8709" width="15.5703125" style="274" customWidth="1"/>
    <col min="8710" max="8960" width="9.28515625" style="274"/>
    <col min="8961" max="8961" width="47.28515625" style="274" bestFit="1" customWidth="1"/>
    <col min="8962" max="8962" width="36.7109375" style="274" customWidth="1"/>
    <col min="8963" max="8963" width="13.7109375" style="274" customWidth="1"/>
    <col min="8964" max="8964" width="15" style="274" customWidth="1"/>
    <col min="8965" max="8965" width="15.5703125" style="274" customWidth="1"/>
    <col min="8966" max="9216" width="9.28515625" style="274"/>
    <col min="9217" max="9217" width="47.28515625" style="274" bestFit="1" customWidth="1"/>
    <col min="9218" max="9218" width="36.7109375" style="274" customWidth="1"/>
    <col min="9219" max="9219" width="13.7109375" style="274" customWidth="1"/>
    <col min="9220" max="9220" width="15" style="274" customWidth="1"/>
    <col min="9221" max="9221" width="15.5703125" style="274" customWidth="1"/>
    <col min="9222" max="9472" width="9.28515625" style="274"/>
    <col min="9473" max="9473" width="47.28515625" style="274" bestFit="1" customWidth="1"/>
    <col min="9474" max="9474" width="36.7109375" style="274" customWidth="1"/>
    <col min="9475" max="9475" width="13.7109375" style="274" customWidth="1"/>
    <col min="9476" max="9476" width="15" style="274" customWidth="1"/>
    <col min="9477" max="9477" width="15.5703125" style="274" customWidth="1"/>
    <col min="9478" max="9728" width="9.28515625" style="274"/>
    <col min="9729" max="9729" width="47.28515625" style="274" bestFit="1" customWidth="1"/>
    <col min="9730" max="9730" width="36.7109375" style="274" customWidth="1"/>
    <col min="9731" max="9731" width="13.7109375" style="274" customWidth="1"/>
    <col min="9732" max="9732" width="15" style="274" customWidth="1"/>
    <col min="9733" max="9733" width="15.5703125" style="274" customWidth="1"/>
    <col min="9734" max="9984" width="9.28515625" style="274"/>
    <col min="9985" max="9985" width="47.28515625" style="274" bestFit="1" customWidth="1"/>
    <col min="9986" max="9986" width="36.7109375" style="274" customWidth="1"/>
    <col min="9987" max="9987" width="13.7109375" style="274" customWidth="1"/>
    <col min="9988" max="9988" width="15" style="274" customWidth="1"/>
    <col min="9989" max="9989" width="15.5703125" style="274" customWidth="1"/>
    <col min="9990" max="10240" width="9.28515625" style="274"/>
    <col min="10241" max="10241" width="47.28515625" style="274" bestFit="1" customWidth="1"/>
    <col min="10242" max="10242" width="36.7109375" style="274" customWidth="1"/>
    <col min="10243" max="10243" width="13.7109375" style="274" customWidth="1"/>
    <col min="10244" max="10244" width="15" style="274" customWidth="1"/>
    <col min="10245" max="10245" width="15.5703125" style="274" customWidth="1"/>
    <col min="10246" max="10496" width="9.28515625" style="274"/>
    <col min="10497" max="10497" width="47.28515625" style="274" bestFit="1" customWidth="1"/>
    <col min="10498" max="10498" width="36.7109375" style="274" customWidth="1"/>
    <col min="10499" max="10499" width="13.7109375" style="274" customWidth="1"/>
    <col min="10500" max="10500" width="15" style="274" customWidth="1"/>
    <col min="10501" max="10501" width="15.5703125" style="274" customWidth="1"/>
    <col min="10502" max="10752" width="9.28515625" style="274"/>
    <col min="10753" max="10753" width="47.28515625" style="274" bestFit="1" customWidth="1"/>
    <col min="10754" max="10754" width="36.7109375" style="274" customWidth="1"/>
    <col min="10755" max="10755" width="13.7109375" style="274" customWidth="1"/>
    <col min="10756" max="10756" width="15" style="274" customWidth="1"/>
    <col min="10757" max="10757" width="15.5703125" style="274" customWidth="1"/>
    <col min="10758" max="11008" width="9.28515625" style="274"/>
    <col min="11009" max="11009" width="47.28515625" style="274" bestFit="1" customWidth="1"/>
    <col min="11010" max="11010" width="36.7109375" style="274" customWidth="1"/>
    <col min="11011" max="11011" width="13.7109375" style="274" customWidth="1"/>
    <col min="11012" max="11012" width="15" style="274" customWidth="1"/>
    <col min="11013" max="11013" width="15.5703125" style="274" customWidth="1"/>
    <col min="11014" max="11264" width="9.28515625" style="274"/>
    <col min="11265" max="11265" width="47.28515625" style="274" bestFit="1" customWidth="1"/>
    <col min="11266" max="11266" width="36.7109375" style="274" customWidth="1"/>
    <col min="11267" max="11267" width="13.7109375" style="274" customWidth="1"/>
    <col min="11268" max="11268" width="15" style="274" customWidth="1"/>
    <col min="11269" max="11269" width="15.5703125" style="274" customWidth="1"/>
    <col min="11270" max="11520" width="9.28515625" style="274"/>
    <col min="11521" max="11521" width="47.28515625" style="274" bestFit="1" customWidth="1"/>
    <col min="11522" max="11522" width="36.7109375" style="274" customWidth="1"/>
    <col min="11523" max="11523" width="13.7109375" style="274" customWidth="1"/>
    <col min="11524" max="11524" width="15" style="274" customWidth="1"/>
    <col min="11525" max="11525" width="15.5703125" style="274" customWidth="1"/>
    <col min="11526" max="11776" width="9.28515625" style="274"/>
    <col min="11777" max="11777" width="47.28515625" style="274" bestFit="1" customWidth="1"/>
    <col min="11778" max="11778" width="36.7109375" style="274" customWidth="1"/>
    <col min="11779" max="11779" width="13.7109375" style="274" customWidth="1"/>
    <col min="11780" max="11780" width="15" style="274" customWidth="1"/>
    <col min="11781" max="11781" width="15.5703125" style="274" customWidth="1"/>
    <col min="11782" max="12032" width="9.28515625" style="274"/>
    <col min="12033" max="12033" width="47.28515625" style="274" bestFit="1" customWidth="1"/>
    <col min="12034" max="12034" width="36.7109375" style="274" customWidth="1"/>
    <col min="12035" max="12035" width="13.7109375" style="274" customWidth="1"/>
    <col min="12036" max="12036" width="15" style="274" customWidth="1"/>
    <col min="12037" max="12037" width="15.5703125" style="274" customWidth="1"/>
    <col min="12038" max="12288" width="9.28515625" style="274"/>
    <col min="12289" max="12289" width="47.28515625" style="274" bestFit="1" customWidth="1"/>
    <col min="12290" max="12290" width="36.7109375" style="274" customWidth="1"/>
    <col min="12291" max="12291" width="13.7109375" style="274" customWidth="1"/>
    <col min="12292" max="12292" width="15" style="274" customWidth="1"/>
    <col min="12293" max="12293" width="15.5703125" style="274" customWidth="1"/>
    <col min="12294" max="12544" width="9.28515625" style="274"/>
    <col min="12545" max="12545" width="47.28515625" style="274" bestFit="1" customWidth="1"/>
    <col min="12546" max="12546" width="36.7109375" style="274" customWidth="1"/>
    <col min="12547" max="12547" width="13.7109375" style="274" customWidth="1"/>
    <col min="12548" max="12548" width="15" style="274" customWidth="1"/>
    <col min="12549" max="12549" width="15.5703125" style="274" customWidth="1"/>
    <col min="12550" max="12800" width="9.28515625" style="274"/>
    <col min="12801" max="12801" width="47.28515625" style="274" bestFit="1" customWidth="1"/>
    <col min="12802" max="12802" width="36.7109375" style="274" customWidth="1"/>
    <col min="12803" max="12803" width="13.7109375" style="274" customWidth="1"/>
    <col min="12804" max="12804" width="15" style="274" customWidth="1"/>
    <col min="12805" max="12805" width="15.5703125" style="274" customWidth="1"/>
    <col min="12806" max="13056" width="9.28515625" style="274"/>
    <col min="13057" max="13057" width="47.28515625" style="274" bestFit="1" customWidth="1"/>
    <col min="13058" max="13058" width="36.7109375" style="274" customWidth="1"/>
    <col min="13059" max="13059" width="13.7109375" style="274" customWidth="1"/>
    <col min="13060" max="13060" width="15" style="274" customWidth="1"/>
    <col min="13061" max="13061" width="15.5703125" style="274" customWidth="1"/>
    <col min="13062" max="13312" width="9.28515625" style="274"/>
    <col min="13313" max="13313" width="47.28515625" style="274" bestFit="1" customWidth="1"/>
    <col min="13314" max="13314" width="36.7109375" style="274" customWidth="1"/>
    <col min="13315" max="13315" width="13.7109375" style="274" customWidth="1"/>
    <col min="13316" max="13316" width="15" style="274" customWidth="1"/>
    <col min="13317" max="13317" width="15.5703125" style="274" customWidth="1"/>
    <col min="13318" max="13568" width="9.28515625" style="274"/>
    <col min="13569" max="13569" width="47.28515625" style="274" bestFit="1" customWidth="1"/>
    <col min="13570" max="13570" width="36.7109375" style="274" customWidth="1"/>
    <col min="13571" max="13571" width="13.7109375" style="274" customWidth="1"/>
    <col min="13572" max="13572" width="15" style="274" customWidth="1"/>
    <col min="13573" max="13573" width="15.5703125" style="274" customWidth="1"/>
    <col min="13574" max="13824" width="9.28515625" style="274"/>
    <col min="13825" max="13825" width="47.28515625" style="274" bestFit="1" customWidth="1"/>
    <col min="13826" max="13826" width="36.7109375" style="274" customWidth="1"/>
    <col min="13827" max="13827" width="13.7109375" style="274" customWidth="1"/>
    <col min="13828" max="13828" width="15" style="274" customWidth="1"/>
    <col min="13829" max="13829" width="15.5703125" style="274" customWidth="1"/>
    <col min="13830" max="14080" width="9.28515625" style="274"/>
    <col min="14081" max="14081" width="47.28515625" style="274" bestFit="1" customWidth="1"/>
    <col min="14082" max="14082" width="36.7109375" style="274" customWidth="1"/>
    <col min="14083" max="14083" width="13.7109375" style="274" customWidth="1"/>
    <col min="14084" max="14084" width="15" style="274" customWidth="1"/>
    <col min="14085" max="14085" width="15.5703125" style="274" customWidth="1"/>
    <col min="14086" max="14336" width="9.28515625" style="274"/>
    <col min="14337" max="14337" width="47.28515625" style="274" bestFit="1" customWidth="1"/>
    <col min="14338" max="14338" width="36.7109375" style="274" customWidth="1"/>
    <col min="14339" max="14339" width="13.7109375" style="274" customWidth="1"/>
    <col min="14340" max="14340" width="15" style="274" customWidth="1"/>
    <col min="14341" max="14341" width="15.5703125" style="274" customWidth="1"/>
    <col min="14342" max="14592" width="9.28515625" style="274"/>
    <col min="14593" max="14593" width="47.28515625" style="274" bestFit="1" customWidth="1"/>
    <col min="14594" max="14594" width="36.7109375" style="274" customWidth="1"/>
    <col min="14595" max="14595" width="13.7109375" style="274" customWidth="1"/>
    <col min="14596" max="14596" width="15" style="274" customWidth="1"/>
    <col min="14597" max="14597" width="15.5703125" style="274" customWidth="1"/>
    <col min="14598" max="14848" width="9.28515625" style="274"/>
    <col min="14849" max="14849" width="47.28515625" style="274" bestFit="1" customWidth="1"/>
    <col min="14850" max="14850" width="36.7109375" style="274" customWidth="1"/>
    <col min="14851" max="14851" width="13.7109375" style="274" customWidth="1"/>
    <col min="14852" max="14852" width="15" style="274" customWidth="1"/>
    <col min="14853" max="14853" width="15.5703125" style="274" customWidth="1"/>
    <col min="14854" max="15104" width="9.28515625" style="274"/>
    <col min="15105" max="15105" width="47.28515625" style="274" bestFit="1" customWidth="1"/>
    <col min="15106" max="15106" width="36.7109375" style="274" customWidth="1"/>
    <col min="15107" max="15107" width="13.7109375" style="274" customWidth="1"/>
    <col min="15108" max="15108" width="15" style="274" customWidth="1"/>
    <col min="15109" max="15109" width="15.5703125" style="274" customWidth="1"/>
    <col min="15110" max="15360" width="9.28515625" style="274"/>
    <col min="15361" max="15361" width="47.28515625" style="274" bestFit="1" customWidth="1"/>
    <col min="15362" max="15362" width="36.7109375" style="274" customWidth="1"/>
    <col min="15363" max="15363" width="13.7109375" style="274" customWidth="1"/>
    <col min="15364" max="15364" width="15" style="274" customWidth="1"/>
    <col min="15365" max="15365" width="15.5703125" style="274" customWidth="1"/>
    <col min="15366" max="15616" width="9.28515625" style="274"/>
    <col min="15617" max="15617" width="47.28515625" style="274" bestFit="1" customWidth="1"/>
    <col min="15618" max="15618" width="36.7109375" style="274" customWidth="1"/>
    <col min="15619" max="15619" width="13.7109375" style="274" customWidth="1"/>
    <col min="15620" max="15620" width="15" style="274" customWidth="1"/>
    <col min="15621" max="15621" width="15.5703125" style="274" customWidth="1"/>
    <col min="15622" max="15872" width="9.28515625" style="274"/>
    <col min="15873" max="15873" width="47.28515625" style="274" bestFit="1" customWidth="1"/>
    <col min="15874" max="15874" width="36.7109375" style="274" customWidth="1"/>
    <col min="15875" max="15875" width="13.7109375" style="274" customWidth="1"/>
    <col min="15876" max="15876" width="15" style="274" customWidth="1"/>
    <col min="15877" max="15877" width="15.5703125" style="274" customWidth="1"/>
    <col min="15878" max="16128" width="9.28515625" style="274"/>
    <col min="16129" max="16129" width="47.28515625" style="274" bestFit="1" customWidth="1"/>
    <col min="16130" max="16130" width="36.7109375" style="274" customWidth="1"/>
    <col min="16131" max="16131" width="13.7109375" style="274" customWidth="1"/>
    <col min="16132" max="16132" width="15" style="274" customWidth="1"/>
    <col min="16133" max="16133" width="15.5703125" style="274" customWidth="1"/>
    <col min="16134" max="16384" width="9.28515625" style="274"/>
  </cols>
  <sheetData>
    <row r="1" spans="1:5">
      <c r="A1" s="688" t="s">
        <v>555</v>
      </c>
      <c r="B1" s="688"/>
      <c r="C1" s="688"/>
      <c r="D1" s="688"/>
      <c r="E1" s="688"/>
    </row>
    <row r="2" spans="1:5" ht="24.75" customHeight="1" thickBot="1">
      <c r="A2" s="689" t="str">
        <f>+'PTDG-capngam'!A3:T3</f>
        <v>PHẦN CÁP ĐIỆN</v>
      </c>
      <c r="B2" s="689"/>
      <c r="C2" s="689"/>
      <c r="D2" s="689"/>
      <c r="E2" s="689"/>
    </row>
    <row r="3" spans="1:5" ht="16.5" thickTop="1">
      <c r="A3" s="233" t="s">
        <v>596</v>
      </c>
      <c r="B3" s="275" t="s">
        <v>597</v>
      </c>
      <c r="C3" s="276" t="s">
        <v>542</v>
      </c>
      <c r="D3" s="275" t="s">
        <v>541</v>
      </c>
      <c r="E3" s="277" t="s">
        <v>540</v>
      </c>
    </row>
    <row r="4" spans="1:5">
      <c r="A4" s="278" t="s">
        <v>598</v>
      </c>
      <c r="B4" s="279" t="s">
        <v>599</v>
      </c>
      <c r="C4" s="280">
        <f>VLOOKUP(B4,$B$14:$E$24,2,0)</f>
        <v>1</v>
      </c>
      <c r="D4" s="280">
        <f>VLOOKUP(B4,$B$14:$E$24,3,0)</f>
        <v>1.08</v>
      </c>
      <c r="E4" s="281">
        <f>VLOOKUP(B4,$B$14:$E$24,4,0)</f>
        <v>1</v>
      </c>
    </row>
    <row r="5" spans="1:5">
      <c r="A5" s="282" t="s">
        <v>600</v>
      </c>
      <c r="B5" s="283" t="s">
        <v>601</v>
      </c>
      <c r="C5" s="286">
        <f>VLOOKUP(B5,$B$14:$E$24,2,0)</f>
        <v>1</v>
      </c>
      <c r="D5" s="286">
        <f>VLOOKUP(B5,$B$14:$E$24,3,0)</f>
        <v>1</v>
      </c>
      <c r="E5" s="287">
        <f>VLOOKUP(B5,$B$14:$E$24,4,0)</f>
        <v>1</v>
      </c>
    </row>
    <row r="6" spans="1:5">
      <c r="A6" s="282" t="s">
        <v>602</v>
      </c>
      <c r="B6" s="283" t="s">
        <v>613</v>
      </c>
      <c r="C6" s="286">
        <f>VLOOKUP(B6,$B$14:$E$24,2,0)</f>
        <v>1</v>
      </c>
      <c r="D6" s="286">
        <f>VLOOKUP(B6,$B$14:$E$24,3,0)</f>
        <v>1.1000000000000001</v>
      </c>
      <c r="E6" s="287">
        <f>VLOOKUP(B6,$B$14:$E$24,4,0)</f>
        <v>1</v>
      </c>
    </row>
    <row r="7" spans="1:5">
      <c r="A7" s="284"/>
      <c r="B7" s="283"/>
      <c r="C7" s="283"/>
      <c r="D7" s="283"/>
      <c r="E7" s="285"/>
    </row>
    <row r="8" spans="1:5">
      <c r="A8" s="284" t="s">
        <v>604</v>
      </c>
      <c r="B8" s="283"/>
      <c r="C8" s="286">
        <f>+PRODUCT(C4:C6)</f>
        <v>1</v>
      </c>
      <c r="D8" s="286">
        <f>+PRODUCT(D4:D6)</f>
        <v>1.1880000000000002</v>
      </c>
      <c r="E8" s="287">
        <f>+PRODUCT(E4:E6)</f>
        <v>1</v>
      </c>
    </row>
    <row r="9" spans="1:5" ht="16.5" thickBot="1">
      <c r="A9" s="288"/>
      <c r="B9" s="289"/>
      <c r="C9" s="289"/>
      <c r="D9" s="289"/>
      <c r="E9" s="290"/>
    </row>
    <row r="10" spans="1:5" ht="16.5" thickTop="1"/>
    <row r="11" spans="1:5">
      <c r="A11" s="291"/>
      <c r="B11" s="292" t="s">
        <v>605</v>
      </c>
      <c r="C11" s="292">
        <v>250</v>
      </c>
      <c r="D11" s="292" t="s">
        <v>205</v>
      </c>
      <c r="E11" s="292"/>
    </row>
    <row r="12" spans="1:5" ht="16.5" thickBot="1"/>
    <row r="13" spans="1:5" ht="16.5" thickTop="1">
      <c r="A13" s="293"/>
      <c r="B13" s="294" t="s">
        <v>606</v>
      </c>
      <c r="C13" s="295" t="s">
        <v>542</v>
      </c>
      <c r="D13" s="295" t="s">
        <v>541</v>
      </c>
      <c r="E13" s="296" t="s">
        <v>540</v>
      </c>
    </row>
    <row r="14" spans="1:5">
      <c r="A14" s="131"/>
      <c r="B14" s="297" t="s">
        <v>607</v>
      </c>
      <c r="C14" s="298">
        <v>1</v>
      </c>
      <c r="D14" s="508" t="b">
        <f>IF(C11&lt;=150,1,FALSE)</f>
        <v>0</v>
      </c>
      <c r="E14" s="299">
        <v>1</v>
      </c>
    </row>
    <row r="15" spans="1:5">
      <c r="A15" s="131"/>
      <c r="B15" s="297" t="s">
        <v>599</v>
      </c>
      <c r="C15" s="298">
        <v>1</v>
      </c>
      <c r="D15" s="283">
        <f>IF(AND(C11&gt;150,C11&lt;=250),(150*1+(C11-150)*1.2)/C11,FALSE)</f>
        <v>1.08</v>
      </c>
      <c r="E15" s="299">
        <v>1</v>
      </c>
    </row>
    <row r="16" spans="1:5">
      <c r="A16" s="131"/>
      <c r="B16" s="297" t="s">
        <v>608</v>
      </c>
      <c r="C16" s="298">
        <v>1</v>
      </c>
      <c r="D16" s="283" t="b">
        <f>IF(AND(C11&gt;250,C11&lt;=350),(150*1+100*1.2+(C11-150-100)*1.4)/C11,FALSE)</f>
        <v>0</v>
      </c>
      <c r="E16" s="299">
        <v>1</v>
      </c>
    </row>
    <row r="17" spans="1:5">
      <c r="A17" s="131"/>
      <c r="B17" s="297" t="s">
        <v>609</v>
      </c>
      <c r="C17" s="298">
        <v>1</v>
      </c>
      <c r="D17" s="286" t="b">
        <f>IF(C11&gt;350,(150*1+100*1.2+100*1.4+(C11-150-100-100)*1.6)/C11,FALSE)</f>
        <v>0</v>
      </c>
      <c r="E17" s="299">
        <v>1</v>
      </c>
    </row>
    <row r="18" spans="1:5">
      <c r="A18" s="300"/>
      <c r="B18" s="284" t="s">
        <v>610</v>
      </c>
      <c r="C18" s="283"/>
      <c r="D18" s="283"/>
      <c r="E18" s="285"/>
    </row>
    <row r="19" spans="1:5">
      <c r="A19" s="300"/>
      <c r="B19" s="297" t="s">
        <v>611</v>
      </c>
      <c r="C19" s="286">
        <v>1</v>
      </c>
      <c r="D19" s="286">
        <v>1.2</v>
      </c>
      <c r="E19" s="287">
        <v>1</v>
      </c>
    </row>
    <row r="20" spans="1:5">
      <c r="A20" s="300"/>
      <c r="B20" s="297" t="s">
        <v>601</v>
      </c>
      <c r="C20" s="286">
        <v>1</v>
      </c>
      <c r="D20" s="286">
        <v>1</v>
      </c>
      <c r="E20" s="287">
        <v>1</v>
      </c>
    </row>
    <row r="21" spans="1:5">
      <c r="A21" s="300"/>
      <c r="B21" s="284" t="s">
        <v>612</v>
      </c>
      <c r="C21" s="283"/>
      <c r="D21" s="283"/>
      <c r="E21" s="285"/>
    </row>
    <row r="22" spans="1:5">
      <c r="A22" s="300"/>
      <c r="B22" s="282" t="s">
        <v>613</v>
      </c>
      <c r="C22" s="286">
        <v>1</v>
      </c>
      <c r="D22" s="286">
        <v>1.1000000000000001</v>
      </c>
      <c r="E22" s="287">
        <v>1</v>
      </c>
    </row>
    <row r="23" spans="1:5">
      <c r="A23" s="300"/>
      <c r="B23" s="282" t="s">
        <v>603</v>
      </c>
      <c r="C23" s="286">
        <v>1</v>
      </c>
      <c r="D23" s="286">
        <v>1</v>
      </c>
      <c r="E23" s="287">
        <v>1</v>
      </c>
    </row>
    <row r="24" spans="1:5" ht="16.5" thickBot="1">
      <c r="A24" s="300"/>
      <c r="B24" s="288"/>
      <c r="C24" s="289"/>
      <c r="D24" s="289"/>
      <c r="E24" s="290"/>
    </row>
    <row r="25" spans="1:5" ht="16.5" thickTop="1"/>
    <row r="26" spans="1:5">
      <c r="A26" s="690" t="s">
        <v>614</v>
      </c>
      <c r="B26" s="690"/>
      <c r="C26" s="690"/>
      <c r="D26" s="690"/>
      <c r="E26" s="690"/>
    </row>
    <row r="27" spans="1:5">
      <c r="A27" s="690"/>
      <c r="B27" s="690"/>
      <c r="C27" s="690"/>
      <c r="D27" s="690"/>
      <c r="E27" s="690"/>
    </row>
    <row r="28" spans="1:5">
      <c r="A28" s="690"/>
      <c r="B28" s="690"/>
      <c r="C28" s="690"/>
      <c r="D28" s="690"/>
      <c r="E28" s="690"/>
    </row>
    <row r="29" spans="1:5">
      <c r="A29" s="690"/>
      <c r="B29" s="690"/>
      <c r="C29" s="690"/>
      <c r="D29" s="690"/>
      <c r="E29" s="690"/>
    </row>
  </sheetData>
  <mergeCells count="3">
    <mergeCell ref="A1:E1"/>
    <mergeCell ref="A2:E2"/>
    <mergeCell ref="A26:E29"/>
  </mergeCells>
  <dataValidations count="3">
    <dataValidation type="list" allowBlank="1" showInputMessage="1" showErrorMessage="1" sqref="B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B65542 IX65542 ST65542 ACP65542 AML65542 AWH65542 BGD65542 BPZ65542 BZV65542 CJR65542 CTN65542 DDJ65542 DNF65542 DXB65542 EGX65542 EQT65542 FAP65542 FKL65542 FUH65542 GED65542 GNZ65542 GXV65542 HHR65542 HRN65542 IBJ65542 ILF65542 IVB65542 JEX65542 JOT65542 JYP65542 KIL65542 KSH65542 LCD65542 LLZ65542 LVV65542 MFR65542 MPN65542 MZJ65542 NJF65542 NTB65542 OCX65542 OMT65542 OWP65542 PGL65542 PQH65542 QAD65542 QJZ65542 QTV65542 RDR65542 RNN65542 RXJ65542 SHF65542 SRB65542 TAX65542 TKT65542 TUP65542 UEL65542 UOH65542 UYD65542 VHZ65542 VRV65542 WBR65542 WLN65542 WVJ65542 B131078 IX131078 ST131078 ACP131078 AML131078 AWH131078 BGD131078 BPZ131078 BZV131078 CJR131078 CTN131078 DDJ131078 DNF131078 DXB131078 EGX131078 EQT131078 FAP131078 FKL131078 FUH131078 GED131078 GNZ131078 GXV131078 HHR131078 HRN131078 IBJ131078 ILF131078 IVB131078 JEX131078 JOT131078 JYP131078 KIL131078 KSH131078 LCD131078 LLZ131078 LVV131078 MFR131078 MPN131078 MZJ131078 NJF131078 NTB131078 OCX131078 OMT131078 OWP131078 PGL131078 PQH131078 QAD131078 QJZ131078 QTV131078 RDR131078 RNN131078 RXJ131078 SHF131078 SRB131078 TAX131078 TKT131078 TUP131078 UEL131078 UOH131078 UYD131078 VHZ131078 VRV131078 WBR131078 WLN131078 WVJ131078 B196614 IX196614 ST196614 ACP196614 AML196614 AWH196614 BGD196614 BPZ196614 BZV196614 CJR196614 CTN196614 DDJ196614 DNF196614 DXB196614 EGX196614 EQT196614 FAP196614 FKL196614 FUH196614 GED196614 GNZ196614 GXV196614 HHR196614 HRN196614 IBJ196614 ILF196614 IVB196614 JEX196614 JOT196614 JYP196614 KIL196614 KSH196614 LCD196614 LLZ196614 LVV196614 MFR196614 MPN196614 MZJ196614 NJF196614 NTB196614 OCX196614 OMT196614 OWP196614 PGL196614 PQH196614 QAD196614 QJZ196614 QTV196614 RDR196614 RNN196614 RXJ196614 SHF196614 SRB196614 TAX196614 TKT196614 TUP196614 UEL196614 UOH196614 UYD196614 VHZ196614 VRV196614 WBR196614 WLN196614 WVJ196614 B262150 IX262150 ST262150 ACP262150 AML262150 AWH262150 BGD262150 BPZ262150 BZV262150 CJR262150 CTN262150 DDJ262150 DNF262150 DXB262150 EGX262150 EQT262150 FAP262150 FKL262150 FUH262150 GED262150 GNZ262150 GXV262150 HHR262150 HRN262150 IBJ262150 ILF262150 IVB262150 JEX262150 JOT262150 JYP262150 KIL262150 KSH262150 LCD262150 LLZ262150 LVV262150 MFR262150 MPN262150 MZJ262150 NJF262150 NTB262150 OCX262150 OMT262150 OWP262150 PGL262150 PQH262150 QAD262150 QJZ262150 QTV262150 RDR262150 RNN262150 RXJ262150 SHF262150 SRB262150 TAX262150 TKT262150 TUP262150 UEL262150 UOH262150 UYD262150 VHZ262150 VRV262150 WBR262150 WLN262150 WVJ262150 B327686 IX327686 ST327686 ACP327686 AML327686 AWH327686 BGD327686 BPZ327686 BZV327686 CJR327686 CTN327686 DDJ327686 DNF327686 DXB327686 EGX327686 EQT327686 FAP327686 FKL327686 FUH327686 GED327686 GNZ327686 GXV327686 HHR327686 HRN327686 IBJ327686 ILF327686 IVB327686 JEX327686 JOT327686 JYP327686 KIL327686 KSH327686 LCD327686 LLZ327686 LVV327686 MFR327686 MPN327686 MZJ327686 NJF327686 NTB327686 OCX327686 OMT327686 OWP327686 PGL327686 PQH327686 QAD327686 QJZ327686 QTV327686 RDR327686 RNN327686 RXJ327686 SHF327686 SRB327686 TAX327686 TKT327686 TUP327686 UEL327686 UOH327686 UYD327686 VHZ327686 VRV327686 WBR327686 WLN327686 WVJ327686 B393222 IX393222 ST393222 ACP393222 AML393222 AWH393222 BGD393222 BPZ393222 BZV393222 CJR393222 CTN393222 DDJ393222 DNF393222 DXB393222 EGX393222 EQT393222 FAP393222 FKL393222 FUH393222 GED393222 GNZ393222 GXV393222 HHR393222 HRN393222 IBJ393222 ILF393222 IVB393222 JEX393222 JOT393222 JYP393222 KIL393222 KSH393222 LCD393222 LLZ393222 LVV393222 MFR393222 MPN393222 MZJ393222 NJF393222 NTB393222 OCX393222 OMT393222 OWP393222 PGL393222 PQH393222 QAD393222 QJZ393222 QTV393222 RDR393222 RNN393222 RXJ393222 SHF393222 SRB393222 TAX393222 TKT393222 TUP393222 UEL393222 UOH393222 UYD393222 VHZ393222 VRV393222 WBR393222 WLN393222 WVJ393222 B458758 IX458758 ST458758 ACP458758 AML458758 AWH458758 BGD458758 BPZ458758 BZV458758 CJR458758 CTN458758 DDJ458758 DNF458758 DXB458758 EGX458758 EQT458758 FAP458758 FKL458758 FUH458758 GED458758 GNZ458758 GXV458758 HHR458758 HRN458758 IBJ458758 ILF458758 IVB458758 JEX458758 JOT458758 JYP458758 KIL458758 KSH458758 LCD458758 LLZ458758 LVV458758 MFR458758 MPN458758 MZJ458758 NJF458758 NTB458758 OCX458758 OMT458758 OWP458758 PGL458758 PQH458758 QAD458758 QJZ458758 QTV458758 RDR458758 RNN458758 RXJ458758 SHF458758 SRB458758 TAX458758 TKT458758 TUP458758 UEL458758 UOH458758 UYD458758 VHZ458758 VRV458758 WBR458758 WLN458758 WVJ458758 B524294 IX524294 ST524294 ACP524294 AML524294 AWH524294 BGD524294 BPZ524294 BZV524294 CJR524294 CTN524294 DDJ524294 DNF524294 DXB524294 EGX524294 EQT524294 FAP524294 FKL524294 FUH524294 GED524294 GNZ524294 GXV524294 HHR524294 HRN524294 IBJ524294 ILF524294 IVB524294 JEX524294 JOT524294 JYP524294 KIL524294 KSH524294 LCD524294 LLZ524294 LVV524294 MFR524294 MPN524294 MZJ524294 NJF524294 NTB524294 OCX524294 OMT524294 OWP524294 PGL524294 PQH524294 QAD524294 QJZ524294 QTV524294 RDR524294 RNN524294 RXJ524294 SHF524294 SRB524294 TAX524294 TKT524294 TUP524294 UEL524294 UOH524294 UYD524294 VHZ524294 VRV524294 WBR524294 WLN524294 WVJ524294 B589830 IX589830 ST589830 ACP589830 AML589830 AWH589830 BGD589830 BPZ589830 BZV589830 CJR589830 CTN589830 DDJ589830 DNF589830 DXB589830 EGX589830 EQT589830 FAP589830 FKL589830 FUH589830 GED589830 GNZ589830 GXV589830 HHR589830 HRN589830 IBJ589830 ILF589830 IVB589830 JEX589830 JOT589830 JYP589830 KIL589830 KSH589830 LCD589830 LLZ589830 LVV589830 MFR589830 MPN589830 MZJ589830 NJF589830 NTB589830 OCX589830 OMT589830 OWP589830 PGL589830 PQH589830 QAD589830 QJZ589830 QTV589830 RDR589830 RNN589830 RXJ589830 SHF589830 SRB589830 TAX589830 TKT589830 TUP589830 UEL589830 UOH589830 UYD589830 VHZ589830 VRV589830 WBR589830 WLN589830 WVJ589830 B655366 IX655366 ST655366 ACP655366 AML655366 AWH655366 BGD655366 BPZ655366 BZV655366 CJR655366 CTN655366 DDJ655366 DNF655366 DXB655366 EGX655366 EQT655366 FAP655366 FKL655366 FUH655366 GED655366 GNZ655366 GXV655366 HHR655366 HRN655366 IBJ655366 ILF655366 IVB655366 JEX655366 JOT655366 JYP655366 KIL655366 KSH655366 LCD655366 LLZ655366 LVV655366 MFR655366 MPN655366 MZJ655366 NJF655366 NTB655366 OCX655366 OMT655366 OWP655366 PGL655366 PQH655366 QAD655366 QJZ655366 QTV655366 RDR655366 RNN655366 RXJ655366 SHF655366 SRB655366 TAX655366 TKT655366 TUP655366 UEL655366 UOH655366 UYD655366 VHZ655366 VRV655366 WBR655366 WLN655366 WVJ655366 B720902 IX720902 ST720902 ACP720902 AML720902 AWH720902 BGD720902 BPZ720902 BZV720902 CJR720902 CTN720902 DDJ720902 DNF720902 DXB720902 EGX720902 EQT720902 FAP720902 FKL720902 FUH720902 GED720902 GNZ720902 GXV720902 HHR720902 HRN720902 IBJ720902 ILF720902 IVB720902 JEX720902 JOT720902 JYP720902 KIL720902 KSH720902 LCD720902 LLZ720902 LVV720902 MFR720902 MPN720902 MZJ720902 NJF720902 NTB720902 OCX720902 OMT720902 OWP720902 PGL720902 PQH720902 QAD720902 QJZ720902 QTV720902 RDR720902 RNN720902 RXJ720902 SHF720902 SRB720902 TAX720902 TKT720902 TUP720902 UEL720902 UOH720902 UYD720902 VHZ720902 VRV720902 WBR720902 WLN720902 WVJ720902 B786438 IX786438 ST786438 ACP786438 AML786438 AWH786438 BGD786438 BPZ786438 BZV786438 CJR786438 CTN786438 DDJ786438 DNF786438 DXB786438 EGX786438 EQT786438 FAP786438 FKL786438 FUH786438 GED786438 GNZ786438 GXV786438 HHR786438 HRN786438 IBJ786438 ILF786438 IVB786438 JEX786438 JOT786438 JYP786438 KIL786438 KSH786438 LCD786438 LLZ786438 LVV786438 MFR786438 MPN786438 MZJ786438 NJF786438 NTB786438 OCX786438 OMT786438 OWP786438 PGL786438 PQH786438 QAD786438 QJZ786438 QTV786438 RDR786438 RNN786438 RXJ786438 SHF786438 SRB786438 TAX786438 TKT786438 TUP786438 UEL786438 UOH786438 UYD786438 VHZ786438 VRV786438 WBR786438 WLN786438 WVJ786438 B851974 IX851974 ST851974 ACP851974 AML851974 AWH851974 BGD851974 BPZ851974 BZV851974 CJR851974 CTN851974 DDJ851974 DNF851974 DXB851974 EGX851974 EQT851974 FAP851974 FKL851974 FUH851974 GED851974 GNZ851974 GXV851974 HHR851974 HRN851974 IBJ851974 ILF851974 IVB851974 JEX851974 JOT851974 JYP851974 KIL851974 KSH851974 LCD851974 LLZ851974 LVV851974 MFR851974 MPN851974 MZJ851974 NJF851974 NTB851974 OCX851974 OMT851974 OWP851974 PGL851974 PQH851974 QAD851974 QJZ851974 QTV851974 RDR851974 RNN851974 RXJ851974 SHF851974 SRB851974 TAX851974 TKT851974 TUP851974 UEL851974 UOH851974 UYD851974 VHZ851974 VRV851974 WBR851974 WLN851974 WVJ851974 B917510 IX917510 ST917510 ACP917510 AML917510 AWH917510 BGD917510 BPZ917510 BZV917510 CJR917510 CTN917510 DDJ917510 DNF917510 DXB917510 EGX917510 EQT917510 FAP917510 FKL917510 FUH917510 GED917510 GNZ917510 GXV917510 HHR917510 HRN917510 IBJ917510 ILF917510 IVB917510 JEX917510 JOT917510 JYP917510 KIL917510 KSH917510 LCD917510 LLZ917510 LVV917510 MFR917510 MPN917510 MZJ917510 NJF917510 NTB917510 OCX917510 OMT917510 OWP917510 PGL917510 PQH917510 QAD917510 QJZ917510 QTV917510 RDR917510 RNN917510 RXJ917510 SHF917510 SRB917510 TAX917510 TKT917510 TUP917510 UEL917510 UOH917510 UYD917510 VHZ917510 VRV917510 WBR917510 WLN917510 WVJ917510 B983046 IX983046 ST983046 ACP983046 AML983046 AWH983046 BGD983046 BPZ983046 BZV983046 CJR983046 CTN983046 DDJ983046 DNF983046 DXB983046 EGX983046 EQT983046 FAP983046 FKL983046 FUH983046 GED983046 GNZ983046 GXV983046 HHR983046 HRN983046 IBJ983046 ILF983046 IVB983046 JEX983046 JOT983046 JYP983046 KIL983046 KSH983046 LCD983046 LLZ983046 LVV983046 MFR983046 MPN983046 MZJ983046 NJF983046 NTB983046 OCX983046 OMT983046 OWP983046 PGL983046 PQH983046 QAD983046 QJZ983046 QTV983046 RDR983046 RNN983046 RXJ983046 SHF983046 SRB983046 TAX983046 TKT983046 TUP983046 UEL983046 UOH983046 UYD983046 VHZ983046 VRV983046 WBR983046 WLN983046 WVJ983046" xr:uid="{00000000-0002-0000-0600-000000000000}">
      <formula1>$B$22:$B$23</formula1>
    </dataValidation>
    <dataValidation type="list" allowBlank="1" showInputMessage="1" showErrorMessage="1"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xr:uid="{00000000-0002-0000-0600-000001000000}">
      <formula1>$B$19:$B$20</formula1>
    </dataValidation>
    <dataValidation type="list" allowBlank="1" showInputMessage="1" showErrorMessage="1"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xr:uid="{00000000-0002-0000-0600-000002000000}">
      <formula1>$B$14:$B$17</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X43"/>
  <sheetViews>
    <sheetView view="pageBreakPreview" zoomScale="70" zoomScaleNormal="55" zoomScaleSheetLayoutView="70" workbookViewId="0">
      <selection activeCell="N13" sqref="N13"/>
    </sheetView>
  </sheetViews>
  <sheetFormatPr defaultColWidth="9.28515625" defaultRowHeight="15.75"/>
  <cols>
    <col min="1" max="1" width="13" style="160" bestFit="1" customWidth="1"/>
    <col min="2" max="2" width="46.7109375" style="156" customWidth="1"/>
    <col min="3" max="3" width="24" style="520" customWidth="1"/>
    <col min="4" max="4" width="14" style="156" bestFit="1" customWidth="1"/>
    <col min="5" max="5" width="11.42578125" style="158" bestFit="1" customWidth="1"/>
    <col min="6" max="8" width="8.28515625" style="157" customWidth="1"/>
    <col min="9" max="9" width="14.42578125" style="156" customWidth="1"/>
    <col min="10" max="11" width="13.28515625" style="156" customWidth="1"/>
    <col min="12" max="12" width="13.7109375" style="342" bestFit="1" customWidth="1"/>
    <col min="13" max="13" width="16.28515625" style="342" customWidth="1"/>
    <col min="14" max="14" width="14.28515625" style="342" customWidth="1"/>
    <col min="15" max="15" width="16.7109375" style="342" bestFit="1" customWidth="1"/>
    <col min="16" max="16" width="14.28515625" style="342" bestFit="1" customWidth="1"/>
    <col min="17" max="17" width="14.5703125" style="342" customWidth="1"/>
    <col min="18" max="18" width="14.42578125" style="342" customWidth="1"/>
    <col min="19" max="19" width="12.7109375" style="342" customWidth="1"/>
    <col min="20" max="20" width="18" style="342" customWidth="1"/>
    <col min="21" max="23" width="9.28515625" style="156"/>
    <col min="24" max="24" width="14.28515625" style="156" bestFit="1" customWidth="1"/>
    <col min="25" max="16384" width="9.28515625" style="156"/>
  </cols>
  <sheetData>
    <row r="1" spans="1:24">
      <c r="A1" s="675" t="s">
        <v>727</v>
      </c>
      <c r="B1" s="675"/>
      <c r="C1" s="675"/>
      <c r="D1" s="675"/>
      <c r="E1" s="675"/>
      <c r="F1" s="675"/>
      <c r="G1" s="675"/>
      <c r="H1" s="675"/>
      <c r="I1" s="675"/>
      <c r="J1" s="675"/>
      <c r="K1" s="675"/>
      <c r="L1" s="675"/>
      <c r="M1" s="675"/>
      <c r="N1" s="675"/>
      <c r="O1" s="675"/>
      <c r="P1" s="675"/>
      <c r="Q1" s="675"/>
      <c r="R1" s="675"/>
      <c r="S1" s="675"/>
      <c r="T1" s="675"/>
    </row>
    <row r="2" spans="1:24">
      <c r="A2" s="676" t="str">
        <f>+Bia!A17</f>
        <v>QUY ĐỊNH VỀ CÔNG TÁC THIẾT KẾ DỰ ÁN LƯỚI ĐIỆN PHÂN PHỐI CẤP ĐIỆN ÁP ĐẾN 35KV</v>
      </c>
      <c r="B2" s="676"/>
      <c r="C2" s="676"/>
      <c r="D2" s="676"/>
      <c r="E2" s="676"/>
      <c r="F2" s="676"/>
      <c r="G2" s="676"/>
      <c r="H2" s="676"/>
      <c r="I2" s="676"/>
      <c r="J2" s="676"/>
      <c r="K2" s="676"/>
      <c r="L2" s="676"/>
      <c r="M2" s="676"/>
      <c r="N2" s="676"/>
      <c r="O2" s="676"/>
      <c r="P2" s="676"/>
      <c r="Q2" s="676"/>
      <c r="R2" s="676"/>
      <c r="S2" s="676"/>
      <c r="T2" s="676"/>
    </row>
    <row r="3" spans="1:24">
      <c r="A3" s="676" t="s">
        <v>901</v>
      </c>
      <c r="B3" s="676"/>
      <c r="C3" s="676"/>
      <c r="D3" s="676"/>
      <c r="E3" s="676"/>
      <c r="F3" s="676"/>
      <c r="G3" s="676"/>
      <c r="H3" s="676"/>
      <c r="I3" s="676"/>
      <c r="J3" s="676"/>
      <c r="K3" s="676"/>
      <c r="L3" s="676"/>
      <c r="M3" s="676"/>
      <c r="N3" s="676"/>
      <c r="O3" s="676"/>
      <c r="P3" s="676"/>
      <c r="Q3" s="676"/>
      <c r="R3" s="676"/>
      <c r="S3" s="676"/>
      <c r="T3" s="676"/>
    </row>
    <row r="4" spans="1:24">
      <c r="A4" s="676" t="str">
        <f>+Bia!$A$19</f>
        <v>KHU VỰC THÀNH PHỐ, THỊ XÃ, THỊ TRẤN</v>
      </c>
      <c r="B4" s="676"/>
      <c r="C4" s="676"/>
      <c r="D4" s="676"/>
      <c r="E4" s="676"/>
      <c r="F4" s="676"/>
      <c r="G4" s="676"/>
      <c r="H4" s="676"/>
      <c r="I4" s="676"/>
      <c r="J4" s="676"/>
      <c r="K4" s="676"/>
      <c r="L4" s="676"/>
      <c r="M4" s="676"/>
      <c r="N4" s="676"/>
      <c r="O4" s="676"/>
      <c r="P4" s="676"/>
      <c r="Q4" s="676"/>
      <c r="R4" s="676"/>
      <c r="S4" s="676"/>
      <c r="T4" s="676"/>
    </row>
    <row r="5" spans="1:24">
      <c r="A5" s="520"/>
      <c r="B5" s="520"/>
      <c r="D5" s="520"/>
      <c r="E5" s="193"/>
      <c r="F5" s="193"/>
      <c r="G5" s="193"/>
      <c r="H5" s="193"/>
      <c r="I5" s="520"/>
      <c r="J5" s="520"/>
      <c r="K5" s="520"/>
      <c r="L5" s="338"/>
      <c r="M5" s="338"/>
      <c r="N5" s="512"/>
      <c r="O5" s="513"/>
      <c r="P5" s="514"/>
      <c r="Q5" s="618" t="s">
        <v>557</v>
      </c>
      <c r="R5" s="619">
        <v>0.65</v>
      </c>
      <c r="S5" s="619">
        <v>0.06</v>
      </c>
      <c r="T5" s="619">
        <v>2.1999999999999999E-2</v>
      </c>
      <c r="U5" s="620">
        <v>0.02</v>
      </c>
    </row>
    <row r="6" spans="1:24" ht="16.5" thickBot="1">
      <c r="A6" s="520"/>
      <c r="B6" s="520"/>
      <c r="D6" s="520"/>
      <c r="E6" s="193"/>
      <c r="F6" s="193"/>
      <c r="G6" s="193"/>
      <c r="H6" s="193"/>
      <c r="I6" s="520"/>
      <c r="J6" s="520"/>
      <c r="K6" s="520"/>
      <c r="L6" s="338"/>
      <c r="M6" s="338"/>
      <c r="N6" s="512"/>
      <c r="O6" s="513"/>
      <c r="P6" s="514"/>
      <c r="Q6" s="621"/>
      <c r="R6" s="619">
        <v>0.62</v>
      </c>
      <c r="S6" s="621"/>
      <c r="T6" s="619">
        <v>0.02</v>
      </c>
      <c r="U6" s="621"/>
    </row>
    <row r="7" spans="1:24" s="175" customFormat="1" ht="24" customHeight="1" thickTop="1">
      <c r="A7" s="677" t="s">
        <v>192</v>
      </c>
      <c r="B7" s="679" t="s">
        <v>193</v>
      </c>
      <c r="C7" s="679" t="s">
        <v>194</v>
      </c>
      <c r="D7" s="679" t="s">
        <v>196</v>
      </c>
      <c r="E7" s="681" t="s">
        <v>197</v>
      </c>
      <c r="F7" s="681" t="s">
        <v>198</v>
      </c>
      <c r="G7" s="681"/>
      <c r="H7" s="681"/>
      <c r="I7" s="679" t="s">
        <v>199</v>
      </c>
      <c r="J7" s="679"/>
      <c r="K7" s="679"/>
      <c r="L7" s="679"/>
      <c r="M7" s="693" t="s">
        <v>324</v>
      </c>
      <c r="N7" s="693"/>
      <c r="O7" s="693"/>
      <c r="P7" s="693"/>
      <c r="Q7" s="693" t="s">
        <v>545</v>
      </c>
      <c r="R7" s="693" t="s">
        <v>544</v>
      </c>
      <c r="S7" s="693" t="s">
        <v>326</v>
      </c>
      <c r="T7" s="691" t="s">
        <v>543</v>
      </c>
    </row>
    <row r="8" spans="1:24" s="175" customFormat="1" ht="24" customHeight="1">
      <c r="A8" s="678"/>
      <c r="B8" s="680"/>
      <c r="C8" s="680"/>
      <c r="D8" s="680"/>
      <c r="E8" s="682"/>
      <c r="F8" s="523" t="s">
        <v>542</v>
      </c>
      <c r="G8" s="523" t="s">
        <v>541</v>
      </c>
      <c r="H8" s="523" t="s">
        <v>540</v>
      </c>
      <c r="I8" s="522" t="s">
        <v>328</v>
      </c>
      <c r="J8" s="190" t="s">
        <v>329</v>
      </c>
      <c r="K8" s="190" t="s">
        <v>330</v>
      </c>
      <c r="L8" s="524" t="s">
        <v>539</v>
      </c>
      <c r="M8" s="524" t="s">
        <v>328</v>
      </c>
      <c r="N8" s="524" t="s">
        <v>329</v>
      </c>
      <c r="O8" s="524" t="s">
        <v>330</v>
      </c>
      <c r="P8" s="524" t="s">
        <v>539</v>
      </c>
      <c r="Q8" s="694"/>
      <c r="R8" s="694"/>
      <c r="S8" s="694"/>
      <c r="T8" s="692"/>
    </row>
    <row r="9" spans="1:24" s="175" customFormat="1" ht="24" customHeight="1">
      <c r="A9" s="189"/>
      <c r="B9" s="186" t="s">
        <v>538</v>
      </c>
      <c r="C9" s="186"/>
      <c r="D9" s="186"/>
      <c r="E9" s="188"/>
      <c r="F9" s="188"/>
      <c r="G9" s="188"/>
      <c r="H9" s="188"/>
      <c r="I9" s="509"/>
      <c r="J9" s="509"/>
      <c r="K9" s="509"/>
      <c r="L9" s="509"/>
      <c r="M9" s="509"/>
      <c r="N9" s="509"/>
      <c r="O9" s="509"/>
      <c r="P9" s="509"/>
      <c r="Q9" s="509"/>
      <c r="R9" s="509"/>
      <c r="S9" s="509"/>
      <c r="T9" s="515"/>
    </row>
    <row r="10" spans="1:24" s="175" customFormat="1" ht="34.5" customHeight="1">
      <c r="A10" s="181">
        <f>IF(E10&lt;&gt;0,1,0)</f>
        <v>1</v>
      </c>
      <c r="B10" s="180" t="s">
        <v>537</v>
      </c>
      <c r="C10" s="172" t="s">
        <v>536</v>
      </c>
      <c r="D10" s="172" t="s">
        <v>508</v>
      </c>
      <c r="E10" s="179">
        <v>1</v>
      </c>
      <c r="F10" s="179"/>
      <c r="G10" s="179"/>
      <c r="H10" s="179"/>
      <c r="I10" s="340"/>
      <c r="J10" s="340"/>
      <c r="K10" s="340"/>
      <c r="L10" s="340"/>
      <c r="M10" s="340">
        <f t="shared" ref="M10:S10" si="0">+SUM(M11:M11)</f>
        <v>2320500</v>
      </c>
      <c r="N10" s="340">
        <f t="shared" ca="1" si="0"/>
        <v>7560</v>
      </c>
      <c r="O10" s="340">
        <f t="shared" ca="1" si="0"/>
        <v>646844.09796052624</v>
      </c>
      <c r="P10" s="340">
        <f t="shared" ca="1" si="0"/>
        <v>0</v>
      </c>
      <c r="Q10" s="340">
        <f t="shared" ca="1" si="0"/>
        <v>681889.07007486839</v>
      </c>
      <c r="R10" s="340">
        <f t="shared" ca="1" si="0"/>
        <v>420448.6636743421</v>
      </c>
      <c r="S10" s="340">
        <f t="shared" ca="1" si="0"/>
        <v>66140.264024952616</v>
      </c>
      <c r="T10" s="516">
        <f ca="1">+SUM(T11:T11)</f>
        <v>1168477.997774163</v>
      </c>
      <c r="V10" s="185"/>
      <c r="W10" s="176"/>
    </row>
    <row r="11" spans="1:24" ht="49.5" customHeight="1">
      <c r="A11" s="183" t="s">
        <v>533</v>
      </c>
      <c r="B11" s="173" t="str">
        <f>VLOOKUP(A11,[1]DZ!$B$7:$I$16012,2,0)</f>
        <v>Lắp đặt hộp nối cáp lực hạ thế &lt;= 1kV, có 3 đến 4 ruột. Hộp nối cáp khô điện áp &lt;= 1kV, tiết diện cáp &lt;= 70mm2</v>
      </c>
      <c r="C11" s="172"/>
      <c r="D11" s="171" t="str">
        <f>VLOOKUP(A11,[1]DZ!$B$7:$I$16012,3,0)</f>
        <v>1 hộp nối</v>
      </c>
      <c r="E11" s="170">
        <f>+E10</f>
        <v>1</v>
      </c>
      <c r="F11" s="169">
        <f>+VLOOKUP($F$8,'HS-phukienCN'!$A$5:$D$7,2,0)</f>
        <v>1</v>
      </c>
      <c r="G11" s="169">
        <f>+VLOOKUP($G$8,'HS-phukienCN'!$A$5:$D$7,2,0)</f>
        <v>1</v>
      </c>
      <c r="H11" s="169">
        <f>+VLOOKUP($H$8,'HS-phukienCN'!$A$5:$D$7,2,0)</f>
        <v>1</v>
      </c>
      <c r="I11" s="339">
        <f>+VLOOKUP(C10,[2]VTTB!$C$8:$M$1012,11,0)</f>
        <v>2320500</v>
      </c>
      <c r="J11" s="339">
        <f ca="1">VLOOKUP(A11,[1]DZ!$B$7:$I$16012,6,0)</f>
        <v>7560</v>
      </c>
      <c r="K11" s="339">
        <f ca="1">VLOOKUP(A11,[1]DZ!$B$7:$I$16012,7,0)</f>
        <v>646844.09796052624</v>
      </c>
      <c r="L11" s="339">
        <f ca="1">VLOOKUP(A11,[1]DZ!$B$7:$I$16012,8,0)</f>
        <v>0</v>
      </c>
      <c r="M11" s="339">
        <f>I11*E11</f>
        <v>2320500</v>
      </c>
      <c r="N11" s="507">
        <f ca="1">E11*IF(F11&lt;&gt;0,F11,1)*J11</f>
        <v>7560</v>
      </c>
      <c r="O11" s="507">
        <f ca="1">E11*IF(G11&lt;&gt;0,G11,1)*K11</f>
        <v>646844.09796052624</v>
      </c>
      <c r="P11" s="507">
        <f ca="1">+E11*IF(H11&lt;&gt;0,H11,1)*L11</f>
        <v>0</v>
      </c>
      <c r="Q11" s="507">
        <f ca="1">(N11+O11+P11)*(1+$T$5+$U$5)</f>
        <v>681889.07007486839</v>
      </c>
      <c r="R11" s="507">
        <f ca="1">+$R$5*O11</f>
        <v>420448.6636743421</v>
      </c>
      <c r="S11" s="507">
        <f ca="1">+(Q11+R11)*$S$5</f>
        <v>66140.264024952616</v>
      </c>
      <c r="T11" s="517">
        <f ca="1">R11+Q11+S11</f>
        <v>1168477.997774163</v>
      </c>
      <c r="U11" s="167"/>
      <c r="V11" s="167"/>
      <c r="W11" s="166"/>
      <c r="X11" s="166"/>
    </row>
    <row r="12" spans="1:24" s="175" customFormat="1" ht="33" customHeight="1">
      <c r="A12" s="181">
        <f>IF(E12&lt;&gt;0,MAX($A$10:A11)+1,MAX($A$10:A11))</f>
        <v>2</v>
      </c>
      <c r="B12" s="180" t="s">
        <v>535</v>
      </c>
      <c r="C12" s="172" t="s">
        <v>534</v>
      </c>
      <c r="D12" s="172" t="s">
        <v>508</v>
      </c>
      <c r="E12" s="179">
        <v>1</v>
      </c>
      <c r="F12" s="178"/>
      <c r="G12" s="178"/>
      <c r="H12" s="178"/>
      <c r="I12" s="340"/>
      <c r="J12" s="340"/>
      <c r="K12" s="340"/>
      <c r="L12" s="340"/>
      <c r="M12" s="340">
        <f t="shared" ref="M12:T12" si="1">+SUM(M13:M13)</f>
        <v>7841400</v>
      </c>
      <c r="N12" s="340">
        <f t="shared" ca="1" si="1"/>
        <v>9581</v>
      </c>
      <c r="O12" s="340">
        <f t="shared" ca="1" si="1"/>
        <v>856901.71740131569</v>
      </c>
      <c r="P12" s="340">
        <f t="shared" ca="1" si="1"/>
        <v>0</v>
      </c>
      <c r="Q12" s="340">
        <f t="shared" ca="1" si="1"/>
        <v>902874.99153217103</v>
      </c>
      <c r="R12" s="340">
        <f t="shared" ca="1" si="1"/>
        <v>556986.11631085526</v>
      </c>
      <c r="S12" s="340">
        <f t="shared" ca="1" si="1"/>
        <v>87591.666470581578</v>
      </c>
      <c r="T12" s="516">
        <f t="shared" ca="1" si="1"/>
        <v>1547452.774313608</v>
      </c>
      <c r="W12" s="176"/>
    </row>
    <row r="13" spans="1:24" s="166" customFormat="1" ht="48" customHeight="1">
      <c r="A13" s="518" t="s">
        <v>870</v>
      </c>
      <c r="B13" s="484" t="str">
        <f>VLOOKUP(A13,[1]DZ!$B$7:$I$16012,2,0)</f>
        <v>Lắp đặt hộp nối cáp lực hạ thế &lt;= 1kV, có 3 đến 4 ruột. Hộp nối cáp khô điện áp &lt;= 1kV, tiết diện cáp &lt;= 240mm2</v>
      </c>
      <c r="C13" s="485"/>
      <c r="D13" s="486" t="str">
        <f>VLOOKUP(A13,[1]DZ!$B$7:$I$16012,3,0)</f>
        <v>1 hộp nối</v>
      </c>
      <c r="E13" s="505">
        <f>+E12</f>
        <v>1</v>
      </c>
      <c r="F13" s="506">
        <f>+VLOOKUP($F$8,'HS-phukienCN'!$A$5:$D$7,2,0)</f>
        <v>1</v>
      </c>
      <c r="G13" s="506">
        <f>+VLOOKUP($G$8,'HS-phukienCN'!$A$5:$D$7,2,0)</f>
        <v>1</v>
      </c>
      <c r="H13" s="506">
        <f>+VLOOKUP($H$8,'HS-phukienCN'!$A$5:$D$7,2,0)</f>
        <v>1</v>
      </c>
      <c r="I13" s="507">
        <f>+VLOOKUP(C12,[2]VTTB!$C$8:$M$1012,11,0)</f>
        <v>7841400</v>
      </c>
      <c r="J13" s="507">
        <f ca="1">VLOOKUP(A13,[1]DZ!$B$7:$I$16012,6,0)</f>
        <v>9581</v>
      </c>
      <c r="K13" s="507">
        <f ca="1">VLOOKUP(A13,[1]DZ!$B$7:$I$16012,7,0)</f>
        <v>856901.71740131569</v>
      </c>
      <c r="L13" s="507">
        <f ca="1">VLOOKUP(A13,[1]DZ!$B$7:$I$16012,8,0)</f>
        <v>0</v>
      </c>
      <c r="M13" s="507">
        <f>I13*E13</f>
        <v>7841400</v>
      </c>
      <c r="N13" s="507">
        <f ca="1">E13*IF(F13&lt;&gt;0,F13,1)*J13</f>
        <v>9581</v>
      </c>
      <c r="O13" s="507">
        <f ca="1">E13*IF(G13&lt;&gt;0,G13,1)*K13</f>
        <v>856901.71740131569</v>
      </c>
      <c r="P13" s="507">
        <f ca="1">+E13*IF(H13&lt;&gt;0,H13,1)*L13</f>
        <v>0</v>
      </c>
      <c r="Q13" s="507">
        <f ca="1">(N13+O13+P13)*(1+$T$5+$U$5)</f>
        <v>902874.99153217103</v>
      </c>
      <c r="R13" s="507">
        <f ca="1">+$R$5*O13</f>
        <v>556986.11631085526</v>
      </c>
      <c r="S13" s="507">
        <f ca="1">+(Q13+R13)*$S$5</f>
        <v>87591.666470581578</v>
      </c>
      <c r="T13" s="517">
        <f ca="1">R13+Q13+S13</f>
        <v>1547452.774313608</v>
      </c>
      <c r="U13" s="167"/>
      <c r="V13" s="167"/>
    </row>
    <row r="14" spans="1:24" s="175" customFormat="1" ht="32.25" customHeight="1">
      <c r="A14" s="181">
        <f>IF(E14&lt;&gt;0,MAX($A$10:A13)+1,MAX($A$10:A13))</f>
        <v>3</v>
      </c>
      <c r="B14" s="180" t="s">
        <v>532</v>
      </c>
      <c r="C14" s="172" t="s">
        <v>531</v>
      </c>
      <c r="D14" s="172" t="s">
        <v>508</v>
      </c>
      <c r="E14" s="179">
        <v>1</v>
      </c>
      <c r="F14" s="178"/>
      <c r="G14" s="178"/>
      <c r="H14" s="178"/>
      <c r="I14" s="340"/>
      <c r="J14" s="340"/>
      <c r="K14" s="340"/>
      <c r="L14" s="340"/>
      <c r="M14" s="340">
        <f t="shared" ref="M14:T14" si="2">+SUM(M15:M15)</f>
        <v>5965470</v>
      </c>
      <c r="N14" s="340">
        <f t="shared" ca="1" si="2"/>
        <v>16538</v>
      </c>
      <c r="O14" s="340">
        <f t="shared" ca="1" si="2"/>
        <v>1390381.3858223683</v>
      </c>
      <c r="P14" s="340">
        <f t="shared" ca="1" si="2"/>
        <v>0</v>
      </c>
      <c r="Q14" s="340">
        <f t="shared" ca="1" si="2"/>
        <v>1466010.0000269078</v>
      </c>
      <c r="R14" s="340">
        <f t="shared" ca="1" si="2"/>
        <v>903747.90078453941</v>
      </c>
      <c r="S14" s="340">
        <f t="shared" ca="1" si="2"/>
        <v>142185.47404868682</v>
      </c>
      <c r="T14" s="516">
        <f t="shared" ca="1" si="2"/>
        <v>2511943.374860134</v>
      </c>
      <c r="W14" s="176"/>
    </row>
    <row r="15" spans="1:24" ht="53.25" customHeight="1">
      <c r="A15" s="183" t="s">
        <v>530</v>
      </c>
      <c r="B15" s="173" t="str">
        <f>VLOOKUP(A15,[1]DZ!$B$7:$I$16012,2,0)</f>
        <v>Lắp đặt hộp nối cáp lực 22kV đến 35kV. Hộp nối cáp khô điện áp 22kV đến 35kV, Hộp nối 22kV, tiết diện cáp &lt;= 70mm2</v>
      </c>
      <c r="C15" s="172"/>
      <c r="D15" s="171" t="str">
        <f>VLOOKUP(A15,[1]DZ!$B$7:$I$16012,3,0)</f>
        <v>1 hộp nối (3 pha)</v>
      </c>
      <c r="E15" s="170">
        <f>+E14</f>
        <v>1</v>
      </c>
      <c r="F15" s="169">
        <f>+VLOOKUP($F$8,'HS-phukienCN'!$A$5:$D$7,2,0)</f>
        <v>1</v>
      </c>
      <c r="G15" s="169">
        <f>+VLOOKUP($G$8,'HS-phukienCN'!$A$5:$D$7,2,0)</f>
        <v>1</v>
      </c>
      <c r="H15" s="169">
        <f>+VLOOKUP($H$8,'HS-phukienCN'!$A$5:$D$7,2,0)</f>
        <v>1</v>
      </c>
      <c r="I15" s="339">
        <f>+VLOOKUP(C14,[2]VTTB!$C$8:$M$1012,11,0)</f>
        <v>5965470</v>
      </c>
      <c r="J15" s="339">
        <f ca="1">VLOOKUP(A15,[1]DZ!$B$7:$I$16012,6,0)</f>
        <v>16538</v>
      </c>
      <c r="K15" s="339">
        <f ca="1">VLOOKUP(A15,[1]DZ!$B$7:$I$16012,7,0)</f>
        <v>1390381.3858223683</v>
      </c>
      <c r="L15" s="339">
        <f ca="1">VLOOKUP(A15,[1]DZ!$B$7:$I$16012,8,0)</f>
        <v>0</v>
      </c>
      <c r="M15" s="339">
        <f>I15*E15</f>
        <v>5965470</v>
      </c>
      <c r="N15" s="507">
        <f ca="1">E15*IF(F15&lt;&gt;0,F15,1)*J15</f>
        <v>16538</v>
      </c>
      <c r="O15" s="507">
        <f ca="1">E15*IF(G15&lt;&gt;0,G15,1)*K15</f>
        <v>1390381.3858223683</v>
      </c>
      <c r="P15" s="507">
        <f ca="1">+E15*IF(H15&lt;&gt;0,H15,1)*L15</f>
        <v>0</v>
      </c>
      <c r="Q15" s="507">
        <f ca="1">(N15+O15+P15)*(1+$T$5+$U$5)</f>
        <v>1466010.0000269078</v>
      </c>
      <c r="R15" s="507">
        <f ca="1">+$R$5*O15</f>
        <v>903747.90078453941</v>
      </c>
      <c r="S15" s="507">
        <f ca="1">+(Q15+R15)*$S$5</f>
        <v>142185.47404868682</v>
      </c>
      <c r="T15" s="517">
        <f ca="1">R15+Q15+S15</f>
        <v>2511943.374860134</v>
      </c>
      <c r="U15" s="167"/>
      <c r="V15" s="167"/>
      <c r="W15" s="166"/>
      <c r="X15" s="166"/>
    </row>
    <row r="16" spans="1:24" s="175" customFormat="1" ht="33.75" customHeight="1">
      <c r="A16" s="181">
        <f>IF(E16&lt;&gt;0,MAX($A$10:A15)+1,MAX($A$10:A15))</f>
        <v>4</v>
      </c>
      <c r="B16" s="180" t="s">
        <v>529</v>
      </c>
      <c r="C16" s="172" t="s">
        <v>528</v>
      </c>
      <c r="D16" s="172" t="s">
        <v>508</v>
      </c>
      <c r="E16" s="179">
        <v>1</v>
      </c>
      <c r="F16" s="178"/>
      <c r="G16" s="178"/>
      <c r="H16" s="178"/>
      <c r="I16" s="340"/>
      <c r="J16" s="340"/>
      <c r="K16" s="340"/>
      <c r="L16" s="340"/>
      <c r="M16" s="340">
        <f t="shared" ref="M16:T16" si="3">+SUM(M17:M17)</f>
        <v>8268120</v>
      </c>
      <c r="N16" s="340">
        <f t="shared" ca="1" si="3"/>
        <v>22050</v>
      </c>
      <c r="O16" s="340">
        <f t="shared" ca="1" si="3"/>
        <v>1870513.0874013158</v>
      </c>
      <c r="P16" s="340">
        <f t="shared" ca="1" si="3"/>
        <v>0</v>
      </c>
      <c r="Q16" s="340">
        <f t="shared" ca="1" si="3"/>
        <v>1972050.7370721712</v>
      </c>
      <c r="R16" s="340">
        <f t="shared" ca="1" si="3"/>
        <v>1215833.5068108554</v>
      </c>
      <c r="S16" s="340">
        <f t="shared" ca="1" si="3"/>
        <v>191273.0546329816</v>
      </c>
      <c r="T16" s="516">
        <f t="shared" ca="1" si="3"/>
        <v>3379157.2985160085</v>
      </c>
      <c r="W16" s="176"/>
    </row>
    <row r="17" spans="1:24" ht="49.5" customHeight="1">
      <c r="A17" s="183" t="s">
        <v>527</v>
      </c>
      <c r="B17" s="173" t="str">
        <f>VLOOKUP(A17,[1]DZ!$B$7:$I$16012,2,0)</f>
        <v>Lắp đặt hộp nối cáp lực 22kV đến 35kV. Hộp nối cáp khô điện áp 22kV đến 35kV, Hộp nối 22kV, tiết diện cáp &lt;= 240mm2</v>
      </c>
      <c r="C17" s="172"/>
      <c r="D17" s="171" t="str">
        <f>VLOOKUP(A17,[1]DZ!$B$7:$I$16012,3,0)</f>
        <v>1 hộp nối (3 pha)</v>
      </c>
      <c r="E17" s="170">
        <f>+E16</f>
        <v>1</v>
      </c>
      <c r="F17" s="169">
        <f>+VLOOKUP($F$8,'HS-phukienCN'!$A$5:$D$7,2,0)</f>
        <v>1</v>
      </c>
      <c r="G17" s="169">
        <f>+VLOOKUP($G$8,'HS-phukienCN'!$A$5:$D$7,2,0)</f>
        <v>1</v>
      </c>
      <c r="H17" s="169">
        <f>+VLOOKUP($H$8,'HS-phukienCN'!$A$5:$D$7,2,0)</f>
        <v>1</v>
      </c>
      <c r="I17" s="339">
        <f>+VLOOKUP(C16,[2]VTTB!$C$8:$M$1012,11,0)</f>
        <v>8268120</v>
      </c>
      <c r="J17" s="339">
        <f ca="1">VLOOKUP(A17,[1]DZ!$B$7:$I$16012,6,0)</f>
        <v>22050</v>
      </c>
      <c r="K17" s="339">
        <f ca="1">VLOOKUP(A17,[1]DZ!$B$7:$I$16012,7,0)</f>
        <v>1870513.0874013158</v>
      </c>
      <c r="L17" s="339">
        <f ca="1">VLOOKUP(A17,[1]DZ!$B$7:$I$16012,8,0)</f>
        <v>0</v>
      </c>
      <c r="M17" s="339">
        <f>I17*E17</f>
        <v>8268120</v>
      </c>
      <c r="N17" s="507">
        <f ca="1">E17*IF(F17&lt;&gt;0,F17,1)*J17</f>
        <v>22050</v>
      </c>
      <c r="O17" s="507">
        <f ca="1">E17*IF(G17&lt;&gt;0,G17,1)*K17</f>
        <v>1870513.0874013158</v>
      </c>
      <c r="P17" s="507">
        <f ca="1">+E17*IF(H17&lt;&gt;0,H17,1)*L17</f>
        <v>0</v>
      </c>
      <c r="Q17" s="507">
        <f ca="1">(N17+O17+P17)*(1+$T$5+$U$5)</f>
        <v>1972050.7370721712</v>
      </c>
      <c r="R17" s="507">
        <f ca="1">+$R$5*O17</f>
        <v>1215833.5068108554</v>
      </c>
      <c r="S17" s="507">
        <f ca="1">+(Q17+R17)*$S$5</f>
        <v>191273.0546329816</v>
      </c>
      <c r="T17" s="517">
        <f ca="1">R17+Q17+S17</f>
        <v>3379157.2985160085</v>
      </c>
      <c r="U17" s="167"/>
      <c r="V17" s="167"/>
      <c r="W17" s="166"/>
      <c r="X17" s="166"/>
    </row>
    <row r="18" spans="1:24" s="175" customFormat="1" ht="33.75" customHeight="1">
      <c r="A18" s="181">
        <f>IF(E18&lt;&gt;0,MAX($A$10:A17)+1,MAX($A$10:A17))</f>
        <v>5</v>
      </c>
      <c r="B18" s="180" t="s">
        <v>640</v>
      </c>
      <c r="C18" s="172" t="s">
        <v>639</v>
      </c>
      <c r="D18" s="172" t="s">
        <v>508</v>
      </c>
      <c r="E18" s="179">
        <v>1</v>
      </c>
      <c r="F18" s="178"/>
      <c r="G18" s="178"/>
      <c r="H18" s="178"/>
      <c r="I18" s="340"/>
      <c r="J18" s="340"/>
      <c r="K18" s="340"/>
      <c r="L18" s="340"/>
      <c r="M18" s="340">
        <f t="shared" ref="M18:T18" si="4">+SUM(M19:M19)</f>
        <v>8460900</v>
      </c>
      <c r="N18" s="340">
        <f t="shared" ca="1" si="4"/>
        <v>16538</v>
      </c>
      <c r="O18" s="340">
        <f t="shared" ca="1" si="4"/>
        <v>1673792.4596710524</v>
      </c>
      <c r="P18" s="340">
        <f t="shared" ca="1" si="4"/>
        <v>0</v>
      </c>
      <c r="Q18" s="340">
        <f t="shared" ca="1" si="4"/>
        <v>1761324.3389772368</v>
      </c>
      <c r="R18" s="340">
        <f t="shared" ca="1" si="4"/>
        <v>1087965.0987861841</v>
      </c>
      <c r="S18" s="340">
        <f t="shared" ca="1" si="4"/>
        <v>170957.36626580523</v>
      </c>
      <c r="T18" s="516">
        <f t="shared" ca="1" si="4"/>
        <v>3020246.8040292263</v>
      </c>
      <c r="W18" s="176"/>
    </row>
    <row r="19" spans="1:24" ht="45.75" customHeight="1">
      <c r="A19" s="183" t="s">
        <v>524</v>
      </c>
      <c r="B19" s="173" t="str">
        <f>VLOOKUP(A19,[1]DZ!$B$7:$I$16012,2,0)</f>
        <v>Lắp đặt hộp nối cáp lực 22kV đến 35kV. Hộp nối cáp khô điện áp 22kV đến 35kV, Hộp nối 35kV, tiết diện cáp &lt;= 70mm2</v>
      </c>
      <c r="C19" s="172"/>
      <c r="D19" s="171" t="str">
        <f>VLOOKUP(A19,[1]DZ!$B$7:$I$16012,3,0)</f>
        <v>1 hộp nối (3 pha)</v>
      </c>
      <c r="E19" s="170">
        <f>+E18</f>
        <v>1</v>
      </c>
      <c r="F19" s="169">
        <f>+VLOOKUP($F$8,'HS-phukienCN'!$A$5:$D$7,2,0)</f>
        <v>1</v>
      </c>
      <c r="G19" s="169">
        <f>+VLOOKUP($G$8,'HS-phukienCN'!$A$5:$D$7,2,0)</f>
        <v>1</v>
      </c>
      <c r="H19" s="169">
        <f>+VLOOKUP($H$8,'HS-phukienCN'!$A$5:$D$7,2,0)</f>
        <v>1</v>
      </c>
      <c r="I19" s="339">
        <f>+VLOOKUP(C18,[2]VTTB!$C$8:$M$1012,11,0)</f>
        <v>8460900</v>
      </c>
      <c r="J19" s="339">
        <f ca="1">VLOOKUP(A19,[1]DZ!$B$7:$I$16012,6,0)</f>
        <v>16538</v>
      </c>
      <c r="K19" s="339">
        <f ca="1">VLOOKUP(A19,[1]DZ!$B$7:$I$16012,7,0)</f>
        <v>1673792.4596710524</v>
      </c>
      <c r="L19" s="339">
        <f ca="1">VLOOKUP(A19,[1]DZ!$B$7:$I$16012,8,0)</f>
        <v>0</v>
      </c>
      <c r="M19" s="339">
        <f>I19*E19</f>
        <v>8460900</v>
      </c>
      <c r="N19" s="507">
        <f ca="1">E19*IF(F19&lt;&gt;0,F19,1)*J19</f>
        <v>16538</v>
      </c>
      <c r="O19" s="507">
        <f ca="1">E19*IF(G19&lt;&gt;0,G19,1)*K19</f>
        <v>1673792.4596710524</v>
      </c>
      <c r="P19" s="507">
        <f ca="1">+E19*IF(H19&lt;&gt;0,H19,1)*L19</f>
        <v>0</v>
      </c>
      <c r="Q19" s="507">
        <f ca="1">(N19+O19+P19)*(1+$T$5+$U$5)</f>
        <v>1761324.3389772368</v>
      </c>
      <c r="R19" s="507">
        <f ca="1">+$R$5*O19</f>
        <v>1087965.0987861841</v>
      </c>
      <c r="S19" s="507">
        <f ca="1">+(Q19+R19)*$S$5</f>
        <v>170957.36626580523</v>
      </c>
      <c r="T19" s="517">
        <f ca="1">R19+Q19+S19</f>
        <v>3020246.8040292263</v>
      </c>
      <c r="U19" s="167"/>
      <c r="V19" s="167"/>
      <c r="W19" s="166"/>
      <c r="X19" s="166"/>
    </row>
    <row r="20" spans="1:24" s="175" customFormat="1" ht="35.25" customHeight="1">
      <c r="A20" s="181">
        <f>IF(E20&lt;&gt;0,MAX($A$10:A19)+1,MAX($A$10:A19))</f>
        <v>6</v>
      </c>
      <c r="B20" s="180" t="s">
        <v>523</v>
      </c>
      <c r="C20" s="172" t="s">
        <v>522</v>
      </c>
      <c r="D20" s="172" t="s">
        <v>508</v>
      </c>
      <c r="E20" s="179">
        <v>1</v>
      </c>
      <c r="F20" s="178"/>
      <c r="G20" s="178"/>
      <c r="H20" s="178"/>
      <c r="I20" s="340"/>
      <c r="J20" s="340"/>
      <c r="K20" s="340"/>
      <c r="L20" s="340"/>
      <c r="M20" s="340">
        <f t="shared" ref="M20:T20" si="5">+SUM(M21:M21)</f>
        <v>12637800</v>
      </c>
      <c r="N20" s="340">
        <f t="shared" ca="1" si="5"/>
        <v>22050</v>
      </c>
      <c r="O20" s="340">
        <f t="shared" ca="1" si="5"/>
        <v>2243948.8552960525</v>
      </c>
      <c r="P20" s="340">
        <f t="shared" ca="1" si="5"/>
        <v>0</v>
      </c>
      <c r="Q20" s="340">
        <f t="shared" ca="1" si="5"/>
        <v>2361170.8072184869</v>
      </c>
      <c r="R20" s="340">
        <f t="shared" ca="1" si="5"/>
        <v>1458566.7559424343</v>
      </c>
      <c r="S20" s="340">
        <f t="shared" ca="1" si="5"/>
        <v>229184.25378965528</v>
      </c>
      <c r="T20" s="516">
        <f t="shared" ca="1" si="5"/>
        <v>4048921.8169505768</v>
      </c>
      <c r="W20" s="176"/>
    </row>
    <row r="21" spans="1:24" ht="61.5" customHeight="1">
      <c r="A21" s="183" t="s">
        <v>521</v>
      </c>
      <c r="B21" s="173" t="str">
        <f>VLOOKUP(A21,[1]DZ!$B$7:$I$16012,2,0)</f>
        <v>Lắp đặt hộp nối cáp lực 22kV đến 35kV. Hộp nối cáp khô điện áp 22kV đến 35kV, Hộp nối 35kV, tiết diện cáp &lt;= 240mm2</v>
      </c>
      <c r="C21" s="172"/>
      <c r="D21" s="171" t="str">
        <f>VLOOKUP(A21,[1]DZ!$B$7:$I$16012,3,0)</f>
        <v>1 hộp nối (3 pha)</v>
      </c>
      <c r="E21" s="170">
        <f>+E20</f>
        <v>1</v>
      </c>
      <c r="F21" s="169">
        <f>+VLOOKUP($F$8,'HS-phukienCN'!$A$5:$D$7,2,0)</f>
        <v>1</v>
      </c>
      <c r="G21" s="169">
        <f>+VLOOKUP($G$8,'HS-phukienCN'!$A$5:$D$7,2,0)</f>
        <v>1</v>
      </c>
      <c r="H21" s="169">
        <f>+VLOOKUP($H$8,'HS-phukienCN'!$A$5:$D$7,2,0)</f>
        <v>1</v>
      </c>
      <c r="I21" s="339">
        <f>+VLOOKUP(C20,[2]VTTB!$C$8:$M$1012,11,0)</f>
        <v>12637800</v>
      </c>
      <c r="J21" s="339">
        <f ca="1">VLOOKUP(A21,[1]DZ!$B$7:$I$16012,6,0)</f>
        <v>22050</v>
      </c>
      <c r="K21" s="339">
        <f ca="1">VLOOKUP(A21,[1]DZ!$B$7:$I$16012,7,0)</f>
        <v>2243948.8552960525</v>
      </c>
      <c r="L21" s="339">
        <f ca="1">VLOOKUP(A21,[1]DZ!$B$7:$I$16012,8,0)</f>
        <v>0</v>
      </c>
      <c r="M21" s="339">
        <f>I21*E21</f>
        <v>12637800</v>
      </c>
      <c r="N21" s="507">
        <f ca="1">E21*IF(F21&lt;&gt;0,F21,1)*J21</f>
        <v>22050</v>
      </c>
      <c r="O21" s="507">
        <f ca="1">E21*IF(G21&lt;&gt;0,G21,1)*K21</f>
        <v>2243948.8552960525</v>
      </c>
      <c r="P21" s="507">
        <f ca="1">+E21*IF(H21&lt;&gt;0,H21,1)*L21</f>
        <v>0</v>
      </c>
      <c r="Q21" s="507">
        <f ca="1">(N21+O21+P21)*(1+$T$5+$U$5)</f>
        <v>2361170.8072184869</v>
      </c>
      <c r="R21" s="507">
        <f ca="1">+$R$5*O21</f>
        <v>1458566.7559424343</v>
      </c>
      <c r="S21" s="507">
        <f ca="1">+(Q21+R21)*$S$5</f>
        <v>229184.25378965528</v>
      </c>
      <c r="T21" s="517">
        <f ca="1">R21+Q21+S21</f>
        <v>4048921.8169505768</v>
      </c>
      <c r="U21" s="167"/>
      <c r="V21" s="167"/>
      <c r="W21" s="166"/>
      <c r="X21" s="166"/>
    </row>
    <row r="22" spans="1:24">
      <c r="A22" s="183"/>
      <c r="B22" s="184" t="s">
        <v>520</v>
      </c>
      <c r="C22" s="172"/>
      <c r="D22" s="171"/>
      <c r="E22" s="170"/>
      <c r="F22" s="169"/>
      <c r="G22" s="169"/>
      <c r="H22" s="169"/>
      <c r="I22" s="339"/>
      <c r="J22" s="339"/>
      <c r="K22" s="339"/>
      <c r="L22" s="339"/>
      <c r="M22" s="339"/>
      <c r="N22" s="339"/>
      <c r="O22" s="339"/>
      <c r="P22" s="339"/>
      <c r="Q22" s="339"/>
      <c r="R22" s="339"/>
      <c r="S22" s="339"/>
      <c r="T22" s="516"/>
    </row>
    <row r="23" spans="1:24" s="175" customFormat="1">
      <c r="A23" s="181">
        <f>IF(E23&lt;&gt;0,MAX($A$10:A22)+1,MAX($A$10:A22))</f>
        <v>7</v>
      </c>
      <c r="B23" s="180" t="s">
        <v>518</v>
      </c>
      <c r="C23" s="172" t="s">
        <v>519</v>
      </c>
      <c r="D23" s="172" t="s">
        <v>508</v>
      </c>
      <c r="E23" s="179">
        <v>1</v>
      </c>
      <c r="F23" s="178"/>
      <c r="G23" s="178"/>
      <c r="H23" s="178"/>
      <c r="I23" s="340"/>
      <c r="J23" s="340"/>
      <c r="K23" s="340"/>
      <c r="L23" s="340"/>
      <c r="M23" s="340">
        <f t="shared" ref="M23:T23" si="6">+SUM(M24:M24)</f>
        <v>1312500</v>
      </c>
      <c r="N23" s="340">
        <f t="shared" ca="1" si="6"/>
        <v>137338.37837837837</v>
      </c>
      <c r="O23" s="340">
        <f t="shared" ca="1" si="6"/>
        <v>1070293.5847697367</v>
      </c>
      <c r="P23" s="340">
        <f t="shared" ca="1" si="6"/>
        <v>0</v>
      </c>
      <c r="Q23" s="340">
        <f t="shared" ca="1" si="6"/>
        <v>1258352.505600336</v>
      </c>
      <c r="R23" s="340">
        <f t="shared" ca="1" si="6"/>
        <v>695690.83010032889</v>
      </c>
      <c r="S23" s="340">
        <f t="shared" ca="1" si="6"/>
        <v>117242.6001420399</v>
      </c>
      <c r="T23" s="516">
        <f t="shared" ca="1" si="6"/>
        <v>2071285.9358427047</v>
      </c>
      <c r="W23" s="176"/>
    </row>
    <row r="24" spans="1:24" ht="52.5" customHeight="1">
      <c r="A24" s="519" t="s">
        <v>871</v>
      </c>
      <c r="B24" s="484" t="str">
        <f>VLOOKUP(A24,[1]DZ!$B$7:$I$16012,2,0)</f>
        <v>Làm và lắp đặt đầu cáp lực hạ thế &lt;=1kV, có 3 đến 4 ruột. Đầu cáp dầu điện áp &lt;= 1kV, Phễu ngang, tiết diện 1 ruột cáp &lt;= 70mm2</v>
      </c>
      <c r="C24" s="485"/>
      <c r="D24" s="171" t="str">
        <f>VLOOKUP(A24,[1]DZ!$B$7:$I$16012,3,0)</f>
        <v>1 đầu cáp (3 pha)</v>
      </c>
      <c r="E24" s="170">
        <f>+E23</f>
        <v>1</v>
      </c>
      <c r="F24" s="169">
        <f>+VLOOKUP($F$8,'HS-phukienCN'!$A$5:$D$7,3,0)</f>
        <v>1</v>
      </c>
      <c r="G24" s="169">
        <f>+VLOOKUP($G$8,'HS-phukienCN'!$A$5:$D$7,3,0)</f>
        <v>1</v>
      </c>
      <c r="H24" s="169">
        <f>+VLOOKUP($H$8,'HS-phukienCN'!$A$5:$D$7,3,0)</f>
        <v>1</v>
      </c>
      <c r="I24" s="339">
        <f>+VLOOKUP(C23,[2]VTTB!$C$8:$M$1012,11,0)</f>
        <v>1312500</v>
      </c>
      <c r="J24" s="339">
        <f ca="1">VLOOKUP(A24,[1]DZ!$B$7:$I$16012,6,0)</f>
        <v>137338.37837837837</v>
      </c>
      <c r="K24" s="339">
        <f ca="1">VLOOKUP(A24,[1]DZ!$B$7:$I$16012,7,0)</f>
        <v>1070293.5847697367</v>
      </c>
      <c r="L24" s="339">
        <f ca="1">VLOOKUP(A24,[1]DZ!$B$7:$I$16012,8,0)</f>
        <v>0</v>
      </c>
      <c r="M24" s="339">
        <f>I24*E24</f>
        <v>1312500</v>
      </c>
      <c r="N24" s="507">
        <f ca="1">E24*IF(F24&lt;&gt;0,F24,1)*J24</f>
        <v>137338.37837837837</v>
      </c>
      <c r="O24" s="507">
        <f ca="1">E24*IF(G24&lt;&gt;0,G24,1)*K24</f>
        <v>1070293.5847697367</v>
      </c>
      <c r="P24" s="507">
        <f ca="1">+E24*IF(H24&lt;&gt;0,H24,1)*L24</f>
        <v>0</v>
      </c>
      <c r="Q24" s="507">
        <f ca="1">(N24+O24+P24)*(1+$T$5+$U$5)</f>
        <v>1258352.505600336</v>
      </c>
      <c r="R24" s="507">
        <f ca="1">+$R$5*O24</f>
        <v>695690.83010032889</v>
      </c>
      <c r="S24" s="507">
        <f ca="1">+(Q24+R24)*$S$5</f>
        <v>117242.6001420399</v>
      </c>
      <c r="T24" s="517">
        <f ca="1">R24+Q24+S24</f>
        <v>2071285.9358427047</v>
      </c>
      <c r="U24" s="167"/>
      <c r="V24" s="167"/>
      <c r="W24" s="166"/>
      <c r="X24" s="166"/>
    </row>
    <row r="25" spans="1:24" s="175" customFormat="1">
      <c r="A25" s="181">
        <f>IF(E25&lt;&gt;0,MAX($A$10:A24)+1,MAX($A$10:A24))</f>
        <v>8</v>
      </c>
      <c r="B25" s="180" t="s">
        <v>518</v>
      </c>
      <c r="C25" s="172" t="s">
        <v>517</v>
      </c>
      <c r="D25" s="172" t="s">
        <v>508</v>
      </c>
      <c r="E25" s="179">
        <v>1</v>
      </c>
      <c r="F25" s="178"/>
      <c r="G25" s="178"/>
      <c r="H25" s="178"/>
      <c r="I25" s="340"/>
      <c r="J25" s="340"/>
      <c r="K25" s="340"/>
      <c r="L25" s="340"/>
      <c r="M25" s="340">
        <f t="shared" ref="M25:T25" si="7">+SUM(M26:M26)</f>
        <v>1669500</v>
      </c>
      <c r="N25" s="340">
        <f t="shared" ca="1" si="7"/>
        <v>158695.37837837837</v>
      </c>
      <c r="O25" s="340">
        <f t="shared" ca="1" si="7"/>
        <v>1427058.1130263158</v>
      </c>
      <c r="P25" s="340">
        <f t="shared" ca="1" si="7"/>
        <v>0</v>
      </c>
      <c r="Q25" s="340">
        <f t="shared" ca="1" si="7"/>
        <v>1652355.1380436914</v>
      </c>
      <c r="R25" s="340">
        <f t="shared" ca="1" si="7"/>
        <v>927587.77346710535</v>
      </c>
      <c r="S25" s="340">
        <f t="shared" ca="1" si="7"/>
        <v>154796.5746906478</v>
      </c>
      <c r="T25" s="516">
        <f t="shared" ca="1" si="7"/>
        <v>2734739.4862014446</v>
      </c>
      <c r="W25" s="176"/>
    </row>
    <row r="26" spans="1:24" ht="52.5" customHeight="1">
      <c r="A26" s="519" t="s">
        <v>872</v>
      </c>
      <c r="B26" s="484" t="str">
        <f>VLOOKUP(A26,[1]DZ!$B$7:$I$16012,2,0)</f>
        <v>Làm và lắp đặt đầu cáp lực hạ thế &lt;=1kV, có 3 đến 4 ruột. Đầu cáp dầu điện áp &lt;= 1kV, Phễu ngang, tiết diện 1 ruột cáp &lt;= 240mm2</v>
      </c>
      <c r="C26" s="485"/>
      <c r="D26" s="171" t="str">
        <f>VLOOKUP(A26,[1]DZ!$B$7:$I$16012,3,0)</f>
        <v>1 đầu cáp (3 pha)</v>
      </c>
      <c r="E26" s="170">
        <f>+E25</f>
        <v>1</v>
      </c>
      <c r="F26" s="169">
        <f>+VLOOKUP($F$8,'HS-phukienCN'!$A$5:$D$7,3,0)</f>
        <v>1</v>
      </c>
      <c r="G26" s="169">
        <f>+VLOOKUP($G$8,'HS-phukienCN'!$A$5:$D$7,3,0)</f>
        <v>1</v>
      </c>
      <c r="H26" s="169">
        <f>+VLOOKUP($H$8,'HS-phukienCN'!$A$5:$D$7,3,0)</f>
        <v>1</v>
      </c>
      <c r="I26" s="339">
        <f>+VLOOKUP(C25,[2]VTTB!$C$8:$M$1012,11,0)</f>
        <v>1669500</v>
      </c>
      <c r="J26" s="339">
        <f ca="1">VLOOKUP(A26,[1]DZ!$B$7:$I$16012,6,0)</f>
        <v>158695.37837837837</v>
      </c>
      <c r="K26" s="339">
        <f ca="1">VLOOKUP(A26,[1]DZ!$B$7:$I$16012,7,0)</f>
        <v>1427058.1130263158</v>
      </c>
      <c r="L26" s="339">
        <f ca="1">VLOOKUP(A26,[1]DZ!$B$7:$I$16012,8,0)</f>
        <v>0</v>
      </c>
      <c r="M26" s="339">
        <f>I26*E26</f>
        <v>1669500</v>
      </c>
      <c r="N26" s="507">
        <f ca="1">E26*IF(F26&lt;&gt;0,F26,1)*J26</f>
        <v>158695.37837837837</v>
      </c>
      <c r="O26" s="507">
        <f ca="1">E26*IF(G26&lt;&gt;0,G26,1)*K26</f>
        <v>1427058.1130263158</v>
      </c>
      <c r="P26" s="507">
        <f ca="1">+E26*IF(H26&lt;&gt;0,H26,1)*L26</f>
        <v>0</v>
      </c>
      <c r="Q26" s="507">
        <f ca="1">(N26+O26+P26)*(1+$T$5+$U$5)</f>
        <v>1652355.1380436914</v>
      </c>
      <c r="R26" s="507">
        <f ca="1">+$R$5*O26</f>
        <v>927587.77346710535</v>
      </c>
      <c r="S26" s="507">
        <f ca="1">+(Q26+R26)*$S$5</f>
        <v>154796.5746906478</v>
      </c>
      <c r="T26" s="517">
        <f ca="1">R26+Q26+S26</f>
        <v>2734739.4862014446</v>
      </c>
      <c r="U26" s="167"/>
      <c r="V26" s="167"/>
      <c r="W26" s="166"/>
      <c r="X26" s="166"/>
    </row>
    <row r="27" spans="1:24" s="175" customFormat="1">
      <c r="A27" s="181">
        <f>IF(E27&lt;&gt;0,MAX($A$10:A26)+1,MAX($A$10:A26))</f>
        <v>9</v>
      </c>
      <c r="B27" s="180" t="s">
        <v>516</v>
      </c>
      <c r="C27" s="172" t="s">
        <v>515</v>
      </c>
      <c r="D27" s="172" t="s">
        <v>508</v>
      </c>
      <c r="E27" s="179">
        <v>1</v>
      </c>
      <c r="F27" s="178"/>
      <c r="G27" s="178"/>
      <c r="H27" s="178"/>
      <c r="I27" s="340"/>
      <c r="J27" s="340"/>
      <c r="K27" s="340"/>
      <c r="L27" s="340"/>
      <c r="M27" s="340">
        <f t="shared" ref="M27:T27" si="8">+SUM(M28:M28)</f>
        <v>3652110</v>
      </c>
      <c r="N27" s="340">
        <f t="shared" ca="1" si="8"/>
        <v>6825</v>
      </c>
      <c r="O27" s="340">
        <f t="shared" ca="1" si="8"/>
        <v>683520.82516447362</v>
      </c>
      <c r="P27" s="340">
        <f t="shared" ca="1" si="8"/>
        <v>0</v>
      </c>
      <c r="Q27" s="340">
        <f t="shared" ca="1" si="8"/>
        <v>719340.3498213815</v>
      </c>
      <c r="R27" s="340">
        <f t="shared" ca="1" si="8"/>
        <v>444288.53635690786</v>
      </c>
      <c r="S27" s="340">
        <f t="shared" ca="1" si="8"/>
        <v>69817.733170697349</v>
      </c>
      <c r="T27" s="516">
        <f t="shared" ca="1" si="8"/>
        <v>1233446.6193489865</v>
      </c>
      <c r="W27" s="176"/>
    </row>
    <row r="28" spans="1:24" ht="48" customHeight="1">
      <c r="A28" s="183" t="s">
        <v>511</v>
      </c>
      <c r="B28" s="173" t="str">
        <f>VLOOKUP(A28,[1]DZ!$B$7:$I$16012,2,0)</f>
        <v>Đầu cáp lực 22kV đến 35kV. Đầu cáp khô điện áp 22kV đến 35kV, đầu cáp 22kV, tiết diện cáp &lt;= 70mm2</v>
      </c>
      <c r="C28" s="172"/>
      <c r="D28" s="171" t="str">
        <f>VLOOKUP(A28,[1]DZ!$B$7:$I$16012,3,0)</f>
        <v>1 đầu cáp (3 pha)</v>
      </c>
      <c r="E28" s="170">
        <f>+E27</f>
        <v>1</v>
      </c>
      <c r="F28" s="169">
        <f>+VLOOKUP($F$8,'HS-phukienCN'!$A$5:$D$7,3,0)</f>
        <v>1</v>
      </c>
      <c r="G28" s="169">
        <f>+VLOOKUP($G$8,'HS-phukienCN'!$A$5:$D$7,3,0)</f>
        <v>1</v>
      </c>
      <c r="H28" s="169">
        <f>+VLOOKUP($H$8,'HS-phukienCN'!$A$5:$D$7,3,0)</f>
        <v>1</v>
      </c>
      <c r="I28" s="339">
        <f>+VLOOKUP(C27,[2]VTTB!$C$8:$M$1012,11,0)</f>
        <v>3652110</v>
      </c>
      <c r="J28" s="339">
        <f ca="1">VLOOKUP(A28,[1]DZ!$B$7:$I$16012,6,0)</f>
        <v>6825</v>
      </c>
      <c r="K28" s="339">
        <f ca="1">VLOOKUP(A28,[1]DZ!$B$7:$I$16012,7,0)</f>
        <v>683520.82516447362</v>
      </c>
      <c r="L28" s="339">
        <f ca="1">VLOOKUP(A28,[1]DZ!$B$7:$I$16012,8,0)</f>
        <v>0</v>
      </c>
      <c r="M28" s="339">
        <f>I28*E28</f>
        <v>3652110</v>
      </c>
      <c r="N28" s="507">
        <f ca="1">E28*IF(F28&lt;&gt;0,F28,1)*J28</f>
        <v>6825</v>
      </c>
      <c r="O28" s="507">
        <f ca="1">E28*IF(G28&lt;&gt;0,G28,1)*K28</f>
        <v>683520.82516447362</v>
      </c>
      <c r="P28" s="507">
        <f ca="1">+E28*IF(H28&lt;&gt;0,H28,1)*L28</f>
        <v>0</v>
      </c>
      <c r="Q28" s="507">
        <f ca="1">(N28+O28+P28)*(1+$T$5+$U$5)</f>
        <v>719340.3498213815</v>
      </c>
      <c r="R28" s="507">
        <f ca="1">+$R$5*O28</f>
        <v>444288.53635690786</v>
      </c>
      <c r="S28" s="507">
        <f ca="1">+(Q28+R28)*$S$5</f>
        <v>69817.733170697349</v>
      </c>
      <c r="T28" s="517">
        <f ca="1">R28+Q28+S28</f>
        <v>1233446.6193489865</v>
      </c>
      <c r="U28" s="167"/>
      <c r="V28" s="167"/>
      <c r="W28" s="166"/>
      <c r="X28" s="166"/>
    </row>
    <row r="29" spans="1:24" s="175" customFormat="1">
      <c r="A29" s="181">
        <f>IF(E29&lt;&gt;0,MAX($A$10:A28)+1,MAX($A$10:A28))</f>
        <v>10</v>
      </c>
      <c r="B29" s="180" t="s">
        <v>514</v>
      </c>
      <c r="C29" s="172" t="s">
        <v>513</v>
      </c>
      <c r="D29" s="172" t="s">
        <v>508</v>
      </c>
      <c r="E29" s="179">
        <v>1</v>
      </c>
      <c r="F29" s="178"/>
      <c r="G29" s="178"/>
      <c r="H29" s="178"/>
      <c r="I29" s="340"/>
      <c r="J29" s="340"/>
      <c r="K29" s="340"/>
      <c r="L29" s="340"/>
      <c r="M29" s="340">
        <f t="shared" ref="M29:T29" si="9">+SUM(M30:M30)</f>
        <v>5826450</v>
      </c>
      <c r="N29" s="340">
        <f t="shared" ca="1" si="9"/>
        <v>8243</v>
      </c>
      <c r="O29" s="340">
        <f t="shared" ca="1" si="9"/>
        <v>930255.17180921044</v>
      </c>
      <c r="P29" s="340">
        <f t="shared" ca="1" si="9"/>
        <v>0</v>
      </c>
      <c r="Q29" s="340">
        <f t="shared" ca="1" si="9"/>
        <v>977915.09502519737</v>
      </c>
      <c r="R29" s="340">
        <f t="shared" ca="1" si="9"/>
        <v>604665.86167598679</v>
      </c>
      <c r="S29" s="340">
        <f t="shared" ca="1" si="9"/>
        <v>94954.857402071051</v>
      </c>
      <c r="T29" s="516">
        <f t="shared" ca="1" si="9"/>
        <v>1677535.8141032553</v>
      </c>
      <c r="W29" s="176"/>
    </row>
    <row r="30" spans="1:24" ht="49.5" customHeight="1">
      <c r="A30" s="183" t="s">
        <v>507</v>
      </c>
      <c r="B30" s="173" t="str">
        <f>VLOOKUP(A30,[1]DZ!$B$7:$I$16012,2,0)</f>
        <v>Đầu cáp lực 22kV đến 35kV. Đầu cáp khô điện áp 22kV đến 35kV, đầu cáp 22kV, tiết diện cáp &lt;= 240mm2</v>
      </c>
      <c r="C30" s="172"/>
      <c r="D30" s="171" t="str">
        <f>VLOOKUP(A30,[1]DZ!$B$7:$I$16012,3,0)</f>
        <v>1 đầu cáp (3 pha)</v>
      </c>
      <c r="E30" s="170">
        <f>+E29</f>
        <v>1</v>
      </c>
      <c r="F30" s="169">
        <f>+VLOOKUP($F$8,'HS-phukienCN'!$A$5:$D$7,3,0)</f>
        <v>1</v>
      </c>
      <c r="G30" s="169">
        <f>+VLOOKUP($G$8,'HS-phukienCN'!$A$5:$D$7,3,0)</f>
        <v>1</v>
      </c>
      <c r="H30" s="169">
        <f>+VLOOKUP($H$8,'HS-phukienCN'!$A$5:$D$7,3,0)</f>
        <v>1</v>
      </c>
      <c r="I30" s="339">
        <f>+VLOOKUP(C29,[2]VTTB!$C$8:$M$1012,11,0)</f>
        <v>5826450</v>
      </c>
      <c r="J30" s="339">
        <f ca="1">VLOOKUP(A30,[1]DZ!$B$7:$I$16012,6,0)</f>
        <v>8243</v>
      </c>
      <c r="K30" s="339">
        <f ca="1">VLOOKUP(A30,[1]DZ!$B$7:$I$16012,7,0)</f>
        <v>930255.17180921044</v>
      </c>
      <c r="L30" s="339">
        <f ca="1">VLOOKUP(A30,[1]DZ!$B$7:$I$16012,8,0)</f>
        <v>0</v>
      </c>
      <c r="M30" s="339">
        <f>I30*E30</f>
        <v>5826450</v>
      </c>
      <c r="N30" s="507">
        <f ca="1">E30*IF(F30&lt;&gt;0,F30,1)*J30</f>
        <v>8243</v>
      </c>
      <c r="O30" s="507">
        <f ca="1">E30*IF(G30&lt;&gt;0,G30,1)*K30</f>
        <v>930255.17180921044</v>
      </c>
      <c r="P30" s="507">
        <f ca="1">+E30*IF(H30&lt;&gt;0,H30,1)*L30</f>
        <v>0</v>
      </c>
      <c r="Q30" s="507">
        <f ca="1">(N30+O30+P30)*(1+$T$5+$U$5)</f>
        <v>977915.09502519737</v>
      </c>
      <c r="R30" s="507">
        <f ca="1">+$R$5*O30</f>
        <v>604665.86167598679</v>
      </c>
      <c r="S30" s="507">
        <f ca="1">+(Q30+R30)*$S$5</f>
        <v>94954.857402071051</v>
      </c>
      <c r="T30" s="517">
        <f ca="1">R30+Q30+S30</f>
        <v>1677535.8141032553</v>
      </c>
      <c r="U30" s="167"/>
      <c r="V30" s="167"/>
      <c r="W30" s="166"/>
      <c r="X30" s="166"/>
    </row>
    <row r="31" spans="1:24" s="175" customFormat="1">
      <c r="A31" s="181">
        <f>IF(E31&lt;&gt;0,MAX($A$10:A30)+1,MAX($A$10:A30))</f>
        <v>11</v>
      </c>
      <c r="B31" s="180" t="s">
        <v>512</v>
      </c>
      <c r="C31" s="172" t="s">
        <v>641</v>
      </c>
      <c r="D31" s="172" t="s">
        <v>508</v>
      </c>
      <c r="E31" s="179">
        <v>1</v>
      </c>
      <c r="F31" s="178"/>
      <c r="G31" s="178"/>
      <c r="H31" s="178"/>
      <c r="I31" s="340"/>
      <c r="J31" s="340"/>
      <c r="K31" s="340"/>
      <c r="L31" s="340"/>
      <c r="M31" s="340">
        <f t="shared" ref="M31:T31" si="10">+SUM(M32:M32)</f>
        <v>6232800</v>
      </c>
      <c r="N31" s="340">
        <f t="shared" ca="1" si="10"/>
        <v>6825</v>
      </c>
      <c r="O31" s="340">
        <f t="shared" ca="1" si="10"/>
        <v>890244.19667763147</v>
      </c>
      <c r="P31" s="340">
        <f t="shared" ca="1" si="10"/>
        <v>0</v>
      </c>
      <c r="Q31" s="340">
        <f t="shared" ca="1" si="10"/>
        <v>934746.10293809196</v>
      </c>
      <c r="R31" s="340">
        <f t="shared" ca="1" si="10"/>
        <v>578658.72784046049</v>
      </c>
      <c r="S31" s="340">
        <f t="shared" ca="1" si="10"/>
        <v>90804.289846713145</v>
      </c>
      <c r="T31" s="516">
        <f t="shared" ca="1" si="10"/>
        <v>1604209.1206252656</v>
      </c>
      <c r="W31" s="176"/>
    </row>
    <row r="32" spans="1:24" ht="57.75" customHeight="1">
      <c r="A32" s="519" t="s">
        <v>873</v>
      </c>
      <c r="B32" s="484" t="str">
        <f>VLOOKUP(A32,[1]DZ!$B$7:$I$16012,2,0)</f>
        <v>Đầu cáp lực 22kV đến 35kV. Đầu cáp khô điện áp 22kV đến 35kV, đầu cáp 35kV, tiết diện cáp &lt;= 70mm2</v>
      </c>
      <c r="C32" s="485"/>
      <c r="D32" s="486" t="str">
        <f>VLOOKUP(A32,[1]DZ!$B$7:$I$16012,3,0)</f>
        <v>1 đầu cáp (3 pha)</v>
      </c>
      <c r="E32" s="170">
        <f>+E31</f>
        <v>1</v>
      </c>
      <c r="F32" s="169">
        <f>+VLOOKUP($F$8,'HS-phukienCN'!$A$5:$D$7,3,0)</f>
        <v>1</v>
      </c>
      <c r="G32" s="169">
        <f>+VLOOKUP($G$8,'HS-phukienCN'!$A$5:$D$7,3,0)</f>
        <v>1</v>
      </c>
      <c r="H32" s="169">
        <f>+VLOOKUP($H$8,'HS-phukienCN'!$A$5:$D$7,3,0)</f>
        <v>1</v>
      </c>
      <c r="I32" s="339">
        <f>+VLOOKUP(C31,[2]VTTB!$C$8:$M$1012,11,0)</f>
        <v>6232800</v>
      </c>
      <c r="J32" s="339">
        <f ca="1">VLOOKUP(A32,[1]DZ!$B$7:$I$16012,6,0)</f>
        <v>6825</v>
      </c>
      <c r="K32" s="339">
        <f ca="1">VLOOKUP(A32,[1]DZ!$B$7:$I$16012,7,0)</f>
        <v>890244.19667763147</v>
      </c>
      <c r="L32" s="339">
        <f ca="1">VLOOKUP(A32,[1]DZ!$B$7:$I$16012,8,0)</f>
        <v>0</v>
      </c>
      <c r="M32" s="339">
        <f>I32*E32</f>
        <v>6232800</v>
      </c>
      <c r="N32" s="507">
        <f ca="1">E32*IF(F32&lt;&gt;0,F32,1)*J32</f>
        <v>6825</v>
      </c>
      <c r="O32" s="507">
        <f ca="1">E32*IF(G32&lt;&gt;0,G32,1)*K32</f>
        <v>890244.19667763147</v>
      </c>
      <c r="P32" s="507">
        <f ca="1">+E32*IF(H32&lt;&gt;0,H32,1)*L32</f>
        <v>0</v>
      </c>
      <c r="Q32" s="507">
        <f ca="1">(N32+O32+P32)*(1+$T$5+$U$5)</f>
        <v>934746.10293809196</v>
      </c>
      <c r="R32" s="507">
        <f ca="1">+$R$5*O32</f>
        <v>578658.72784046049</v>
      </c>
      <c r="S32" s="507">
        <f ca="1">+(Q32+R32)*$S$5</f>
        <v>90804.289846713145</v>
      </c>
      <c r="T32" s="517">
        <f ca="1">R32+Q32+S32</f>
        <v>1604209.1206252656</v>
      </c>
      <c r="U32" s="167"/>
      <c r="V32" s="167"/>
      <c r="W32" s="166"/>
      <c r="X32" s="166"/>
    </row>
    <row r="33" spans="1:24" s="175" customFormat="1">
      <c r="A33" s="181">
        <f>IF(E33&lt;&gt;0,MAX($A$10:A32)+1,MAX($A$10:A32))</f>
        <v>12</v>
      </c>
      <c r="B33" s="180" t="s">
        <v>510</v>
      </c>
      <c r="C33" s="172" t="s">
        <v>509</v>
      </c>
      <c r="D33" s="172" t="s">
        <v>508</v>
      </c>
      <c r="E33" s="179">
        <v>1</v>
      </c>
      <c r="F33" s="178"/>
      <c r="G33" s="178"/>
      <c r="H33" s="178"/>
      <c r="I33" s="340"/>
      <c r="J33" s="340"/>
      <c r="K33" s="340"/>
      <c r="L33" s="340"/>
      <c r="M33" s="340">
        <f t="shared" ref="M33:T33" si="11">+SUM(M34:M34)</f>
        <v>7604100</v>
      </c>
      <c r="N33" s="340">
        <f t="shared" ca="1" si="11"/>
        <v>8243</v>
      </c>
      <c r="O33" s="340">
        <f t="shared" ca="1" si="11"/>
        <v>1210331.997730263</v>
      </c>
      <c r="P33" s="340">
        <f t="shared" ca="1" si="11"/>
        <v>0</v>
      </c>
      <c r="Q33" s="340">
        <f t="shared" ca="1" si="11"/>
        <v>1269755.1476349342</v>
      </c>
      <c r="R33" s="340">
        <f t="shared" ca="1" si="11"/>
        <v>786715.798524671</v>
      </c>
      <c r="S33" s="340">
        <f t="shared" ca="1" si="11"/>
        <v>123388.2567695763</v>
      </c>
      <c r="T33" s="516">
        <f t="shared" ca="1" si="11"/>
        <v>2179859.2029291815</v>
      </c>
      <c r="W33" s="176"/>
    </row>
    <row r="34" spans="1:24" ht="45.75" customHeight="1">
      <c r="A34" s="519" t="s">
        <v>874</v>
      </c>
      <c r="B34" s="484" t="str">
        <f>VLOOKUP(A34,[1]DZ!$B$7:$I$16012,2,0)</f>
        <v>Đầu cáp lực 22kV đến 35kV. Đầu cáp khô điện áp 22kV đến 35kV, đầu cáp 35kV, tiết diện cáp &lt;= 240mm2</v>
      </c>
      <c r="C34" s="485"/>
      <c r="D34" s="486" t="str">
        <f>VLOOKUP(A34,[1]DZ!$B$7:$I$16012,3,0)</f>
        <v>1 đầu cáp (3 pha)</v>
      </c>
      <c r="E34" s="170">
        <f>+E33</f>
        <v>1</v>
      </c>
      <c r="F34" s="169">
        <f>+VLOOKUP($F$8,'HS-phukienCN'!$A$5:$D$7,3,0)</f>
        <v>1</v>
      </c>
      <c r="G34" s="169">
        <f>+VLOOKUP($G$8,'HS-phukienCN'!$A$5:$D$7,3,0)</f>
        <v>1</v>
      </c>
      <c r="H34" s="169">
        <f>+VLOOKUP($H$8,'HS-phukienCN'!$A$5:$D$7,3,0)</f>
        <v>1</v>
      </c>
      <c r="I34" s="339">
        <f>+VLOOKUP(C33,[2]VTTB!$C$8:$M$1012,11,0)</f>
        <v>7604100</v>
      </c>
      <c r="J34" s="339">
        <f ca="1">VLOOKUP(A34,[1]DZ!$B$7:$I$16012,6,0)</f>
        <v>8243</v>
      </c>
      <c r="K34" s="339">
        <f ca="1">VLOOKUP(A34,[1]DZ!$B$7:$I$16012,7,0)</f>
        <v>1210331.997730263</v>
      </c>
      <c r="L34" s="339">
        <f ca="1">VLOOKUP(A34,[1]DZ!$B$7:$I$16012,8,0)</f>
        <v>0</v>
      </c>
      <c r="M34" s="339">
        <f>I34*E34</f>
        <v>7604100</v>
      </c>
      <c r="N34" s="507">
        <f ca="1">E34*IF(F34&lt;&gt;0,F34,1)*J34</f>
        <v>8243</v>
      </c>
      <c r="O34" s="507">
        <f ca="1">E34*IF(G34&lt;&gt;0,G34,1)*K34</f>
        <v>1210331.997730263</v>
      </c>
      <c r="P34" s="507">
        <f ca="1">+E34*IF(H34&lt;&gt;0,H34,1)*L34</f>
        <v>0</v>
      </c>
      <c r="Q34" s="507">
        <f ca="1">(N34+O34+P34)*(1+$T$5+$U$5)</f>
        <v>1269755.1476349342</v>
      </c>
      <c r="R34" s="507">
        <f ca="1">+$R$5*O34</f>
        <v>786715.798524671</v>
      </c>
      <c r="S34" s="507">
        <f ca="1">+(Q34+R34)*$S$5</f>
        <v>123388.2567695763</v>
      </c>
      <c r="T34" s="517">
        <f ca="1">R34+Q34+S34</f>
        <v>2179859.2029291815</v>
      </c>
      <c r="U34" s="167"/>
      <c r="V34" s="167"/>
      <c r="W34" s="166"/>
      <c r="X34" s="166"/>
    </row>
    <row r="35" spans="1:24">
      <c r="A35" s="181"/>
      <c r="B35" s="172" t="s">
        <v>506</v>
      </c>
      <c r="C35" s="172"/>
      <c r="D35" s="172"/>
      <c r="E35" s="179"/>
      <c r="F35" s="178"/>
      <c r="G35" s="178"/>
      <c r="H35" s="178"/>
      <c r="I35" s="340"/>
      <c r="J35" s="340"/>
      <c r="K35" s="340"/>
      <c r="L35" s="340"/>
      <c r="M35" s="340"/>
      <c r="N35" s="340"/>
      <c r="O35" s="340"/>
      <c r="P35" s="340"/>
      <c r="Q35" s="340"/>
      <c r="R35" s="340"/>
      <c r="S35" s="339"/>
      <c r="T35" s="517"/>
    </row>
    <row r="36" spans="1:24" s="175" customFormat="1">
      <c r="A36" s="181">
        <f>IF(E36&lt;&gt;0,MAX($A$10:A35)+1,MAX($A$10:A35))</f>
        <v>13</v>
      </c>
      <c r="B36" s="180" t="s">
        <v>502</v>
      </c>
      <c r="C36" s="172" t="s">
        <v>20</v>
      </c>
      <c r="D36" s="172" t="s">
        <v>205</v>
      </c>
      <c r="E36" s="179">
        <v>1</v>
      </c>
      <c r="F36" s="178"/>
      <c r="G36" s="178"/>
      <c r="H36" s="178"/>
      <c r="I36" s="340"/>
      <c r="J36" s="340"/>
      <c r="K36" s="340"/>
      <c r="L36" s="340"/>
      <c r="M36" s="340">
        <f t="shared" ref="M36:T36" si="12">+SUM(M37:M37)</f>
        <v>30765</v>
      </c>
      <c r="N36" s="340">
        <f t="shared" ca="1" si="12"/>
        <v>133.80000000000001</v>
      </c>
      <c r="O36" s="340">
        <f t="shared" ca="1" si="12"/>
        <v>39528.020000000004</v>
      </c>
      <c r="P36" s="340">
        <f t="shared" ca="1" si="12"/>
        <v>0</v>
      </c>
      <c r="Q36" s="340">
        <f t="shared" ca="1" si="12"/>
        <v>41327.616440000005</v>
      </c>
      <c r="R36" s="340">
        <f t="shared" ca="1" si="12"/>
        <v>25693.213000000003</v>
      </c>
      <c r="S36" s="340">
        <f t="shared" ca="1" si="12"/>
        <v>4021.2497663999998</v>
      </c>
      <c r="T36" s="516">
        <f t="shared" ca="1" si="12"/>
        <v>71042.079206399998</v>
      </c>
      <c r="W36" s="176"/>
    </row>
    <row r="37" spans="1:24" ht="31.5">
      <c r="A37" s="174" t="s">
        <v>505</v>
      </c>
      <c r="B37" s="173" t="str">
        <f>VLOOKUP(A37,[1]DZ!$B$7:$I$16012,2,0)</f>
        <v>Lắp đặt ống nhựa bảo vệ cáp, đường kính &lt;= 50mm</v>
      </c>
      <c r="C37" s="172"/>
      <c r="D37" s="171" t="str">
        <f>VLOOKUP(A37,[1]DZ!$B$7:$I$16012,3,0)</f>
        <v>100m</v>
      </c>
      <c r="E37" s="170">
        <f>+E36/100</f>
        <v>0.01</v>
      </c>
      <c r="F37" s="169">
        <f>+VLOOKUP($F$8,'HS-phukienCN'!$A$5:$D$7,4,0)</f>
        <v>1</v>
      </c>
      <c r="G37" s="169">
        <f>+VLOOKUP($G$8,'HS-phukienCN'!$A$5:$D$7,4,0)</f>
        <v>1</v>
      </c>
      <c r="H37" s="169">
        <f>+VLOOKUP($H$8,'HS-phukienCN'!$A$5:$D$7,4,0)</f>
        <v>1</v>
      </c>
      <c r="I37" s="339">
        <f>+VLOOKUP(C36,[2]VTTB!$C$8:$M$1012,11,0)*100</f>
        <v>3076500</v>
      </c>
      <c r="J37" s="339">
        <f ca="1">VLOOKUP(A37,[1]DZ!$B$7:$I$16012,6,0)</f>
        <v>13380</v>
      </c>
      <c r="K37" s="339">
        <f ca="1">VLOOKUP(A37,[1]DZ!$B$7:$I$16012,7,0)</f>
        <v>3952802</v>
      </c>
      <c r="L37" s="339">
        <f ca="1">VLOOKUP(A37,[1]DZ!$B$7:$I$16012,8,0)</f>
        <v>0</v>
      </c>
      <c r="M37" s="339">
        <f>I37*E37</f>
        <v>30765</v>
      </c>
      <c r="N37" s="507">
        <f ca="1">E37*IF(F37&lt;&gt;0,F37,1)*J37</f>
        <v>133.80000000000001</v>
      </c>
      <c r="O37" s="507">
        <f ca="1">E37*IF(G37&lt;&gt;0,G37,1)*K37</f>
        <v>39528.020000000004</v>
      </c>
      <c r="P37" s="507">
        <f ca="1">+E37*IF(H37&lt;&gt;0,H37,1)*L37</f>
        <v>0</v>
      </c>
      <c r="Q37" s="507">
        <f ca="1">(N37+O37+P37)*(1+$T$5+$U$5)</f>
        <v>41327.616440000005</v>
      </c>
      <c r="R37" s="507">
        <f ca="1">+$R$5*O37</f>
        <v>25693.213000000003</v>
      </c>
      <c r="S37" s="507">
        <f ca="1">+(Q37+R37)*$S$5</f>
        <v>4021.2497663999998</v>
      </c>
      <c r="T37" s="517">
        <f ca="1">R37+Q37+S37</f>
        <v>71042.079206399998</v>
      </c>
      <c r="U37" s="167"/>
      <c r="V37" s="167"/>
      <c r="W37" s="166"/>
      <c r="X37" s="166"/>
    </row>
    <row r="38" spans="1:24" s="175" customFormat="1">
      <c r="A38" s="181">
        <f>IF(E38&lt;&gt;0,MAX($A$10:A37)+1,MAX($A$10:A37))</f>
        <v>14</v>
      </c>
      <c r="B38" s="180" t="s">
        <v>502</v>
      </c>
      <c r="C38" s="172" t="s">
        <v>504</v>
      </c>
      <c r="D38" s="172" t="s">
        <v>205</v>
      </c>
      <c r="E38" s="179">
        <v>1</v>
      </c>
      <c r="F38" s="178"/>
      <c r="G38" s="178"/>
      <c r="H38" s="178"/>
      <c r="I38" s="340"/>
      <c r="J38" s="340"/>
      <c r="K38" s="340"/>
      <c r="L38" s="340"/>
      <c r="M38" s="340">
        <f t="shared" ref="M38:T38" si="13">+SUM(M39:M39)</f>
        <v>81900</v>
      </c>
      <c r="N38" s="340">
        <f t="shared" ca="1" si="13"/>
        <v>271.03000000000003</v>
      </c>
      <c r="O38" s="340">
        <f t="shared" ca="1" si="13"/>
        <v>60082.590400000001</v>
      </c>
      <c r="P38" s="340">
        <f t="shared" ca="1" si="13"/>
        <v>0</v>
      </c>
      <c r="Q38" s="340">
        <f t="shared" ca="1" si="13"/>
        <v>62888.472456800002</v>
      </c>
      <c r="R38" s="340">
        <f t="shared" ca="1" si="13"/>
        <v>39053.68376</v>
      </c>
      <c r="S38" s="340">
        <f t="shared" ca="1" si="13"/>
        <v>6116.5293730080002</v>
      </c>
      <c r="T38" s="516">
        <f t="shared" ca="1" si="13"/>
        <v>108058.68558980801</v>
      </c>
      <c r="W38" s="176"/>
    </row>
    <row r="39" spans="1:24" ht="31.5">
      <c r="A39" s="174" t="s">
        <v>503</v>
      </c>
      <c r="B39" s="173" t="str">
        <f>VLOOKUP(A39,[1]DZ!$B$7:$I$16012,2,0)</f>
        <v>Lắp đặt ống nhựa bảo vệ cáp, đường kính &lt;= 100mm</v>
      </c>
      <c r="C39" s="172"/>
      <c r="D39" s="171" t="str">
        <f>VLOOKUP(A39,[1]DZ!$B$7:$I$16012,3,0)</f>
        <v>100m</v>
      </c>
      <c r="E39" s="170">
        <f>+E38/100</f>
        <v>0.01</v>
      </c>
      <c r="F39" s="169">
        <f>+VLOOKUP($F$8,'HS-phukienCN'!$A$5:$D$7,4,0)</f>
        <v>1</v>
      </c>
      <c r="G39" s="169">
        <f>+VLOOKUP($G$8,'HS-phukienCN'!$A$5:$D$7,4,0)</f>
        <v>1</v>
      </c>
      <c r="H39" s="169">
        <f>+VLOOKUP($H$8,'HS-phukienCN'!$A$5:$D$7,4,0)</f>
        <v>1</v>
      </c>
      <c r="I39" s="339">
        <f>+VLOOKUP(C38,[2]VTTB!$C$8:$M$1012,11,0)*100</f>
        <v>8190000</v>
      </c>
      <c r="J39" s="339">
        <f ca="1">VLOOKUP(A39,[1]DZ!$B$7:$I$16012,6,0)</f>
        <v>27103</v>
      </c>
      <c r="K39" s="339">
        <f ca="1">VLOOKUP(A39,[1]DZ!$B$7:$I$16012,7,0)</f>
        <v>6008259.04</v>
      </c>
      <c r="L39" s="339">
        <f ca="1">VLOOKUP(A39,[1]DZ!$B$7:$I$16012,8,0)</f>
        <v>0</v>
      </c>
      <c r="M39" s="339">
        <f>I39*E39</f>
        <v>81900</v>
      </c>
      <c r="N39" s="507">
        <f ca="1">E39*IF(F39&lt;&gt;0,F39,1)*J39</f>
        <v>271.03000000000003</v>
      </c>
      <c r="O39" s="507">
        <f ca="1">E39*IF(G39&lt;&gt;0,G39,1)*K39</f>
        <v>60082.590400000001</v>
      </c>
      <c r="P39" s="507">
        <f ca="1">+E39*IF(H39&lt;&gt;0,H39,1)*L39</f>
        <v>0</v>
      </c>
      <c r="Q39" s="507">
        <f ca="1">(N39+O39+P39)*(1+$T$5+$U$5)</f>
        <v>62888.472456800002</v>
      </c>
      <c r="R39" s="507">
        <f ca="1">+$R$5*O39</f>
        <v>39053.68376</v>
      </c>
      <c r="S39" s="507">
        <f ca="1">+(Q39+R39)*$S$5</f>
        <v>6116.5293730080002</v>
      </c>
      <c r="T39" s="517">
        <f ca="1">R39+Q39+S39</f>
        <v>108058.68558980801</v>
      </c>
      <c r="U39" s="167"/>
      <c r="V39" s="167"/>
      <c r="W39" s="166"/>
      <c r="X39" s="166"/>
    </row>
    <row r="40" spans="1:24" s="175" customFormat="1">
      <c r="A40" s="181">
        <f>IF(E40&lt;&gt;0,MAX($A$10:A39)+1,MAX($A$10:A39))</f>
        <v>15</v>
      </c>
      <c r="B40" s="180" t="s">
        <v>502</v>
      </c>
      <c r="C40" s="172" t="s">
        <v>22</v>
      </c>
      <c r="D40" s="172" t="s">
        <v>205</v>
      </c>
      <c r="E40" s="179">
        <v>1</v>
      </c>
      <c r="F40" s="178"/>
      <c r="G40" s="178"/>
      <c r="H40" s="178"/>
      <c r="I40" s="340"/>
      <c r="J40" s="340"/>
      <c r="K40" s="340"/>
      <c r="L40" s="340"/>
      <c r="M40" s="340">
        <f t="shared" ref="M40:T40" si="14">+SUM(M41:M41)</f>
        <v>127470</v>
      </c>
      <c r="N40" s="340">
        <f t="shared" ca="1" si="14"/>
        <v>406.54</v>
      </c>
      <c r="O40" s="340">
        <f t="shared" ca="1" si="14"/>
        <v>81117.143899999995</v>
      </c>
      <c r="P40" s="340">
        <f t="shared" ca="1" si="14"/>
        <v>0</v>
      </c>
      <c r="Q40" s="340">
        <f t="shared" ca="1" si="14"/>
        <v>84947.678623799991</v>
      </c>
      <c r="R40" s="340">
        <f t="shared" ca="1" si="14"/>
        <v>52726.143534999996</v>
      </c>
      <c r="S40" s="340">
        <f t="shared" ca="1" si="14"/>
        <v>8260.4293295279986</v>
      </c>
      <c r="T40" s="516">
        <f t="shared" ca="1" si="14"/>
        <v>145934.25148832798</v>
      </c>
      <c r="W40" s="176"/>
    </row>
    <row r="41" spans="1:24" ht="31.5">
      <c r="A41" s="174" t="s">
        <v>501</v>
      </c>
      <c r="B41" s="173" t="str">
        <f>VLOOKUP(A41,[1]DZ!$B$7:$I$16012,2,0)</f>
        <v>Lắp đặt ống nhựa bảo vệ cáp, đường kính &lt;= 150mm</v>
      </c>
      <c r="C41" s="172"/>
      <c r="D41" s="171" t="str">
        <f>VLOOKUP(A41,[1]DZ!$B$7:$I$16012,3,0)</f>
        <v>100m</v>
      </c>
      <c r="E41" s="170">
        <f>+E40/100</f>
        <v>0.01</v>
      </c>
      <c r="F41" s="169">
        <f>+VLOOKUP($F$8,'HS-phukienCN'!$A$5:$D$7,4,0)</f>
        <v>1</v>
      </c>
      <c r="G41" s="169">
        <f>+VLOOKUP($G$8,'HS-phukienCN'!$A$5:$D$7,4,0)</f>
        <v>1</v>
      </c>
      <c r="H41" s="169">
        <f>+VLOOKUP($H$8,'HS-phukienCN'!$A$5:$D$7,4,0)</f>
        <v>1</v>
      </c>
      <c r="I41" s="339">
        <f>+VLOOKUP(C40,[2]VTTB!$C$8:$M$1012,11,0)*100</f>
        <v>12747000</v>
      </c>
      <c r="J41" s="339">
        <f ca="1">VLOOKUP(A41,[1]DZ!$B$7:$I$16012,6,0)</f>
        <v>40654</v>
      </c>
      <c r="K41" s="339">
        <f ca="1">VLOOKUP(A41,[1]DZ!$B$7:$I$16012,7,0)</f>
        <v>8111714.3899999997</v>
      </c>
      <c r="L41" s="339">
        <f ca="1">VLOOKUP(A41,[1]DZ!$B$7:$I$16012,8,0)</f>
        <v>0</v>
      </c>
      <c r="M41" s="339">
        <f>I41*E41</f>
        <v>127470</v>
      </c>
      <c r="N41" s="507">
        <f ca="1">E41*IF(F41&lt;&gt;0,F41,1)*J41</f>
        <v>406.54</v>
      </c>
      <c r="O41" s="507">
        <f ca="1">E41*IF(G41&lt;&gt;0,G41,1)*K41</f>
        <v>81117.143899999995</v>
      </c>
      <c r="P41" s="507">
        <f ca="1">+E41*IF(H41&lt;&gt;0,H41,1)*L41</f>
        <v>0</v>
      </c>
      <c r="Q41" s="507">
        <f ca="1">(N41+O41+P41)*(1+$T$5+$U$5)</f>
        <v>84947.678623799991</v>
      </c>
      <c r="R41" s="507">
        <f ca="1">+$R$5*O41</f>
        <v>52726.143534999996</v>
      </c>
      <c r="S41" s="507">
        <f ca="1">+(Q41+R41)*$S$5</f>
        <v>8260.4293295279986</v>
      </c>
      <c r="T41" s="517">
        <f ca="1">R41+Q41+S41</f>
        <v>145934.25148832798</v>
      </c>
      <c r="U41" s="167"/>
      <c r="V41" s="167"/>
      <c r="W41" s="166"/>
      <c r="X41" s="166"/>
    </row>
    <row r="42" spans="1:24" ht="16.5" thickBot="1">
      <c r="A42" s="165"/>
      <c r="B42" s="161"/>
      <c r="C42" s="164"/>
      <c r="D42" s="161"/>
      <c r="E42" s="163"/>
      <c r="F42" s="162"/>
      <c r="G42" s="162"/>
      <c r="H42" s="162"/>
      <c r="I42" s="546"/>
      <c r="J42" s="546"/>
      <c r="K42" s="546"/>
      <c r="L42" s="546"/>
      <c r="M42" s="546"/>
      <c r="N42" s="546"/>
      <c r="O42" s="546"/>
      <c r="P42" s="546"/>
      <c r="Q42" s="546"/>
      <c r="R42" s="546"/>
      <c r="S42" s="546"/>
      <c r="T42" s="547"/>
    </row>
    <row r="43" spans="1:24" ht="16.5" thickTop="1">
      <c r="C43" s="520">
        <v>1</v>
      </c>
      <c r="D43" s="156">
        <f>1+C43</f>
        <v>2</v>
      </c>
      <c r="E43" s="156">
        <f t="shared" ref="E43:T43" si="15">1+D43</f>
        <v>3</v>
      </c>
      <c r="F43" s="156">
        <f t="shared" si="15"/>
        <v>4</v>
      </c>
      <c r="G43" s="156">
        <f t="shared" si="15"/>
        <v>5</v>
      </c>
      <c r="H43" s="156">
        <f t="shared" si="15"/>
        <v>6</v>
      </c>
      <c r="I43" s="156">
        <f t="shared" si="15"/>
        <v>7</v>
      </c>
      <c r="J43" s="156">
        <f t="shared" si="15"/>
        <v>8</v>
      </c>
      <c r="K43" s="156">
        <f t="shared" si="15"/>
        <v>9</v>
      </c>
      <c r="L43" s="342">
        <f t="shared" si="15"/>
        <v>10</v>
      </c>
      <c r="M43" s="342">
        <f t="shared" si="15"/>
        <v>11</v>
      </c>
      <c r="N43" s="342">
        <f t="shared" si="15"/>
        <v>12</v>
      </c>
      <c r="O43" s="342">
        <f t="shared" si="15"/>
        <v>13</v>
      </c>
      <c r="P43" s="342">
        <f t="shared" si="15"/>
        <v>14</v>
      </c>
      <c r="Q43" s="342">
        <f t="shared" si="15"/>
        <v>15</v>
      </c>
      <c r="R43" s="342">
        <f t="shared" si="15"/>
        <v>16</v>
      </c>
      <c r="S43" s="342">
        <f t="shared" si="15"/>
        <v>17</v>
      </c>
      <c r="T43" s="342">
        <f t="shared" si="15"/>
        <v>18</v>
      </c>
    </row>
  </sheetData>
  <autoFilter ref="A8:V41" xr:uid="{00000000-0009-0000-0000-000007000000}"/>
  <mergeCells count="16">
    <mergeCell ref="A1:T1"/>
    <mergeCell ref="A2:T2"/>
    <mergeCell ref="A3:T3"/>
    <mergeCell ref="A7:A8"/>
    <mergeCell ref="B7:B8"/>
    <mergeCell ref="C7:C8"/>
    <mergeCell ref="D7:D8"/>
    <mergeCell ref="E7:E8"/>
    <mergeCell ref="F7:H7"/>
    <mergeCell ref="I7:L7"/>
    <mergeCell ref="T7:T8"/>
    <mergeCell ref="M7:P7"/>
    <mergeCell ref="Q7:Q8"/>
    <mergeCell ref="R7:R8"/>
    <mergeCell ref="S7:S8"/>
    <mergeCell ref="A4:T4"/>
  </mergeCells>
  <printOptions horizontalCentered="1"/>
  <pageMargins left="0.25" right="0.25" top="0.75" bottom="0.5" header="0.3" footer="0.3"/>
  <pageSetup paperSize="9" scale="45" orientation="landscape" blackAndWhite="1" r:id="rId1"/>
  <headerFooter>
    <oddFooter>&amp;C&amp;F_&amp;A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H23"/>
  <sheetViews>
    <sheetView workbookViewId="0">
      <selection activeCell="A4" sqref="A4:C18"/>
    </sheetView>
  </sheetViews>
  <sheetFormatPr defaultColWidth="9.28515625" defaultRowHeight="15.75"/>
  <cols>
    <col min="1" max="1" width="35" style="156" customWidth="1"/>
    <col min="2" max="2" width="21.5703125" style="156" customWidth="1"/>
    <col min="3" max="3" width="12" style="197" bestFit="1" customWidth="1"/>
    <col min="4" max="4" width="13.7109375" style="196" bestFit="1" customWidth="1"/>
    <col min="5" max="5" width="16.42578125" style="156" bestFit="1" customWidth="1"/>
    <col min="6" max="6" width="15.28515625" style="156" bestFit="1" customWidth="1"/>
    <col min="7" max="7" width="14" style="195" bestFit="1" customWidth="1"/>
    <col min="8" max="8" width="14" style="194" bestFit="1" customWidth="1"/>
    <col min="9" max="9" width="11.7109375" style="156" customWidth="1"/>
    <col min="10" max="10" width="12" style="156" customWidth="1"/>
    <col min="11" max="12" width="13.28515625" style="156" customWidth="1"/>
    <col min="13" max="13" width="12.7109375" style="156" customWidth="1"/>
    <col min="14" max="14" width="13.5703125" style="156" customWidth="1"/>
    <col min="15" max="15" width="13.28515625" style="156" customWidth="1"/>
    <col min="16" max="16" width="13.5703125" style="156" customWidth="1"/>
    <col min="17" max="17" width="11.28515625" style="156" customWidth="1"/>
    <col min="18" max="18" width="13.42578125" style="156" customWidth="1"/>
    <col min="19" max="20" width="11.28515625" style="156" customWidth="1"/>
    <col min="21" max="21" width="12.42578125" style="156" bestFit="1" customWidth="1"/>
    <col min="22" max="22" width="12.42578125" style="156" customWidth="1"/>
    <col min="23" max="23" width="11.7109375" style="156" bestFit="1" customWidth="1"/>
    <col min="24" max="24" width="11.5703125" style="156" bestFit="1" customWidth="1"/>
    <col min="25" max="25" width="11.42578125" style="156" bestFit="1" customWidth="1"/>
    <col min="26" max="26" width="11.28515625" style="156" bestFit="1" customWidth="1"/>
    <col min="27" max="28" width="9.28515625" style="156" customWidth="1"/>
    <col min="29" max="29" width="9.42578125" style="156" bestFit="1" customWidth="1"/>
    <col min="30" max="30" width="10.5703125" style="156" bestFit="1" customWidth="1"/>
    <col min="31" max="31" width="9.28515625" style="156" customWidth="1"/>
    <col min="32" max="32" width="9.42578125" style="156" bestFit="1" customWidth="1"/>
    <col min="33" max="16384" width="9.28515625" style="156"/>
  </cols>
  <sheetData>
    <row r="1" spans="1:34" ht="24.75" customHeight="1">
      <c r="A1" s="685" t="s">
        <v>550</v>
      </c>
      <c r="B1" s="686"/>
      <c r="C1" s="686"/>
      <c r="D1" s="686"/>
      <c r="E1" s="686"/>
      <c r="F1" s="686"/>
      <c r="G1" s="200"/>
      <c r="H1" s="224"/>
      <c r="I1" s="192"/>
      <c r="J1" s="192"/>
      <c r="K1" s="192"/>
      <c r="L1" s="192"/>
      <c r="M1" s="192"/>
      <c r="N1" s="192"/>
      <c r="O1" s="192"/>
      <c r="P1" s="192"/>
      <c r="Q1" s="192"/>
      <c r="R1" s="192"/>
      <c r="S1" s="192"/>
      <c r="T1" s="192"/>
      <c r="U1" s="192"/>
      <c r="V1" s="192"/>
    </row>
    <row r="2" spans="1:34" s="175" customFormat="1" ht="30" customHeight="1" thickBot="1">
      <c r="A2" s="687" t="str">
        <f>+'PTDG-phukienCN'!A3:T3</f>
        <v>PHẦN PHỤ KIỆN CÁP NGẦM</v>
      </c>
      <c r="B2" s="687"/>
      <c r="C2" s="687"/>
      <c r="D2" s="687"/>
      <c r="E2" s="687"/>
      <c r="F2" s="687"/>
      <c r="G2" s="216"/>
      <c r="H2" s="223"/>
      <c r="I2" s="217"/>
      <c r="J2" s="217"/>
      <c r="K2" s="217"/>
      <c r="L2" s="217"/>
      <c r="M2" s="217"/>
      <c r="N2" s="217"/>
      <c r="O2" s="217"/>
      <c r="P2" s="217"/>
      <c r="Q2" s="217"/>
      <c r="R2" s="217"/>
      <c r="S2" s="217"/>
      <c r="T2" s="217"/>
      <c r="U2" s="217"/>
      <c r="V2" s="217"/>
    </row>
    <row r="3" spans="1:34" s="175" customFormat="1" ht="32.25" thickTop="1">
      <c r="A3" s="222" t="s">
        <v>549</v>
      </c>
      <c r="B3" s="221" t="s">
        <v>194</v>
      </c>
      <c r="C3" s="221" t="s">
        <v>196</v>
      </c>
      <c r="D3" s="221" t="s">
        <v>548</v>
      </c>
      <c r="E3" s="220" t="s">
        <v>547</v>
      </c>
      <c r="F3" s="219" t="s">
        <v>546</v>
      </c>
      <c r="G3" s="218"/>
      <c r="H3" s="217"/>
      <c r="I3" s="217"/>
      <c r="J3" s="217"/>
      <c r="K3" s="217"/>
      <c r="L3" s="217"/>
      <c r="M3" s="217"/>
      <c r="N3" s="217"/>
      <c r="O3" s="216"/>
      <c r="P3" s="216"/>
      <c r="Q3" s="216"/>
      <c r="R3" s="216"/>
      <c r="S3" s="216"/>
      <c r="T3" s="216"/>
      <c r="U3" s="216"/>
      <c r="V3" s="216"/>
      <c r="W3" s="156"/>
      <c r="X3" s="156"/>
      <c r="Y3" s="156"/>
      <c r="Z3" s="156"/>
      <c r="AA3" s="156"/>
      <c r="AB3" s="156"/>
      <c r="AC3" s="156"/>
      <c r="AD3" s="156"/>
      <c r="AE3" s="156"/>
      <c r="AF3" s="156"/>
      <c r="AG3" s="156"/>
      <c r="AH3" s="156"/>
    </row>
    <row r="4" spans="1:34">
      <c r="A4" s="213" t="s">
        <v>537</v>
      </c>
      <c r="B4" s="212" t="s">
        <v>536</v>
      </c>
      <c r="C4" s="209" t="s">
        <v>508</v>
      </c>
      <c r="D4" s="208"/>
      <c r="E4" s="207"/>
      <c r="F4" s="206">
        <f t="shared" ref="F4:F18" si="0">+D4*E4</f>
        <v>0</v>
      </c>
      <c r="G4" s="200">
        <f t="shared" ref="G4:G18" si="1">+IF(D4&lt;&gt;0,1,0)</f>
        <v>0</v>
      </c>
      <c r="H4" s="199"/>
      <c r="I4" s="199"/>
      <c r="J4" s="199"/>
      <c r="K4" s="199"/>
      <c r="L4" s="199"/>
      <c r="M4" s="199"/>
      <c r="N4" s="199"/>
      <c r="O4" s="199"/>
      <c r="P4" s="199"/>
      <c r="Q4" s="199"/>
      <c r="R4" s="199"/>
      <c r="S4" s="199"/>
      <c r="T4" s="199"/>
      <c r="U4" s="199"/>
      <c r="V4" s="199"/>
    </row>
    <row r="5" spans="1:34" ht="31.5">
      <c r="A5" s="213" t="s">
        <v>535</v>
      </c>
      <c r="B5" s="212" t="s">
        <v>534</v>
      </c>
      <c r="C5" s="209" t="s">
        <v>508</v>
      </c>
      <c r="D5" s="208"/>
      <c r="E5" s="207"/>
      <c r="F5" s="206">
        <f t="shared" si="0"/>
        <v>0</v>
      </c>
      <c r="G5" s="200">
        <f t="shared" si="1"/>
        <v>0</v>
      </c>
      <c r="H5" s="199"/>
      <c r="I5" s="199"/>
      <c r="J5" s="199"/>
      <c r="K5" s="199"/>
      <c r="L5" s="199"/>
      <c r="M5" s="199"/>
      <c r="N5" s="199"/>
      <c r="O5" s="199"/>
      <c r="P5" s="199"/>
      <c r="Q5" s="199"/>
      <c r="R5" s="199"/>
      <c r="S5" s="199"/>
      <c r="T5" s="199"/>
      <c r="U5" s="199"/>
      <c r="V5" s="199"/>
    </row>
    <row r="6" spans="1:34" ht="31.5">
      <c r="A6" s="213" t="s">
        <v>532</v>
      </c>
      <c r="B6" s="212" t="s">
        <v>531</v>
      </c>
      <c r="C6" s="209" t="s">
        <v>508</v>
      </c>
      <c r="D6" s="208"/>
      <c r="E6" s="207"/>
      <c r="F6" s="206">
        <f t="shared" si="0"/>
        <v>0</v>
      </c>
      <c r="G6" s="200">
        <f t="shared" si="1"/>
        <v>0</v>
      </c>
      <c r="H6" s="199"/>
      <c r="I6" s="199"/>
      <c r="J6" s="199"/>
      <c r="K6" s="199"/>
      <c r="L6" s="199"/>
      <c r="M6" s="199"/>
      <c r="N6" s="199"/>
      <c r="O6" s="199"/>
      <c r="P6" s="199"/>
      <c r="Q6" s="199"/>
      <c r="R6" s="199"/>
      <c r="S6" s="199"/>
      <c r="T6" s="199"/>
      <c r="U6" s="199"/>
      <c r="V6" s="199"/>
    </row>
    <row r="7" spans="1:34" ht="31.5">
      <c r="A7" s="213" t="s">
        <v>529</v>
      </c>
      <c r="B7" s="212" t="s">
        <v>528</v>
      </c>
      <c r="C7" s="209" t="s">
        <v>508</v>
      </c>
      <c r="D7" s="208"/>
      <c r="E7" s="207"/>
      <c r="F7" s="206">
        <f t="shared" si="0"/>
        <v>0</v>
      </c>
      <c r="G7" s="200">
        <f t="shared" si="1"/>
        <v>0</v>
      </c>
      <c r="H7" s="199"/>
      <c r="I7" s="199"/>
      <c r="J7" s="199"/>
      <c r="K7" s="199"/>
      <c r="L7" s="199"/>
      <c r="M7" s="199"/>
      <c r="N7" s="199"/>
      <c r="O7" s="199"/>
      <c r="P7" s="199"/>
      <c r="Q7" s="199"/>
      <c r="R7" s="199"/>
      <c r="S7" s="199"/>
      <c r="T7" s="199"/>
      <c r="U7" s="199"/>
      <c r="V7" s="199"/>
    </row>
    <row r="8" spans="1:34" ht="31.5">
      <c r="A8" s="213" t="s">
        <v>526</v>
      </c>
      <c r="B8" s="212" t="s">
        <v>525</v>
      </c>
      <c r="C8" s="209" t="s">
        <v>508</v>
      </c>
      <c r="D8" s="208"/>
      <c r="E8" s="207"/>
      <c r="F8" s="206">
        <f t="shared" si="0"/>
        <v>0</v>
      </c>
      <c r="G8" s="200">
        <f t="shared" si="1"/>
        <v>0</v>
      </c>
      <c r="H8" s="199"/>
      <c r="I8" s="199"/>
      <c r="J8" s="199"/>
      <c r="K8" s="199"/>
      <c r="L8" s="199"/>
      <c r="M8" s="199"/>
      <c r="N8" s="199"/>
      <c r="O8" s="199"/>
      <c r="P8" s="199"/>
      <c r="Q8" s="199"/>
      <c r="R8" s="199"/>
      <c r="S8" s="199"/>
      <c r="T8" s="199"/>
      <c r="U8" s="199"/>
      <c r="V8" s="199"/>
    </row>
    <row r="9" spans="1:34" ht="31.5">
      <c r="A9" s="213" t="s">
        <v>523</v>
      </c>
      <c r="B9" s="212" t="s">
        <v>522</v>
      </c>
      <c r="C9" s="209" t="s">
        <v>508</v>
      </c>
      <c r="D9" s="208"/>
      <c r="E9" s="207"/>
      <c r="F9" s="206">
        <f t="shared" si="0"/>
        <v>0</v>
      </c>
      <c r="G9" s="200">
        <f t="shared" si="1"/>
        <v>0</v>
      </c>
      <c r="H9" s="199"/>
      <c r="I9" s="199"/>
      <c r="J9" s="199"/>
      <c r="K9" s="199"/>
      <c r="L9" s="199"/>
      <c r="M9" s="199"/>
      <c r="N9" s="199"/>
      <c r="O9" s="199"/>
      <c r="P9" s="199"/>
      <c r="Q9" s="199"/>
      <c r="R9" s="199"/>
      <c r="S9" s="199"/>
      <c r="T9" s="199"/>
      <c r="U9" s="199"/>
      <c r="V9" s="199"/>
    </row>
    <row r="10" spans="1:34">
      <c r="A10" s="213" t="s">
        <v>518</v>
      </c>
      <c r="B10" s="212" t="s">
        <v>519</v>
      </c>
      <c r="C10" s="209" t="s">
        <v>508</v>
      </c>
      <c r="D10" s="208"/>
      <c r="E10" s="207"/>
      <c r="F10" s="206">
        <f t="shared" si="0"/>
        <v>0</v>
      </c>
      <c r="G10" s="200">
        <f t="shared" si="1"/>
        <v>0</v>
      </c>
      <c r="H10" s="199"/>
      <c r="I10" s="199"/>
      <c r="J10" s="199"/>
      <c r="K10" s="199"/>
      <c r="L10" s="199"/>
      <c r="M10" s="199"/>
      <c r="N10" s="199"/>
      <c r="O10" s="199"/>
      <c r="P10" s="199"/>
      <c r="Q10" s="199"/>
      <c r="R10" s="199"/>
      <c r="S10" s="199"/>
      <c r="T10" s="199"/>
      <c r="U10" s="199"/>
      <c r="V10" s="199"/>
    </row>
    <row r="11" spans="1:34">
      <c r="A11" s="213" t="s">
        <v>518</v>
      </c>
      <c r="B11" s="212" t="s">
        <v>517</v>
      </c>
      <c r="C11" s="209" t="s">
        <v>508</v>
      </c>
      <c r="D11" s="208"/>
      <c r="E11" s="207"/>
      <c r="F11" s="206">
        <f t="shared" si="0"/>
        <v>0</v>
      </c>
      <c r="G11" s="200">
        <f t="shared" si="1"/>
        <v>0</v>
      </c>
      <c r="H11" s="199"/>
      <c r="I11" s="199"/>
      <c r="J11" s="199"/>
      <c r="K11" s="199"/>
      <c r="L11" s="199"/>
      <c r="M11" s="199"/>
      <c r="N11" s="199"/>
      <c r="O11" s="199"/>
      <c r="P11" s="199"/>
      <c r="Q11" s="199"/>
      <c r="R11" s="199"/>
      <c r="S11" s="199"/>
      <c r="T11" s="199"/>
      <c r="U11" s="199"/>
      <c r="V11" s="199"/>
    </row>
    <row r="12" spans="1:34" ht="31.5">
      <c r="A12" s="213" t="s">
        <v>516</v>
      </c>
      <c r="B12" s="212" t="s">
        <v>515</v>
      </c>
      <c r="C12" s="209" t="s">
        <v>508</v>
      </c>
      <c r="D12" s="208"/>
      <c r="E12" s="207"/>
      <c r="F12" s="206">
        <f t="shared" si="0"/>
        <v>0</v>
      </c>
      <c r="G12" s="200">
        <f t="shared" si="1"/>
        <v>0</v>
      </c>
      <c r="H12" s="199"/>
      <c r="I12" s="199"/>
      <c r="J12" s="199"/>
      <c r="K12" s="199"/>
      <c r="L12" s="199"/>
      <c r="M12" s="199"/>
      <c r="N12" s="199"/>
      <c r="O12" s="199"/>
      <c r="P12" s="199"/>
      <c r="Q12" s="199"/>
      <c r="R12" s="199"/>
      <c r="S12" s="199"/>
      <c r="T12" s="199"/>
      <c r="U12" s="199"/>
      <c r="V12" s="199"/>
    </row>
    <row r="13" spans="1:34" ht="31.5">
      <c r="A13" s="213" t="s">
        <v>514</v>
      </c>
      <c r="B13" s="171" t="s">
        <v>513</v>
      </c>
      <c r="C13" s="209" t="s">
        <v>508</v>
      </c>
      <c r="D13" s="208"/>
      <c r="E13" s="207"/>
      <c r="F13" s="206">
        <f t="shared" si="0"/>
        <v>0</v>
      </c>
      <c r="G13" s="200">
        <f t="shared" si="1"/>
        <v>0</v>
      </c>
      <c r="H13" s="199"/>
      <c r="I13" s="199"/>
      <c r="J13" s="199"/>
      <c r="K13" s="198"/>
      <c r="L13" s="192"/>
      <c r="M13" s="192"/>
      <c r="N13" s="192"/>
      <c r="O13" s="192"/>
      <c r="P13" s="192"/>
      <c r="Q13" s="192"/>
      <c r="R13" s="192"/>
      <c r="S13" s="192"/>
      <c r="T13" s="192"/>
      <c r="U13" s="192"/>
      <c r="V13" s="192"/>
    </row>
    <row r="14" spans="1:34" ht="31.5">
      <c r="A14" s="213" t="s">
        <v>642</v>
      </c>
      <c r="B14" s="171" t="s">
        <v>641</v>
      </c>
      <c r="C14" s="209" t="s">
        <v>508</v>
      </c>
      <c r="D14" s="208"/>
      <c r="E14" s="207"/>
      <c r="F14" s="206">
        <f t="shared" si="0"/>
        <v>0</v>
      </c>
      <c r="G14" s="200">
        <f t="shared" si="1"/>
        <v>0</v>
      </c>
      <c r="H14" s="199"/>
      <c r="I14" s="199"/>
      <c r="J14" s="199"/>
      <c r="K14" s="198"/>
      <c r="L14" s="192"/>
      <c r="M14" s="192"/>
      <c r="N14" s="192"/>
      <c r="O14" s="192"/>
      <c r="P14" s="192"/>
      <c r="Q14" s="192"/>
      <c r="R14" s="192"/>
      <c r="S14" s="192"/>
      <c r="T14" s="192"/>
      <c r="U14" s="192"/>
      <c r="V14" s="192"/>
    </row>
    <row r="15" spans="1:34" ht="31.5">
      <c r="A15" s="213" t="s">
        <v>510</v>
      </c>
      <c r="B15" s="171" t="s">
        <v>509</v>
      </c>
      <c r="C15" s="209" t="s">
        <v>508</v>
      </c>
      <c r="D15" s="208"/>
      <c r="E15" s="207"/>
      <c r="F15" s="206">
        <f t="shared" si="0"/>
        <v>0</v>
      </c>
      <c r="G15" s="200">
        <f t="shared" si="1"/>
        <v>0</v>
      </c>
      <c r="H15" s="199"/>
      <c r="I15" s="199"/>
      <c r="J15" s="199"/>
      <c r="K15" s="198"/>
      <c r="L15" s="192"/>
      <c r="M15" s="192"/>
      <c r="N15" s="192"/>
      <c r="O15" s="192"/>
      <c r="P15" s="192"/>
      <c r="Q15" s="192"/>
      <c r="R15" s="192"/>
      <c r="S15" s="192"/>
      <c r="T15" s="192"/>
      <c r="U15" s="192"/>
      <c r="V15" s="192"/>
    </row>
    <row r="16" spans="1:34">
      <c r="A16" s="213" t="s">
        <v>502</v>
      </c>
      <c r="B16" s="171" t="s">
        <v>20</v>
      </c>
      <c r="C16" s="209" t="s">
        <v>205</v>
      </c>
      <c r="D16" s="208"/>
      <c r="E16" s="207"/>
      <c r="F16" s="206">
        <f t="shared" si="0"/>
        <v>0</v>
      </c>
      <c r="G16" s="200">
        <f t="shared" si="1"/>
        <v>0</v>
      </c>
      <c r="H16" s="199"/>
      <c r="I16" s="199"/>
      <c r="J16" s="199"/>
      <c r="K16" s="198"/>
      <c r="L16" s="192"/>
      <c r="M16" s="192"/>
      <c r="N16" s="192"/>
      <c r="O16" s="192"/>
      <c r="P16" s="192"/>
      <c r="Q16" s="192"/>
      <c r="R16" s="192"/>
      <c r="S16" s="192"/>
      <c r="T16" s="192"/>
      <c r="U16" s="192"/>
      <c r="V16" s="192"/>
    </row>
    <row r="17" spans="1:22">
      <c r="A17" s="213" t="s">
        <v>502</v>
      </c>
      <c r="B17" s="171" t="s">
        <v>504</v>
      </c>
      <c r="C17" s="209" t="s">
        <v>205</v>
      </c>
      <c r="D17" s="208"/>
      <c r="E17" s="207"/>
      <c r="F17" s="206">
        <f t="shared" si="0"/>
        <v>0</v>
      </c>
      <c r="G17" s="200">
        <f t="shared" si="1"/>
        <v>0</v>
      </c>
      <c r="H17" s="199"/>
      <c r="I17" s="199"/>
      <c r="J17" s="199"/>
      <c r="K17" s="198"/>
      <c r="L17" s="192"/>
      <c r="M17" s="192"/>
      <c r="N17" s="192"/>
      <c r="O17" s="192"/>
      <c r="P17" s="192"/>
      <c r="Q17" s="192"/>
      <c r="R17" s="192"/>
      <c r="S17" s="192"/>
      <c r="T17" s="192"/>
      <c r="U17" s="192"/>
      <c r="V17" s="192"/>
    </row>
    <row r="18" spans="1:22">
      <c r="A18" s="213" t="s">
        <v>502</v>
      </c>
      <c r="B18" s="171" t="s">
        <v>22</v>
      </c>
      <c r="C18" s="209" t="s">
        <v>205</v>
      </c>
      <c r="D18" s="208"/>
      <c r="E18" s="207"/>
      <c r="F18" s="206">
        <f t="shared" si="0"/>
        <v>0</v>
      </c>
      <c r="G18" s="200">
        <f t="shared" si="1"/>
        <v>0</v>
      </c>
      <c r="H18" s="199"/>
      <c r="I18" s="199"/>
      <c r="J18" s="199"/>
      <c r="K18" s="198"/>
      <c r="L18" s="192"/>
      <c r="M18" s="192"/>
      <c r="N18" s="192"/>
      <c r="O18" s="192"/>
      <c r="P18" s="192"/>
      <c r="Q18" s="192"/>
      <c r="R18" s="192"/>
      <c r="S18" s="192"/>
      <c r="T18" s="192"/>
      <c r="U18" s="192"/>
      <c r="V18" s="192"/>
    </row>
    <row r="19" spans="1:22">
      <c r="A19" s="213"/>
      <c r="B19" s="171"/>
      <c r="C19" s="209"/>
      <c r="D19" s="208"/>
      <c r="E19" s="207"/>
      <c r="F19" s="206"/>
      <c r="G19" s="200"/>
      <c r="H19" s="199"/>
      <c r="I19" s="199"/>
      <c r="J19" s="199"/>
      <c r="K19" s="198"/>
      <c r="L19" s="192"/>
      <c r="M19" s="192"/>
      <c r="N19" s="192"/>
      <c r="O19" s="192"/>
      <c r="P19" s="192"/>
      <c r="Q19" s="192"/>
      <c r="R19" s="192"/>
      <c r="S19" s="192"/>
      <c r="T19" s="192"/>
      <c r="U19" s="192"/>
      <c r="V19" s="192"/>
    </row>
    <row r="20" spans="1:22">
      <c r="A20" s="210"/>
      <c r="B20" s="171"/>
      <c r="C20" s="211"/>
      <c r="D20" s="208"/>
      <c r="E20" s="207"/>
      <c r="F20" s="206"/>
      <c r="G20" s="200">
        <f>+IF(D20&lt;&gt;0,1,0)</f>
        <v>0</v>
      </c>
      <c r="H20" s="199"/>
      <c r="I20" s="199"/>
      <c r="J20" s="199"/>
      <c r="K20" s="198"/>
      <c r="L20" s="192"/>
      <c r="M20" s="192"/>
      <c r="N20" s="192"/>
      <c r="O20" s="192"/>
      <c r="P20" s="192"/>
      <c r="Q20" s="192"/>
      <c r="R20" s="192"/>
      <c r="S20" s="192"/>
      <c r="T20" s="192"/>
      <c r="U20" s="192"/>
      <c r="V20" s="192"/>
    </row>
    <row r="21" spans="1:22">
      <c r="A21" s="210"/>
      <c r="B21" s="171"/>
      <c r="C21" s="209"/>
      <c r="D21" s="208"/>
      <c r="E21" s="207"/>
      <c r="F21" s="206"/>
      <c r="G21" s="200"/>
      <c r="H21" s="199"/>
      <c r="I21" s="199"/>
      <c r="J21" s="198"/>
      <c r="K21" s="192"/>
      <c r="L21" s="192"/>
      <c r="M21" s="192"/>
      <c r="N21" s="192"/>
      <c r="O21" s="192"/>
      <c r="P21" s="192"/>
      <c r="Q21" s="192"/>
      <c r="R21" s="192"/>
      <c r="S21" s="192"/>
      <c r="T21" s="192"/>
      <c r="U21" s="192"/>
      <c r="V21" s="192"/>
    </row>
    <row r="22" spans="1:22">
      <c r="A22" s="210"/>
      <c r="B22" s="171"/>
      <c r="C22" s="209"/>
      <c r="D22" s="208"/>
      <c r="E22" s="207"/>
      <c r="F22" s="206"/>
      <c r="G22" s="200"/>
      <c r="H22" s="199"/>
      <c r="I22" s="199"/>
      <c r="J22" s="198"/>
      <c r="K22" s="192"/>
      <c r="L22" s="192"/>
      <c r="M22" s="192"/>
      <c r="N22" s="192"/>
      <c r="O22" s="192"/>
      <c r="P22" s="192"/>
      <c r="Q22" s="192"/>
      <c r="R22" s="192"/>
      <c r="S22" s="192"/>
      <c r="T22" s="192"/>
      <c r="U22" s="192"/>
      <c r="V22" s="192"/>
    </row>
    <row r="23" spans="1:22" ht="30" customHeight="1">
      <c r="A23" s="205" t="s">
        <v>325</v>
      </c>
      <c r="B23" s="191"/>
      <c r="C23" s="204"/>
      <c r="D23" s="203"/>
      <c r="E23" s="202"/>
      <c r="F23" s="201">
        <f>+SUBTOTAL(9,F4:F22)</f>
        <v>0</v>
      </c>
      <c r="G23" s="200"/>
      <c r="H23" s="199"/>
      <c r="I23" s="199"/>
      <c r="J23" s="198"/>
      <c r="K23" s="192"/>
      <c r="L23" s="192"/>
      <c r="M23" s="192"/>
      <c r="N23" s="192"/>
      <c r="O23" s="192"/>
      <c r="P23" s="192"/>
      <c r="Q23" s="192"/>
      <c r="R23" s="192"/>
      <c r="S23" s="192"/>
      <c r="T23" s="192"/>
      <c r="U23" s="192"/>
      <c r="V23" s="192"/>
    </row>
  </sheetData>
  <autoFilter ref="A3:AH20" xr:uid="{00000000-0009-0000-0000-000008000000}"/>
  <mergeCells count="2">
    <mergeCell ref="A1:F1"/>
    <mergeCell ref="A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E9"/>
  <sheetViews>
    <sheetView zoomScale="70" zoomScaleNormal="70" workbookViewId="0">
      <selection activeCell="E20" sqref="E20"/>
    </sheetView>
  </sheetViews>
  <sheetFormatPr defaultColWidth="9.28515625" defaultRowHeight="15.75"/>
  <cols>
    <col min="1" max="1" width="47.28515625" style="225" bestFit="1" customWidth="1"/>
    <col min="2" max="2" width="26" style="226" bestFit="1" customWidth="1"/>
    <col min="3" max="3" width="26" style="226" customWidth="1"/>
    <col min="4" max="4" width="23.7109375" style="225" bestFit="1" customWidth="1"/>
    <col min="5" max="5" width="26" style="226" customWidth="1"/>
    <col min="6" max="16384" width="9.28515625" style="225"/>
  </cols>
  <sheetData>
    <row r="1" spans="1:5" ht="25.5" customHeight="1">
      <c r="A1" s="698" t="s">
        <v>555</v>
      </c>
      <c r="B1" s="698"/>
      <c r="C1" s="698"/>
      <c r="D1" s="698"/>
      <c r="E1" s="235"/>
    </row>
    <row r="2" spans="1:5" ht="16.5" thickBot="1">
      <c r="A2" s="699" t="str">
        <f>+'PTDG-phukienCN'!A3</f>
        <v>PHẦN PHỤ KIỆN CÁP NGẦM</v>
      </c>
      <c r="B2" s="699"/>
      <c r="C2" s="699"/>
      <c r="D2" s="699"/>
      <c r="E2" s="234"/>
    </row>
    <row r="3" spans="1:5" s="227" customFormat="1" ht="25.5" customHeight="1" thickTop="1">
      <c r="A3" s="233" t="s">
        <v>554</v>
      </c>
      <c r="B3" s="232" t="s">
        <v>553</v>
      </c>
      <c r="C3" s="232" t="s">
        <v>552</v>
      </c>
      <c r="D3" s="232" t="s">
        <v>551</v>
      </c>
    </row>
    <row r="4" spans="1:5">
      <c r="A4" s="695" t="s">
        <v>323</v>
      </c>
      <c r="B4" s="696"/>
      <c r="C4" s="696"/>
      <c r="D4" s="697"/>
      <c r="E4" s="225"/>
    </row>
    <row r="5" spans="1:5">
      <c r="A5" s="231" t="s">
        <v>542</v>
      </c>
      <c r="B5" s="230">
        <v>1</v>
      </c>
      <c r="C5" s="230">
        <v>1</v>
      </c>
      <c r="D5" s="230">
        <v>1</v>
      </c>
      <c r="E5" s="225"/>
    </row>
    <row r="6" spans="1:5">
      <c r="A6" s="231" t="s">
        <v>541</v>
      </c>
      <c r="B6" s="230">
        <v>1</v>
      </c>
      <c r="C6" s="230">
        <v>1</v>
      </c>
      <c r="D6" s="230">
        <v>1</v>
      </c>
      <c r="E6" s="225"/>
    </row>
    <row r="7" spans="1:5">
      <c r="A7" s="231" t="s">
        <v>540</v>
      </c>
      <c r="B7" s="230">
        <v>1</v>
      </c>
      <c r="C7" s="230">
        <v>1</v>
      </c>
      <c r="D7" s="230">
        <v>1</v>
      </c>
      <c r="E7" s="225"/>
    </row>
    <row r="8" spans="1:5" s="227" customFormat="1" ht="15.75" customHeight="1" thickBot="1">
      <c r="A8" s="229"/>
      <c r="B8" s="228"/>
      <c r="C8" s="228"/>
      <c r="D8" s="228"/>
    </row>
    <row r="9" spans="1:5" ht="18" customHeight="1" thickTop="1"/>
  </sheetData>
  <mergeCells count="3">
    <mergeCell ref="A4:D4"/>
    <mergeCell ref="A1:D1"/>
    <mergeCell ref="A2:D2"/>
  </mergeCells>
  <pageMargins left="0.75" right="0.75" top="1" bottom="1" header="0.5" footer="0.5"/>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rgb="FFFFFF00"/>
  </sheetPr>
  <dimension ref="A1:M224"/>
  <sheetViews>
    <sheetView view="pageBreakPreview" topLeftCell="B1" zoomScaleNormal="85" zoomScaleSheetLayoutView="100" workbookViewId="0">
      <selection activeCell="G9" sqref="G9"/>
    </sheetView>
  </sheetViews>
  <sheetFormatPr defaultColWidth="9.28515625" defaultRowHeight="15"/>
  <cols>
    <col min="1" max="1" width="10.7109375" style="69" customWidth="1"/>
    <col min="2" max="2" width="9.7109375" style="69" customWidth="1"/>
    <col min="3" max="3" width="37.42578125" style="70" customWidth="1"/>
    <col min="4" max="4" width="23" style="398" customWidth="1"/>
    <col min="5" max="5" width="10.28515625" style="70" customWidth="1"/>
    <col min="6" max="6" width="10.28515625" style="345" bestFit="1" customWidth="1"/>
    <col min="7" max="7" width="15" style="72" customWidth="1"/>
    <col min="8" max="8" width="15.42578125" style="72" bestFit="1" customWidth="1"/>
    <col min="9" max="9" width="9.28515625" style="70"/>
    <col min="10" max="10" width="9.42578125" style="70" bestFit="1" customWidth="1"/>
    <col min="11" max="11" width="13.7109375" style="70" bestFit="1" customWidth="1"/>
    <col min="12" max="12" width="15.5703125" style="70" bestFit="1" customWidth="1"/>
    <col min="13" max="13" width="13.7109375" style="70" bestFit="1" customWidth="1"/>
    <col min="14" max="16384" width="9.28515625" style="70"/>
  </cols>
  <sheetData>
    <row r="1" spans="1:13" ht="15.75" customHeight="1">
      <c r="B1" s="700" t="s">
        <v>898</v>
      </c>
      <c r="C1" s="700"/>
      <c r="D1" s="700"/>
      <c r="E1" s="700"/>
      <c r="F1" s="700"/>
      <c r="G1" s="700"/>
      <c r="H1" s="700"/>
      <c r="J1" s="71"/>
      <c r="K1" s="70" t="s">
        <v>679</v>
      </c>
    </row>
    <row r="2" spans="1:13" ht="24.75" customHeight="1">
      <c r="B2" s="701" t="s">
        <v>656</v>
      </c>
      <c r="C2" s="701"/>
      <c r="D2" s="701"/>
      <c r="E2" s="701"/>
      <c r="F2" s="701"/>
      <c r="G2" s="701"/>
      <c r="H2" s="701"/>
      <c r="J2" s="71"/>
    </row>
    <row r="3" spans="1:13" ht="23.25" customHeight="1">
      <c r="B3" s="701" t="s">
        <v>899</v>
      </c>
      <c r="C3" s="701"/>
      <c r="D3" s="701"/>
      <c r="E3" s="701"/>
      <c r="F3" s="701"/>
      <c r="G3" s="701"/>
      <c r="H3" s="701"/>
    </row>
    <row r="4" spans="1:13" ht="23.25" customHeight="1" thickBot="1">
      <c r="B4" s="712" t="str">
        <f>+Bia!$A$19</f>
        <v>KHU VỰC THÀNH PHỐ, THỊ XÃ, THỊ TRẤN</v>
      </c>
      <c r="C4" s="712"/>
      <c r="D4" s="712"/>
      <c r="E4" s="712"/>
      <c r="F4" s="712"/>
      <c r="G4" s="712"/>
      <c r="H4" s="712"/>
    </row>
    <row r="5" spans="1:13" s="73" customFormat="1" ht="36.75" customHeight="1" thickTop="1">
      <c r="A5" s="398"/>
      <c r="B5" s="702" t="s">
        <v>2</v>
      </c>
      <c r="C5" s="704" t="s">
        <v>728</v>
      </c>
      <c r="D5" s="704" t="s">
        <v>729</v>
      </c>
      <c r="E5" s="704" t="s">
        <v>655</v>
      </c>
      <c r="F5" s="706" t="s">
        <v>730</v>
      </c>
      <c r="G5" s="708" t="s">
        <v>731</v>
      </c>
      <c r="H5" s="710" t="s">
        <v>732</v>
      </c>
    </row>
    <row r="6" spans="1:13" s="73" customFormat="1" ht="36.75" customHeight="1">
      <c r="A6" s="398"/>
      <c r="B6" s="703"/>
      <c r="C6" s="705"/>
      <c r="D6" s="705"/>
      <c r="E6" s="705"/>
      <c r="F6" s="707"/>
      <c r="G6" s="709"/>
      <c r="H6" s="711"/>
    </row>
    <row r="7" spans="1:13" s="73" customFormat="1" ht="28.5">
      <c r="A7" s="398"/>
      <c r="B7" s="74">
        <f>IF(F7&lt;&gt;0,1,0)</f>
        <v>1</v>
      </c>
      <c r="C7" s="75" t="s">
        <v>222</v>
      </c>
      <c r="D7" s="435" t="s">
        <v>223</v>
      </c>
      <c r="E7" s="76" t="s">
        <v>205</v>
      </c>
      <c r="F7" s="343">
        <v>1</v>
      </c>
      <c r="G7" s="77"/>
      <c r="H7" s="78">
        <f ca="1">+SUM(H8:H13)</f>
        <v>201704.39285937019</v>
      </c>
      <c r="I7" s="79" t="s">
        <v>224</v>
      </c>
      <c r="J7" s="510">
        <f>+SUM(J8:J13)</f>
        <v>0</v>
      </c>
      <c r="K7" s="510">
        <f ca="1">+SUM(K8:K13)</f>
        <v>87899.445454545465</v>
      </c>
      <c r="L7" s="510">
        <f ca="1">+SUM(L8:L13)</f>
        <v>59930.625341684208</v>
      </c>
      <c r="M7" s="510">
        <f ca="1">+SUM(M8:M13)</f>
        <v>24531.489959999999</v>
      </c>
    </row>
    <row r="8" spans="1:13" s="73" customFormat="1">
      <c r="A8" s="398"/>
      <c r="B8" s="80" t="s">
        <v>225</v>
      </c>
      <c r="C8" s="81" t="str">
        <f>+VLOOKUP(B8,'Solieuhaocap-3'!$B$6:$N$36,2,0)</f>
        <v>Đào đất bằng máy đào 0,8m3, đất cấp II</v>
      </c>
      <c r="D8" s="82"/>
      <c r="E8" s="83" t="str">
        <f>+VLOOKUP(B8,'Solieuhaocap-3'!$B$6:$N$36,5,0)</f>
        <v>100m3</v>
      </c>
      <c r="F8" s="243">
        <f>+HLOOKUP(LEFT(B8,3),'Solieuhaocap-2'!$C$3:$I$32,$B7+1,0)*0.7/100</f>
        <v>1.6799999999999999E-3</v>
      </c>
      <c r="G8" s="84">
        <f>+VLOOKUP(B8,'Solieuhaocap-3'!$B$6:$N$36,13,0)</f>
        <v>2667075.9623040003</v>
      </c>
      <c r="H8" s="85">
        <f t="shared" ref="H8:H13" si="0">+F8*G8</f>
        <v>4480.6876166707198</v>
      </c>
      <c r="J8" s="511">
        <f>+VLOOKUP($B8,'Solieuhaocap-3'!$B$6:$N$36,6,0)*$F8</f>
        <v>0</v>
      </c>
      <c r="K8" s="511">
        <f>+VLOOKUP($B8,'Solieuhaocap-3'!$B$6:$N$36,7,0)*$F8</f>
        <v>0</v>
      </c>
      <c r="L8" s="511">
        <f>+VLOOKUP($B8,'Solieuhaocap-3'!$B$6:$N$36,8,0)*$F8</f>
        <v>2177.5153679999999</v>
      </c>
      <c r="M8" s="511">
        <f>+VLOOKUP($B8,'Solieuhaocap-3'!$B$6:$N$36,9,0)*$F8</f>
        <v>1651.3467599999999</v>
      </c>
    </row>
    <row r="9" spans="1:13" s="73" customFormat="1">
      <c r="A9" s="398"/>
      <c r="B9" s="80" t="s">
        <v>226</v>
      </c>
      <c r="C9" s="81" t="str">
        <f>+VLOOKUP(B9,'Solieuhaocap-3'!$B$6:$N$36,2,0)</f>
        <v xml:space="preserve">Đào đất thủ công, đất cấp II </v>
      </c>
      <c r="D9" s="82"/>
      <c r="E9" s="83" t="str">
        <f>+VLOOKUP(B9,'Solieuhaocap-3'!$B$6:$N$36,5,0)</f>
        <v>m3</v>
      </c>
      <c r="F9" s="243">
        <f>+HLOOKUP(LEFT(B9,3),'Solieuhaocap-2'!$C$3:$I$32,$B7+1,0)*0.3</f>
        <v>7.1999999999999995E-2</v>
      </c>
      <c r="G9" s="84">
        <f>+VLOOKUP(B9,'Solieuhaocap-3'!$B$6:$N$36,13,0)</f>
        <v>284021.34383999999</v>
      </c>
      <c r="H9" s="85">
        <f t="shared" si="0"/>
        <v>20449.536756479996</v>
      </c>
      <c r="J9" s="511">
        <f>+VLOOKUP($B9,'Solieuhaocap-3'!$B$6:$N$36,6,0)*$F9</f>
        <v>0</v>
      </c>
      <c r="K9" s="511">
        <f>+VLOOKUP($B9,'Solieuhaocap-3'!$B$6:$N$36,7,0)*$F9</f>
        <v>0</v>
      </c>
      <c r="L9" s="511">
        <f>+VLOOKUP($B9,'Solieuhaocap-3'!$B$6:$N$36,8,0)*$F9</f>
        <v>17474.651999999998</v>
      </c>
      <c r="M9" s="511">
        <f>+VLOOKUP($B9,'Solieuhaocap-3'!$B$6:$N$36,9,0)*$F9</f>
        <v>0</v>
      </c>
    </row>
    <row r="10" spans="1:13" s="73" customFormat="1">
      <c r="A10" s="398"/>
      <c r="B10" s="80" t="s">
        <v>227</v>
      </c>
      <c r="C10" s="81" t="str">
        <f>+VLOOKUP(B10,'Solieuhaocap-3'!$B$6:$N$36,2,0)</f>
        <v>Rải cát đệm</v>
      </c>
      <c r="D10" s="82"/>
      <c r="E10" s="83" t="str">
        <f>+VLOOKUP(B10,'Solieuhaocap-3'!$B$6:$N$36,5,0)</f>
        <v>m3</v>
      </c>
      <c r="F10" s="243">
        <f>+HLOOKUP(B10,'Solieuhaocap-2'!$C$3:$I$32,$B7+1,0)</f>
        <v>0.22800000000000001</v>
      </c>
      <c r="G10" s="84">
        <f ca="1">+VLOOKUP(B10,'Solieuhaocap-3'!$B$6:$N$36,13,0)</f>
        <v>509665.99283052626</v>
      </c>
      <c r="H10" s="85">
        <f t="shared" ca="1" si="0"/>
        <v>116203.84636535999</v>
      </c>
      <c r="J10" s="511">
        <f>+VLOOKUP($B10,'Solieuhaocap-3'!$B$6:$N$36,6,0)*$F10</f>
        <v>0</v>
      </c>
      <c r="K10" s="511">
        <f ca="1">+VLOOKUP($B10,'Solieuhaocap-3'!$B$6:$N$36,7,0)*$F10</f>
        <v>69864.900000000009</v>
      </c>
      <c r="L10" s="511">
        <f ca="1">+VLOOKUP($B10,'Solieuhaocap-3'!$B$6:$N$36,8,0)*$F10</f>
        <v>29434.257749999997</v>
      </c>
      <c r="M10" s="511">
        <f ca="1">+VLOOKUP($B10,'Solieuhaocap-3'!$B$6:$N$36,9,0)*$F10</f>
        <v>0</v>
      </c>
    </row>
    <row r="11" spans="1:13" s="73" customFormat="1">
      <c r="A11" s="398"/>
      <c r="B11" s="80" t="s">
        <v>229</v>
      </c>
      <c r="C11" s="81" t="str">
        <f>+VLOOKUP(B11,'Solieuhaocap-3'!$B$6:$N$36,2,0)</f>
        <v>Xếp gạch chỉ</v>
      </c>
      <c r="D11" s="82"/>
      <c r="E11" s="83" t="str">
        <f>+VLOOKUP(B11,'Solieuhaocap-3'!$B$6:$N$36,5,0)</f>
        <v>1000v</v>
      </c>
      <c r="F11" s="243">
        <f>+HLOOKUP(B11,'Solieuhaocap-2'!$C$3:$I$32,$B7+1,0)/1000</f>
        <v>0.01</v>
      </c>
      <c r="G11" s="84">
        <f ca="1">+VLOOKUP(B11,'Solieuhaocap-3'!$B$6:$N$36,13,0)</f>
        <v>2827575.4539169376</v>
      </c>
      <c r="H11" s="85">
        <f t="shared" ca="1" si="0"/>
        <v>28275.754539169375</v>
      </c>
      <c r="J11" s="511">
        <f>+VLOOKUP($B11,'Solieuhaocap-3'!$B$6:$N$36,6,0)*$F11</f>
        <v>0</v>
      </c>
      <c r="K11" s="511">
        <f ca="1">+VLOOKUP($B11,'Solieuhaocap-3'!$B$6:$N$36,7,0)*$F11</f>
        <v>13834.545454545454</v>
      </c>
      <c r="L11" s="511">
        <f ca="1">+VLOOKUP($B11,'Solieuhaocap-3'!$B$6:$N$36,8,0)*$F11</f>
        <v>10327.809736842104</v>
      </c>
      <c r="M11" s="511">
        <f ca="1">+VLOOKUP($B11,'Solieuhaocap-3'!$B$6:$N$36,9,0)*$F11</f>
        <v>0</v>
      </c>
    </row>
    <row r="12" spans="1:13" s="73" customFormat="1">
      <c r="A12" s="398"/>
      <c r="B12" s="80" t="s">
        <v>231</v>
      </c>
      <c r="C12" s="81" t="str">
        <f>+VLOOKUP(B12,'Solieuhaocap-3'!$B$6:$N$36,2,0)</f>
        <v>Băng cảnh báo cáp ngầm</v>
      </c>
      <c r="D12" s="82"/>
      <c r="E12" s="83" t="str">
        <f>+VLOOKUP(B12,'Solieuhaocap-3'!$B$6:$N$36,5,0)</f>
        <v>md</v>
      </c>
      <c r="F12" s="243">
        <f>+HLOOKUP(B12,'Solieuhaocap-2'!$C$3:$I$32,$B7+1,0)</f>
        <v>1</v>
      </c>
      <c r="G12" s="84">
        <f ca="1">+VLOOKUP(B12,'Solieuhaocap-3'!$B$6:$N$36,13,0)</f>
        <v>5519.3088033221047</v>
      </c>
      <c r="H12" s="85">
        <f t="shared" ca="1" si="0"/>
        <v>5519.3088033221047</v>
      </c>
      <c r="J12" s="511">
        <f>+VLOOKUP($B12,'Solieuhaocap-3'!$B$6:$N$36,6,0)*$F12</f>
        <v>0</v>
      </c>
      <c r="K12" s="511">
        <f ca="1">+VLOOKUP($B12,'Solieuhaocap-3'!$B$6:$N$36,7,0)*$F12</f>
        <v>4200</v>
      </c>
      <c r="L12" s="511">
        <f ca="1">+VLOOKUP($B12,'Solieuhaocap-3'!$B$6:$N$36,8,0)*$F12</f>
        <v>516.39048684210525</v>
      </c>
      <c r="M12" s="511">
        <f ca="1">+VLOOKUP($B12,'Solieuhaocap-3'!$B$6:$N$36,9,0)*$F12</f>
        <v>0</v>
      </c>
    </row>
    <row r="13" spans="1:13" s="73" customFormat="1" ht="45">
      <c r="A13" s="398"/>
      <c r="B13" s="80" t="s">
        <v>233</v>
      </c>
      <c r="C13" s="81" t="str">
        <f>+VLOOKUP(B13,'Solieuhaocap-3'!$B$6:$N$36,2,0)</f>
        <v>Vận chuyển đất thừa đổ đi, đất cấp II bằng ô tô tự đổ 5T, cự ly vận chuyển 10km</v>
      </c>
      <c r="D13" s="82"/>
      <c r="E13" s="83" t="str">
        <f>+VLOOKUP(B13,'Solieuhaocap-3'!$B$6:$N$36,5,0)</f>
        <v>100m3</v>
      </c>
      <c r="F13" s="243">
        <f>+HLOOKUP(B13,'Solieuhaocap-2'!$C$3:$I$32,$B7+1,0)/100</f>
        <v>2.3999999999999998E-3</v>
      </c>
      <c r="G13" s="84">
        <f>+VLOOKUP(B13,'Solieuhaocap-3'!$B$6:$N$36,13,0)</f>
        <v>11156357.824320002</v>
      </c>
      <c r="H13" s="85">
        <f t="shared" si="0"/>
        <v>26775.258778368003</v>
      </c>
      <c r="J13" s="511">
        <f>+VLOOKUP($B13,'Solieuhaocap-3'!$B$6:$N$36,6,0)*$F13</f>
        <v>0</v>
      </c>
      <c r="K13" s="511">
        <f>+VLOOKUP($B13,'Solieuhaocap-3'!$B$6:$N$36,7,0)*$F13</f>
        <v>0</v>
      </c>
      <c r="L13" s="511">
        <f>+VLOOKUP($B13,'Solieuhaocap-3'!$B$6:$N$36,8,0)*$F13</f>
        <v>0</v>
      </c>
      <c r="M13" s="511">
        <f>+VLOOKUP($B13,'Solieuhaocap-3'!$B$6:$N$36,9,0)*$F13</f>
        <v>22880.143199999999</v>
      </c>
    </row>
    <row r="14" spans="1:13" s="73" customFormat="1" ht="28.5">
      <c r="A14" s="398"/>
      <c r="B14" s="74">
        <f>+MAX($B$7:B13)+1</f>
        <v>2</v>
      </c>
      <c r="C14" s="75" t="s">
        <v>234</v>
      </c>
      <c r="D14" s="435" t="s">
        <v>235</v>
      </c>
      <c r="E14" s="76" t="s">
        <v>205</v>
      </c>
      <c r="F14" s="343">
        <v>1</v>
      </c>
      <c r="G14" s="77"/>
      <c r="H14" s="78">
        <f ca="1">+SUM(H15:H20)</f>
        <v>294642.95982446225</v>
      </c>
      <c r="I14" s="79"/>
      <c r="J14" s="510">
        <f>+SUM(J15:J20)</f>
        <v>0</v>
      </c>
      <c r="K14" s="510">
        <f ca="1">+SUM(K15:K20)</f>
        <v>129835.14090909091</v>
      </c>
      <c r="L14" s="510">
        <f ca="1">+SUM(L15:L20)</f>
        <v>88214.002821789472</v>
      </c>
      <c r="M14" s="510">
        <f ca="1">+SUM(M15:M20)</f>
        <v>33730.798694999998</v>
      </c>
    </row>
    <row r="15" spans="1:13" s="73" customFormat="1">
      <c r="A15" s="398"/>
      <c r="B15" s="80" t="s">
        <v>225</v>
      </c>
      <c r="C15" s="81" t="str">
        <f>+VLOOKUP(B15,'Solieuhaocap-3'!$B$6:$N$36,2,0)</f>
        <v>Đào đất bằng máy đào 0,8m3, đất cấp II</v>
      </c>
      <c r="D15" s="82"/>
      <c r="E15" s="83" t="str">
        <f>+VLOOKUP(B15,'Solieuhaocap-3'!$B$6:$N$36,5,0)</f>
        <v>100m3</v>
      </c>
      <c r="F15" s="243">
        <f>+HLOOKUP(LEFT(B15,3),'Solieuhaocap-2'!$C$3:$I$32,$B14+1,0)*0.7/100</f>
        <v>2.31E-3</v>
      </c>
      <c r="G15" s="84">
        <f>+VLOOKUP(B15,'Solieuhaocap-3'!$B$6:$N$36,13,0)</f>
        <v>2667075.9623040003</v>
      </c>
      <c r="H15" s="85">
        <f t="shared" ref="H15:H20" si="1">+F15*G15</f>
        <v>6160.9454729222407</v>
      </c>
      <c r="J15" s="511">
        <f>+VLOOKUP($B15,'Solieuhaocap-3'!$B$6:$N$36,6,0)*$F15</f>
        <v>0</v>
      </c>
      <c r="K15" s="511">
        <f>+VLOOKUP($B15,'Solieuhaocap-3'!$B$6:$N$36,7,0)*$F15</f>
        <v>0</v>
      </c>
      <c r="L15" s="511">
        <f>+VLOOKUP($B15,'Solieuhaocap-3'!$B$6:$N$36,8,0)*$F15</f>
        <v>2994.0836310000004</v>
      </c>
      <c r="M15" s="511">
        <f>+VLOOKUP($B15,'Solieuhaocap-3'!$B$6:$N$36,9,0)*$F15</f>
        <v>2270.601795</v>
      </c>
    </row>
    <row r="16" spans="1:13" s="73" customFormat="1">
      <c r="A16" s="398"/>
      <c r="B16" s="80" t="s">
        <v>226</v>
      </c>
      <c r="C16" s="81" t="str">
        <f>+VLOOKUP(B16,'Solieuhaocap-3'!$B$6:$N$36,2,0)</f>
        <v xml:space="preserve">Đào đất thủ công, đất cấp II </v>
      </c>
      <c r="D16" s="82"/>
      <c r="E16" s="83" t="str">
        <f>+VLOOKUP(B16,'Solieuhaocap-3'!$B$6:$N$36,5,0)</f>
        <v>m3</v>
      </c>
      <c r="F16" s="243">
        <f>+HLOOKUP(LEFT(B16,3),'Solieuhaocap-2'!$C$3:$I$32,$B14+1,0)*0.3</f>
        <v>9.9000000000000005E-2</v>
      </c>
      <c r="G16" s="84">
        <f>+VLOOKUP(B16,'Solieuhaocap-3'!$B$6:$N$36,13,0)</f>
        <v>284021.34383999999</v>
      </c>
      <c r="H16" s="85">
        <f t="shared" si="1"/>
        <v>28118.113040159998</v>
      </c>
      <c r="J16" s="511">
        <f>+VLOOKUP($B16,'Solieuhaocap-3'!$B$6:$N$36,6,0)*$F16</f>
        <v>0</v>
      </c>
      <c r="K16" s="511">
        <f>+VLOOKUP($B16,'Solieuhaocap-3'!$B$6:$N$36,7,0)*$F16</f>
        <v>0</v>
      </c>
      <c r="L16" s="511">
        <f>+VLOOKUP($B16,'Solieuhaocap-3'!$B$6:$N$36,8,0)*$F16</f>
        <v>24027.646500000003</v>
      </c>
      <c r="M16" s="511">
        <f>+VLOOKUP($B16,'Solieuhaocap-3'!$B$6:$N$36,9,0)*$F16</f>
        <v>0</v>
      </c>
    </row>
    <row r="17" spans="1:13" s="73" customFormat="1">
      <c r="A17" s="398"/>
      <c r="B17" s="80" t="s">
        <v>227</v>
      </c>
      <c r="C17" s="81" t="str">
        <f>+VLOOKUP(B17,'Solieuhaocap-3'!$B$6:$N$36,2,0)</f>
        <v>Rải cát đệm</v>
      </c>
      <c r="D17" s="82"/>
      <c r="E17" s="83" t="str">
        <f>+VLOOKUP(B17,'Solieuhaocap-3'!$B$6:$N$36,5,0)</f>
        <v>m3</v>
      </c>
      <c r="F17" s="243">
        <f>+HLOOKUP(B17,'Solieuhaocap-2'!$C$3:$I$32,$B14+1,0)</f>
        <v>0.30599999999999999</v>
      </c>
      <c r="G17" s="84">
        <f ca="1">+VLOOKUP(B17,'Solieuhaocap-3'!$B$6:$N$36,13,0)</f>
        <v>509665.99283052626</v>
      </c>
      <c r="H17" s="85">
        <f t="shared" ca="1" si="1"/>
        <v>155957.79380614104</v>
      </c>
      <c r="J17" s="511">
        <f>+VLOOKUP($B17,'Solieuhaocap-3'!$B$6:$N$36,6,0)*$F17</f>
        <v>0</v>
      </c>
      <c r="K17" s="511">
        <f ca="1">+VLOOKUP($B17,'Solieuhaocap-3'!$B$6:$N$36,7,0)*$F17</f>
        <v>93766.05</v>
      </c>
      <c r="L17" s="511">
        <f ca="1">+VLOOKUP($B17,'Solieuhaocap-3'!$B$6:$N$36,8,0)*$F17</f>
        <v>39503.87224342105</v>
      </c>
      <c r="M17" s="511">
        <f ca="1">+VLOOKUP($B17,'Solieuhaocap-3'!$B$6:$N$36,9,0)*$F17</f>
        <v>0</v>
      </c>
    </row>
    <row r="18" spans="1:13" s="73" customFormat="1">
      <c r="A18" s="398"/>
      <c r="B18" s="80" t="s">
        <v>229</v>
      </c>
      <c r="C18" s="81" t="str">
        <f>+VLOOKUP(B18,'Solieuhaocap-3'!$B$6:$N$36,2,0)</f>
        <v>Xếp gạch chỉ</v>
      </c>
      <c r="D18" s="82"/>
      <c r="E18" s="83" t="str">
        <f>+VLOOKUP(B18,'Solieuhaocap-3'!$B$6:$N$36,5,0)</f>
        <v>1000v</v>
      </c>
      <c r="F18" s="243">
        <f>+HLOOKUP(B18,'Solieuhaocap-2'!$C$3:$I$32,$B14+1,0)/1000</f>
        <v>0.02</v>
      </c>
      <c r="G18" s="84">
        <f ca="1">+VLOOKUP(B18,'Solieuhaocap-3'!$B$6:$N$36,13,0)</f>
        <v>2827575.4539169376</v>
      </c>
      <c r="H18" s="85">
        <f t="shared" ca="1" si="1"/>
        <v>56551.50907833875</v>
      </c>
      <c r="J18" s="511">
        <f>+VLOOKUP($B18,'Solieuhaocap-3'!$B$6:$N$36,6,0)*$F18</f>
        <v>0</v>
      </c>
      <c r="K18" s="511">
        <f ca="1">+VLOOKUP($B18,'Solieuhaocap-3'!$B$6:$N$36,7,0)*$F18</f>
        <v>27669.090909090908</v>
      </c>
      <c r="L18" s="511">
        <f ca="1">+VLOOKUP($B18,'Solieuhaocap-3'!$B$6:$N$36,8,0)*$F18</f>
        <v>20655.619473684208</v>
      </c>
      <c r="M18" s="511">
        <f ca="1">+VLOOKUP($B18,'Solieuhaocap-3'!$B$6:$N$36,9,0)*$F18</f>
        <v>0</v>
      </c>
    </row>
    <row r="19" spans="1:13" s="73" customFormat="1">
      <c r="A19" s="398"/>
      <c r="B19" s="80" t="s">
        <v>231</v>
      </c>
      <c r="C19" s="81" t="str">
        <f>+VLOOKUP(B19,'Solieuhaocap-3'!$B$6:$N$36,2,0)</f>
        <v>Băng cảnh báo cáp ngầm</v>
      </c>
      <c r="D19" s="82"/>
      <c r="E19" s="83" t="str">
        <f>+VLOOKUP(B19,'Solieuhaocap-3'!$B$6:$N$36,5,0)</f>
        <v>md</v>
      </c>
      <c r="F19" s="243">
        <f>+HLOOKUP(B19,'Solieuhaocap-2'!$C$3:$I$32,$B14+1,0)</f>
        <v>2</v>
      </c>
      <c r="G19" s="84">
        <f ca="1">+VLOOKUP(B19,'Solieuhaocap-3'!$B$6:$N$36,13,0)</f>
        <v>5519.3088033221047</v>
      </c>
      <c r="H19" s="85">
        <f t="shared" ca="1" si="1"/>
        <v>11038.617606644209</v>
      </c>
      <c r="J19" s="511">
        <f>+VLOOKUP($B19,'Solieuhaocap-3'!$B$6:$N$36,6,0)*$F19</f>
        <v>0</v>
      </c>
      <c r="K19" s="511">
        <f ca="1">+VLOOKUP($B19,'Solieuhaocap-3'!$B$6:$N$36,7,0)*$F19</f>
        <v>8400</v>
      </c>
      <c r="L19" s="511">
        <f ca="1">+VLOOKUP($B19,'Solieuhaocap-3'!$B$6:$N$36,8,0)*$F19</f>
        <v>1032.7809736842105</v>
      </c>
      <c r="M19" s="511">
        <f ca="1">+VLOOKUP($B19,'Solieuhaocap-3'!$B$6:$N$36,9,0)*$F19</f>
        <v>0</v>
      </c>
    </row>
    <row r="20" spans="1:13" s="73" customFormat="1" ht="45">
      <c r="A20" s="398"/>
      <c r="B20" s="80" t="s">
        <v>233</v>
      </c>
      <c r="C20" s="81" t="str">
        <f>+VLOOKUP(B20,'Solieuhaocap-3'!$B$6:$N$36,2,0)</f>
        <v>Vận chuyển đất thừa đổ đi, đất cấp II bằng ô tô tự đổ 5T, cự ly vận chuyển 10km</v>
      </c>
      <c r="D20" s="82"/>
      <c r="E20" s="83" t="str">
        <f>+VLOOKUP(B20,'Solieuhaocap-3'!$B$6:$N$36,5,0)</f>
        <v>100m3</v>
      </c>
      <c r="F20" s="243">
        <f>+HLOOKUP(B20,'Solieuhaocap-2'!$C$3:$I$32,$B14+1,0)/100</f>
        <v>3.3E-3</v>
      </c>
      <c r="G20" s="84">
        <f>+VLOOKUP(B20,'Solieuhaocap-3'!$B$6:$N$36,13,0)</f>
        <v>11156357.824320002</v>
      </c>
      <c r="H20" s="85">
        <f t="shared" si="1"/>
        <v>36815.980820256002</v>
      </c>
      <c r="J20" s="511">
        <f>+VLOOKUP($B20,'Solieuhaocap-3'!$B$6:$N$36,6,0)*$F20</f>
        <v>0</v>
      </c>
      <c r="K20" s="511">
        <f>+VLOOKUP($B20,'Solieuhaocap-3'!$B$6:$N$36,7,0)*$F20</f>
        <v>0</v>
      </c>
      <c r="L20" s="511">
        <f>+VLOOKUP($B20,'Solieuhaocap-3'!$B$6:$N$36,8,0)*$F20</f>
        <v>0</v>
      </c>
      <c r="M20" s="511">
        <f>+VLOOKUP($B20,'Solieuhaocap-3'!$B$6:$N$36,9,0)*$F20</f>
        <v>31460.196899999999</v>
      </c>
    </row>
    <row r="21" spans="1:13" s="73" customFormat="1" ht="28.5">
      <c r="A21" s="398"/>
      <c r="B21" s="74">
        <f>+MAX($B$7:B20)+1</f>
        <v>3</v>
      </c>
      <c r="C21" s="75" t="s">
        <v>236</v>
      </c>
      <c r="D21" s="435" t="s">
        <v>237</v>
      </c>
      <c r="E21" s="76" t="s">
        <v>205</v>
      </c>
      <c r="F21" s="343">
        <v>1</v>
      </c>
      <c r="G21" s="77"/>
      <c r="H21" s="78">
        <f ca="1">+SUM(H22:H27)</f>
        <v>373091.00701490598</v>
      </c>
      <c r="I21" s="79"/>
      <c r="J21" s="510">
        <f>+SUM(J22:J27)</f>
        <v>0</v>
      </c>
      <c r="K21" s="510">
        <f ca="1">+SUM(K22:K27)</f>
        <v>162622.61590909091</v>
      </c>
      <c r="L21" s="510">
        <f ca="1">+SUM(L22:L27)</f>
        <v>111116.57575251578</v>
      </c>
      <c r="M21" s="510">
        <f ca="1">+SUM(M22:M27)</f>
        <v>45076.612801499999</v>
      </c>
    </row>
    <row r="22" spans="1:13" s="73" customFormat="1">
      <c r="A22" s="398"/>
      <c r="B22" s="80" t="s">
        <v>225</v>
      </c>
      <c r="C22" s="81" t="str">
        <f>+VLOOKUP(B22,'Solieuhaocap-3'!$B$6:$N$36,2,0)</f>
        <v>Đào đất bằng máy đào 0,8m3, đất cấp II</v>
      </c>
      <c r="D22" s="82"/>
      <c r="E22" s="83" t="str">
        <f>+VLOOKUP(B22,'Solieuhaocap-3'!$B$6:$N$36,5,0)</f>
        <v>100m3</v>
      </c>
      <c r="F22" s="243">
        <f>+HLOOKUP(LEFT(B22,3),'Solieuhaocap-2'!$C$3:$I$32,$B21+1,0)*0.7/100</f>
        <v>3.0869999999999999E-3</v>
      </c>
      <c r="G22" s="84">
        <f>+VLOOKUP(B22,'Solieuhaocap-3'!$B$6:$N$36,13,0)</f>
        <v>2667075.9623040003</v>
      </c>
      <c r="H22" s="85">
        <f t="shared" ref="H22:H27" si="2">+F22*G22</f>
        <v>8233.2634956324491</v>
      </c>
      <c r="J22" s="511">
        <f>+VLOOKUP($B22,'Solieuhaocap-3'!$B$6:$N$36,6,0)*$F22</f>
        <v>0</v>
      </c>
      <c r="K22" s="511">
        <f>+VLOOKUP($B22,'Solieuhaocap-3'!$B$6:$N$36,7,0)*$F22</f>
        <v>0</v>
      </c>
      <c r="L22" s="511">
        <f>+VLOOKUP($B22,'Solieuhaocap-3'!$B$6:$N$36,8,0)*$F22</f>
        <v>4001.1844887000002</v>
      </c>
      <c r="M22" s="511">
        <f>+VLOOKUP($B22,'Solieuhaocap-3'!$B$6:$N$36,9,0)*$F22</f>
        <v>3034.3496715000001</v>
      </c>
    </row>
    <row r="23" spans="1:13" s="73" customFormat="1">
      <c r="A23" s="398"/>
      <c r="B23" s="80" t="s">
        <v>226</v>
      </c>
      <c r="C23" s="81" t="str">
        <f>+VLOOKUP(B23,'Solieuhaocap-3'!$B$6:$N$36,2,0)</f>
        <v xml:space="preserve">Đào đất thủ công, đất cấp II </v>
      </c>
      <c r="D23" s="82"/>
      <c r="E23" s="83" t="str">
        <f>+VLOOKUP(B23,'Solieuhaocap-3'!$B$6:$N$36,5,0)</f>
        <v>m3</v>
      </c>
      <c r="F23" s="243">
        <f>+HLOOKUP(LEFT(B23,3),'Solieuhaocap-2'!$C$3:$I$32,$B21+1,0)*0.3</f>
        <v>0.1323</v>
      </c>
      <c r="G23" s="84">
        <f>+VLOOKUP(B23,'Solieuhaocap-3'!$B$6:$N$36,13,0)</f>
        <v>284021.34383999999</v>
      </c>
      <c r="H23" s="85">
        <f t="shared" si="2"/>
        <v>37576.023790031999</v>
      </c>
      <c r="J23" s="511">
        <f>+VLOOKUP($B23,'Solieuhaocap-3'!$B$6:$N$36,6,0)*$F23</f>
        <v>0</v>
      </c>
      <c r="K23" s="511">
        <f>+VLOOKUP($B23,'Solieuhaocap-3'!$B$6:$N$36,7,0)*$F23</f>
        <v>0</v>
      </c>
      <c r="L23" s="511">
        <f>+VLOOKUP($B23,'Solieuhaocap-3'!$B$6:$N$36,8,0)*$F23</f>
        <v>32109.673050000001</v>
      </c>
      <c r="M23" s="511">
        <f>+VLOOKUP($B23,'Solieuhaocap-3'!$B$6:$N$36,9,0)*$F23</f>
        <v>0</v>
      </c>
    </row>
    <row r="24" spans="1:13" s="73" customFormat="1">
      <c r="A24" s="398"/>
      <c r="B24" s="80" t="s">
        <v>227</v>
      </c>
      <c r="C24" s="81" t="str">
        <f>+VLOOKUP(B24,'Solieuhaocap-3'!$B$6:$N$36,2,0)</f>
        <v>Rải cát đệm</v>
      </c>
      <c r="D24" s="82"/>
      <c r="E24" s="83" t="str">
        <f>+VLOOKUP(B24,'Solieuhaocap-3'!$B$6:$N$36,5,0)</f>
        <v>m3</v>
      </c>
      <c r="F24" s="243">
        <f>+HLOOKUP(B24,'Solieuhaocap-2'!$C$3:$I$32,$B21+1,0)</f>
        <v>0.41299999999999998</v>
      </c>
      <c r="G24" s="84">
        <f ca="1">+VLOOKUP(B24,'Solieuhaocap-3'!$B$6:$N$36,13,0)</f>
        <v>509665.99283052626</v>
      </c>
      <c r="H24" s="85">
        <f t="shared" ca="1" si="2"/>
        <v>210492.05503900733</v>
      </c>
      <c r="J24" s="511">
        <f>+VLOOKUP($B24,'Solieuhaocap-3'!$B$6:$N$36,6,0)*$F24</f>
        <v>0</v>
      </c>
      <c r="K24" s="511">
        <f ca="1">+VLOOKUP($B24,'Solieuhaocap-3'!$B$6:$N$36,7,0)*$F24</f>
        <v>126553.52499999999</v>
      </c>
      <c r="L24" s="511">
        <f ca="1">+VLOOKUP($B24,'Solieuhaocap-3'!$B$6:$N$36,8,0)*$F24</f>
        <v>53317.317766447362</v>
      </c>
      <c r="M24" s="511">
        <f ca="1">+VLOOKUP($B24,'Solieuhaocap-3'!$B$6:$N$36,9,0)*$F24</f>
        <v>0</v>
      </c>
    </row>
    <row r="25" spans="1:13" s="73" customFormat="1">
      <c r="A25" s="398"/>
      <c r="B25" s="80" t="s">
        <v>229</v>
      </c>
      <c r="C25" s="81" t="str">
        <f>+VLOOKUP(B25,'Solieuhaocap-3'!$B$6:$N$36,2,0)</f>
        <v>Xếp gạch chỉ</v>
      </c>
      <c r="D25" s="82"/>
      <c r="E25" s="83" t="str">
        <f>+VLOOKUP(B25,'Solieuhaocap-3'!$B$6:$N$36,5,0)</f>
        <v>1000v</v>
      </c>
      <c r="F25" s="243">
        <f>+HLOOKUP(B25,'Solieuhaocap-2'!$C$3:$I$32,$B21+1,0)/1000</f>
        <v>0.02</v>
      </c>
      <c r="G25" s="84">
        <f ca="1">+VLOOKUP(B25,'Solieuhaocap-3'!$B$6:$N$36,13,0)</f>
        <v>2827575.4539169376</v>
      </c>
      <c r="H25" s="85">
        <f t="shared" ca="1" si="2"/>
        <v>56551.50907833875</v>
      </c>
      <c r="J25" s="511">
        <f>+VLOOKUP($B25,'Solieuhaocap-3'!$B$6:$N$36,6,0)*$F25</f>
        <v>0</v>
      </c>
      <c r="K25" s="511">
        <f ca="1">+VLOOKUP($B25,'Solieuhaocap-3'!$B$6:$N$36,7,0)*$F25</f>
        <v>27669.090909090908</v>
      </c>
      <c r="L25" s="511">
        <f ca="1">+VLOOKUP($B25,'Solieuhaocap-3'!$B$6:$N$36,8,0)*$F25</f>
        <v>20655.619473684208</v>
      </c>
      <c r="M25" s="511">
        <f ca="1">+VLOOKUP($B25,'Solieuhaocap-3'!$B$6:$N$36,9,0)*$F25</f>
        <v>0</v>
      </c>
    </row>
    <row r="26" spans="1:13" s="73" customFormat="1">
      <c r="A26" s="398"/>
      <c r="B26" s="80" t="s">
        <v>231</v>
      </c>
      <c r="C26" s="81" t="str">
        <f>+VLOOKUP(B26,'Solieuhaocap-3'!$B$6:$N$36,2,0)</f>
        <v>Băng cảnh báo cáp ngầm</v>
      </c>
      <c r="D26" s="82"/>
      <c r="E26" s="83" t="str">
        <f>+VLOOKUP(B26,'Solieuhaocap-3'!$B$6:$N$36,5,0)</f>
        <v>md</v>
      </c>
      <c r="F26" s="243">
        <f>+HLOOKUP(B26,'Solieuhaocap-2'!$C$3:$I$32,$B21+1,0)</f>
        <v>2</v>
      </c>
      <c r="G26" s="84">
        <f ca="1">+VLOOKUP(B26,'Solieuhaocap-3'!$B$6:$N$36,13,0)</f>
        <v>5519.3088033221047</v>
      </c>
      <c r="H26" s="85">
        <f t="shared" ca="1" si="2"/>
        <v>11038.617606644209</v>
      </c>
      <c r="J26" s="511">
        <f>+VLOOKUP($B26,'Solieuhaocap-3'!$B$6:$N$36,6,0)*$F26</f>
        <v>0</v>
      </c>
      <c r="K26" s="511">
        <f ca="1">+VLOOKUP($B26,'Solieuhaocap-3'!$B$6:$N$36,7,0)*$F26</f>
        <v>8400</v>
      </c>
      <c r="L26" s="511">
        <f ca="1">+VLOOKUP($B26,'Solieuhaocap-3'!$B$6:$N$36,8,0)*$F26</f>
        <v>1032.7809736842105</v>
      </c>
      <c r="M26" s="511">
        <f ca="1">+VLOOKUP($B26,'Solieuhaocap-3'!$B$6:$N$36,9,0)*$F26</f>
        <v>0</v>
      </c>
    </row>
    <row r="27" spans="1:13" s="73" customFormat="1" ht="45">
      <c r="A27" s="398"/>
      <c r="B27" s="80" t="s">
        <v>233</v>
      </c>
      <c r="C27" s="81" t="str">
        <f>+VLOOKUP(B27,'Solieuhaocap-3'!$B$6:$N$36,2,0)</f>
        <v>Vận chuyển đất thừa đổ đi, đất cấp II bằng ô tô tự đổ 5T, cự ly vận chuyển 10km</v>
      </c>
      <c r="D27" s="82"/>
      <c r="E27" s="83" t="str">
        <f>+VLOOKUP(B27,'Solieuhaocap-3'!$B$6:$N$36,5,0)</f>
        <v>100m3</v>
      </c>
      <c r="F27" s="243">
        <f>+HLOOKUP(B27,'Solieuhaocap-2'!$C$3:$I$32,$B21+1,0)/100</f>
        <v>4.4099999999999999E-3</v>
      </c>
      <c r="G27" s="84">
        <f>+VLOOKUP(B27,'Solieuhaocap-3'!$B$6:$N$36,13,0)</f>
        <v>11156357.824320002</v>
      </c>
      <c r="H27" s="85">
        <f t="shared" si="2"/>
        <v>49199.538005251205</v>
      </c>
      <c r="J27" s="511">
        <f>+VLOOKUP($B27,'Solieuhaocap-3'!$B$6:$N$36,6,0)*$F27</f>
        <v>0</v>
      </c>
      <c r="K27" s="511">
        <f>+VLOOKUP($B27,'Solieuhaocap-3'!$B$6:$N$36,7,0)*$F27</f>
        <v>0</v>
      </c>
      <c r="L27" s="511">
        <f>+VLOOKUP($B27,'Solieuhaocap-3'!$B$6:$N$36,8,0)*$F27</f>
        <v>0</v>
      </c>
      <c r="M27" s="511">
        <f>+VLOOKUP($B27,'Solieuhaocap-3'!$B$6:$N$36,9,0)*$F27</f>
        <v>42042.263129999999</v>
      </c>
    </row>
    <row r="28" spans="1:13" s="73" customFormat="1" ht="14.25">
      <c r="A28" s="398"/>
      <c r="B28" s="74">
        <f>+MAX($B$7:B27)+1</f>
        <v>4</v>
      </c>
      <c r="C28" s="75" t="s">
        <v>238</v>
      </c>
      <c r="D28" s="435" t="s">
        <v>239</v>
      </c>
      <c r="E28" s="76" t="s">
        <v>205</v>
      </c>
      <c r="F28" s="343">
        <v>1</v>
      </c>
      <c r="G28" s="77"/>
      <c r="H28" s="78">
        <f ca="1">+SUM(H29:H34)</f>
        <v>216401.02110516632</v>
      </c>
      <c r="I28" s="79"/>
      <c r="J28" s="510">
        <f>+SUM(J29:J34)</f>
        <v>0</v>
      </c>
      <c r="K28" s="510">
        <f ca="1">+SUM(K29:K34)</f>
        <v>93108.670454545456</v>
      </c>
      <c r="L28" s="510">
        <f ca="1">+SUM(L29:L34)</f>
        <v>64418.037770363153</v>
      </c>
      <c r="M28" s="510">
        <f ca="1">+SUM(M29:M34)</f>
        <v>27393.497122000001</v>
      </c>
    </row>
    <row r="29" spans="1:13" s="73" customFormat="1">
      <c r="A29" s="398"/>
      <c r="B29" s="80" t="s">
        <v>225</v>
      </c>
      <c r="C29" s="81" t="str">
        <f>+VLOOKUP(B29,'Solieuhaocap-3'!$B$6:$N$36,2,0)</f>
        <v>Đào đất bằng máy đào 0,8m3, đất cấp II</v>
      </c>
      <c r="D29" s="82"/>
      <c r="E29" s="83" t="str">
        <f>+VLOOKUP(B29,'Solieuhaocap-3'!$B$6:$N$36,5,0)</f>
        <v>100m3</v>
      </c>
      <c r="F29" s="243">
        <f>+HLOOKUP(LEFT(B29,3),'Solieuhaocap-2'!$C$3:$I$32,$B28+1,0)*0.7/100</f>
        <v>1.8759999999999998E-3</v>
      </c>
      <c r="G29" s="84">
        <f>+VLOOKUP(B29,'Solieuhaocap-3'!$B$6:$N$36,13,0)</f>
        <v>2667075.9623040003</v>
      </c>
      <c r="H29" s="85">
        <f t="shared" ref="H29:H34" si="3">+F29*G29</f>
        <v>5003.4345052823037</v>
      </c>
      <c r="J29" s="511">
        <f>+VLOOKUP($B29,'Solieuhaocap-3'!$B$6:$N$36,6,0)*$F29</f>
        <v>0</v>
      </c>
      <c r="K29" s="511">
        <f>+VLOOKUP($B29,'Solieuhaocap-3'!$B$6:$N$36,7,0)*$F29</f>
        <v>0</v>
      </c>
      <c r="L29" s="511">
        <f>+VLOOKUP($B29,'Solieuhaocap-3'!$B$6:$N$36,8,0)*$F29</f>
        <v>2431.5588275999999</v>
      </c>
      <c r="M29" s="511">
        <f>+VLOOKUP($B29,'Solieuhaocap-3'!$B$6:$N$36,9,0)*$F29</f>
        <v>1844.0038819999997</v>
      </c>
    </row>
    <row r="30" spans="1:13" s="73" customFormat="1">
      <c r="A30" s="398"/>
      <c r="B30" s="80" t="s">
        <v>226</v>
      </c>
      <c r="C30" s="81" t="str">
        <f>+VLOOKUP(B30,'Solieuhaocap-3'!$B$6:$N$36,2,0)</f>
        <v xml:space="preserve">Đào đất thủ công, đất cấp II </v>
      </c>
      <c r="D30" s="82"/>
      <c r="E30" s="83" t="str">
        <f>+VLOOKUP(B30,'Solieuhaocap-3'!$B$6:$N$36,5,0)</f>
        <v>m3</v>
      </c>
      <c r="F30" s="243">
        <f>+HLOOKUP(LEFT(B30,3),'Solieuhaocap-2'!$C$3:$I$32,$B28+1,0)*0.3</f>
        <v>8.0399999999999999E-2</v>
      </c>
      <c r="G30" s="84">
        <f>+VLOOKUP(B30,'Solieuhaocap-3'!$B$6:$N$36,13,0)</f>
        <v>284021.34383999999</v>
      </c>
      <c r="H30" s="85">
        <f t="shared" si="3"/>
        <v>22835.316044735999</v>
      </c>
      <c r="J30" s="511">
        <f>+VLOOKUP($B30,'Solieuhaocap-3'!$B$6:$N$36,6,0)*$F30</f>
        <v>0</v>
      </c>
      <c r="K30" s="511">
        <f>+VLOOKUP($B30,'Solieuhaocap-3'!$B$6:$N$36,7,0)*$F30</f>
        <v>0</v>
      </c>
      <c r="L30" s="511">
        <f>+VLOOKUP($B30,'Solieuhaocap-3'!$B$6:$N$36,8,0)*$F30</f>
        <v>19513.361400000002</v>
      </c>
      <c r="M30" s="511">
        <f>+VLOOKUP($B30,'Solieuhaocap-3'!$B$6:$N$36,9,0)*$F30</f>
        <v>0</v>
      </c>
    </row>
    <row r="31" spans="1:13" s="73" customFormat="1">
      <c r="A31" s="398"/>
      <c r="B31" s="80" t="s">
        <v>227</v>
      </c>
      <c r="C31" s="81" t="str">
        <f>+VLOOKUP(B31,'Solieuhaocap-3'!$B$6:$N$36,2,0)</f>
        <v>Rải cát đệm</v>
      </c>
      <c r="D31" s="82"/>
      <c r="E31" s="83" t="str">
        <f>+VLOOKUP(B31,'Solieuhaocap-3'!$B$6:$N$36,5,0)</f>
        <v>m3</v>
      </c>
      <c r="F31" s="243">
        <f>+HLOOKUP(B31,'Solieuhaocap-2'!$C$3:$I$32,$B28+1,0)</f>
        <v>0.245</v>
      </c>
      <c r="G31" s="84">
        <f ca="1">+VLOOKUP(B31,'Solieuhaocap-3'!$B$6:$N$36,13,0)</f>
        <v>509665.99283052626</v>
      </c>
      <c r="H31" s="85">
        <f t="shared" ca="1" si="3"/>
        <v>124868.16824347893</v>
      </c>
      <c r="J31" s="511">
        <f>+VLOOKUP($B31,'Solieuhaocap-3'!$B$6:$N$36,6,0)*$F31</f>
        <v>0</v>
      </c>
      <c r="K31" s="511">
        <f ca="1">+VLOOKUP($B31,'Solieuhaocap-3'!$B$6:$N$36,7,0)*$F31</f>
        <v>75074.125</v>
      </c>
      <c r="L31" s="511">
        <f ca="1">+VLOOKUP($B31,'Solieuhaocap-3'!$B$6:$N$36,8,0)*$F31</f>
        <v>31628.917319078944</v>
      </c>
      <c r="M31" s="511">
        <f ca="1">+VLOOKUP($B31,'Solieuhaocap-3'!$B$6:$N$36,9,0)*$F31</f>
        <v>0</v>
      </c>
    </row>
    <row r="32" spans="1:13" s="73" customFormat="1">
      <c r="A32" s="398"/>
      <c r="B32" s="80" t="s">
        <v>229</v>
      </c>
      <c r="C32" s="81" t="str">
        <f>+VLOOKUP(B32,'Solieuhaocap-3'!$B$6:$N$36,2,0)</f>
        <v>Xếp gạch chỉ</v>
      </c>
      <c r="D32" s="82"/>
      <c r="E32" s="83" t="str">
        <f>+VLOOKUP(B32,'Solieuhaocap-3'!$B$6:$N$36,5,0)</f>
        <v>1000v</v>
      </c>
      <c r="F32" s="243">
        <f>+HLOOKUP(B32,'Solieuhaocap-2'!$C$3:$I$32,$B28+1,0)/1000</f>
        <v>0.01</v>
      </c>
      <c r="G32" s="84">
        <f ca="1">+VLOOKUP(B32,'Solieuhaocap-3'!$B$6:$N$36,13,0)</f>
        <v>2827575.4539169376</v>
      </c>
      <c r="H32" s="85">
        <f t="shared" ca="1" si="3"/>
        <v>28275.754539169375</v>
      </c>
      <c r="J32" s="511">
        <f>+VLOOKUP($B32,'Solieuhaocap-3'!$B$6:$N$36,6,0)*$F32</f>
        <v>0</v>
      </c>
      <c r="K32" s="511">
        <f ca="1">+VLOOKUP($B32,'Solieuhaocap-3'!$B$6:$N$36,7,0)*$F32</f>
        <v>13834.545454545454</v>
      </c>
      <c r="L32" s="511">
        <f ca="1">+VLOOKUP($B32,'Solieuhaocap-3'!$B$6:$N$36,8,0)*$F32</f>
        <v>10327.809736842104</v>
      </c>
      <c r="M32" s="511">
        <f ca="1">+VLOOKUP($B32,'Solieuhaocap-3'!$B$6:$N$36,9,0)*$F32</f>
        <v>0</v>
      </c>
    </row>
    <row r="33" spans="1:13" s="73" customFormat="1">
      <c r="A33" s="398"/>
      <c r="B33" s="80" t="s">
        <v>231</v>
      </c>
      <c r="C33" s="81" t="str">
        <f>+VLOOKUP(B33,'Solieuhaocap-3'!$B$6:$N$36,2,0)</f>
        <v>Băng cảnh báo cáp ngầm</v>
      </c>
      <c r="D33" s="82"/>
      <c r="E33" s="83" t="str">
        <f>+VLOOKUP(B33,'Solieuhaocap-3'!$B$6:$N$36,5,0)</f>
        <v>md</v>
      </c>
      <c r="F33" s="243">
        <f>+HLOOKUP(B33,'Solieuhaocap-2'!$C$3:$I$32,$B28+1,0)</f>
        <v>1</v>
      </c>
      <c r="G33" s="84">
        <f ca="1">+VLOOKUP(B33,'Solieuhaocap-3'!$B$6:$N$36,13,0)</f>
        <v>5519.3088033221047</v>
      </c>
      <c r="H33" s="85">
        <f t="shared" ca="1" si="3"/>
        <v>5519.3088033221047</v>
      </c>
      <c r="J33" s="511">
        <f>+VLOOKUP($B33,'Solieuhaocap-3'!$B$6:$N$36,6,0)*$F33</f>
        <v>0</v>
      </c>
      <c r="K33" s="511">
        <f ca="1">+VLOOKUP($B33,'Solieuhaocap-3'!$B$6:$N$36,7,0)*$F33</f>
        <v>4200</v>
      </c>
      <c r="L33" s="511">
        <f ca="1">+VLOOKUP($B33,'Solieuhaocap-3'!$B$6:$N$36,8,0)*$F33</f>
        <v>516.39048684210525</v>
      </c>
      <c r="M33" s="511">
        <f ca="1">+VLOOKUP($B33,'Solieuhaocap-3'!$B$6:$N$36,9,0)*$F33</f>
        <v>0</v>
      </c>
    </row>
    <row r="34" spans="1:13" s="73" customFormat="1" ht="45">
      <c r="A34" s="398"/>
      <c r="B34" s="80" t="s">
        <v>233</v>
      </c>
      <c r="C34" s="81" t="str">
        <f>+VLOOKUP(B34,'Solieuhaocap-3'!$B$6:$N$36,2,0)</f>
        <v>Vận chuyển đất thừa đổ đi, đất cấp II bằng ô tô tự đổ 5T, cự ly vận chuyển 10km</v>
      </c>
      <c r="D34" s="82"/>
      <c r="E34" s="83" t="str">
        <f>+VLOOKUP(B34,'Solieuhaocap-3'!$B$6:$N$36,5,0)</f>
        <v>100m3</v>
      </c>
      <c r="F34" s="243">
        <f>+HLOOKUP(B34,'Solieuhaocap-2'!$C$3:$I$32,$B28+1,0)/100</f>
        <v>2.6800000000000001E-3</v>
      </c>
      <c r="G34" s="84">
        <f>+VLOOKUP(B34,'Solieuhaocap-3'!$B$6:$N$36,13,0)</f>
        <v>11156357.824320002</v>
      </c>
      <c r="H34" s="85">
        <f t="shared" si="3"/>
        <v>29899.038969177604</v>
      </c>
      <c r="J34" s="511">
        <f>+VLOOKUP($B34,'Solieuhaocap-3'!$B$6:$N$36,6,0)*$F34</f>
        <v>0</v>
      </c>
      <c r="K34" s="511">
        <f>+VLOOKUP($B34,'Solieuhaocap-3'!$B$6:$N$36,7,0)*$F34</f>
        <v>0</v>
      </c>
      <c r="L34" s="511">
        <f>+VLOOKUP($B34,'Solieuhaocap-3'!$B$6:$N$36,8,0)*$F34</f>
        <v>0</v>
      </c>
      <c r="M34" s="511">
        <f>+VLOOKUP($B34,'Solieuhaocap-3'!$B$6:$N$36,9,0)*$F34</f>
        <v>25549.49324</v>
      </c>
    </row>
    <row r="35" spans="1:13" s="73" customFormat="1" ht="14.25">
      <c r="A35" s="398"/>
      <c r="B35" s="74">
        <f>+MAX($B$7:B34)+1</f>
        <v>5</v>
      </c>
      <c r="C35" s="75" t="s">
        <v>240</v>
      </c>
      <c r="D35" s="435" t="s">
        <v>241</v>
      </c>
      <c r="E35" s="76" t="s">
        <v>205</v>
      </c>
      <c r="F35" s="343">
        <v>1</v>
      </c>
      <c r="G35" s="77"/>
      <c r="H35" s="78">
        <f ca="1">+SUM(H36:H41)</f>
        <v>309024.44020398689</v>
      </c>
      <c r="I35" s="79"/>
      <c r="J35" s="510">
        <f>+SUM(J36:J41)</f>
        <v>0</v>
      </c>
      <c r="K35" s="510">
        <f ca="1">+SUM(K36:K41)</f>
        <v>133818.66590909089</v>
      </c>
      <c r="L35" s="510">
        <f ca="1">+SUM(L36:L41)</f>
        <v>92840.097009226301</v>
      </c>
      <c r="M35" s="510">
        <f ca="1">+SUM(M36:M41)</f>
        <v>37410.522188999996</v>
      </c>
    </row>
    <row r="36" spans="1:13" s="73" customFormat="1">
      <c r="A36" s="398"/>
      <c r="B36" s="80" t="s">
        <v>225</v>
      </c>
      <c r="C36" s="81" t="str">
        <f>+VLOOKUP(B36,'Solieuhaocap-3'!$B$6:$N$36,2,0)</f>
        <v>Đào đất bằng máy đào 0,8m3, đất cấp II</v>
      </c>
      <c r="D36" s="82"/>
      <c r="E36" s="83" t="str">
        <f>+VLOOKUP(B36,'Solieuhaocap-3'!$B$6:$N$36,5,0)</f>
        <v>100m3</v>
      </c>
      <c r="F36" s="243">
        <f>+HLOOKUP(LEFT(B36,3),'Solieuhaocap-2'!$C$3:$I$32,$B35+1,0)*0.7/100</f>
        <v>2.562E-3</v>
      </c>
      <c r="G36" s="84">
        <f>+VLOOKUP(B36,'Solieuhaocap-3'!$B$6:$N$36,13,0)</f>
        <v>2667075.9623040003</v>
      </c>
      <c r="H36" s="85">
        <f t="shared" ref="H36:H41" si="4">+F36*G36</f>
        <v>6833.0486154228493</v>
      </c>
      <c r="J36" s="511">
        <f>+VLOOKUP($B36,'Solieuhaocap-3'!$B$6:$N$36,6,0)*$F36</f>
        <v>0</v>
      </c>
      <c r="K36" s="511">
        <f>+VLOOKUP($B36,'Solieuhaocap-3'!$B$6:$N$36,7,0)*$F36</f>
        <v>0</v>
      </c>
      <c r="L36" s="511">
        <f>+VLOOKUP($B36,'Solieuhaocap-3'!$B$6:$N$36,8,0)*$F36</f>
        <v>3320.7109362000001</v>
      </c>
      <c r="M36" s="511">
        <f>+VLOOKUP($B36,'Solieuhaocap-3'!$B$6:$N$36,9,0)*$F36</f>
        <v>2518.303809</v>
      </c>
    </row>
    <row r="37" spans="1:13" s="73" customFormat="1">
      <c r="A37" s="398"/>
      <c r="B37" s="80" t="s">
        <v>226</v>
      </c>
      <c r="C37" s="81" t="str">
        <f>+VLOOKUP(B37,'Solieuhaocap-3'!$B$6:$N$36,2,0)</f>
        <v xml:space="preserve">Đào đất thủ công, đất cấp II </v>
      </c>
      <c r="D37" s="82"/>
      <c r="E37" s="83" t="str">
        <f>+VLOOKUP(B37,'Solieuhaocap-3'!$B$6:$N$36,5,0)</f>
        <v>m3</v>
      </c>
      <c r="F37" s="243">
        <f>+HLOOKUP(LEFT(B37,3),'Solieuhaocap-2'!$C$3:$I$32,$B35+1,0)*0.3</f>
        <v>0.10979999999999999</v>
      </c>
      <c r="G37" s="84">
        <f>+VLOOKUP(B37,'Solieuhaocap-3'!$B$6:$N$36,13,0)</f>
        <v>284021.34383999999</v>
      </c>
      <c r="H37" s="85">
        <f>+F37*G37</f>
        <v>31185.543553631996</v>
      </c>
      <c r="J37" s="511">
        <f>+VLOOKUP($B37,'Solieuhaocap-3'!$B$6:$N$36,6,0)*$F37</f>
        <v>0</v>
      </c>
      <c r="K37" s="511">
        <f>+VLOOKUP($B37,'Solieuhaocap-3'!$B$6:$N$36,7,0)*$F37</f>
        <v>0</v>
      </c>
      <c r="L37" s="511">
        <f>+VLOOKUP($B37,'Solieuhaocap-3'!$B$6:$N$36,8,0)*$F37</f>
        <v>26648.844299999997</v>
      </c>
      <c r="M37" s="511">
        <f>+VLOOKUP($B37,'Solieuhaocap-3'!$B$6:$N$36,9,0)*$F37</f>
        <v>0</v>
      </c>
    </row>
    <row r="38" spans="1:13" s="73" customFormat="1">
      <c r="A38" s="398"/>
      <c r="B38" s="80" t="s">
        <v>227</v>
      </c>
      <c r="C38" s="81" t="str">
        <f>+VLOOKUP(B38,'Solieuhaocap-3'!$B$6:$N$36,2,0)</f>
        <v>Rải cát đệm</v>
      </c>
      <c r="D38" s="82"/>
      <c r="E38" s="83" t="str">
        <f>+VLOOKUP(B38,'Solieuhaocap-3'!$B$6:$N$36,5,0)</f>
        <v>m3</v>
      </c>
      <c r="F38" s="243">
        <f>+HLOOKUP(B38,'Solieuhaocap-2'!$C$3:$I$32,$B35+1,0)</f>
        <v>0.31900000000000001</v>
      </c>
      <c r="G38" s="84">
        <f ca="1">+VLOOKUP(B38,'Solieuhaocap-3'!$B$6:$N$36,13,0)</f>
        <v>509665.99283052626</v>
      </c>
      <c r="H38" s="85">
        <f t="shared" ca="1" si="4"/>
        <v>162583.45171293788</v>
      </c>
      <c r="J38" s="511">
        <f>+VLOOKUP($B38,'Solieuhaocap-3'!$B$6:$N$36,6,0)*$F38</f>
        <v>0</v>
      </c>
      <c r="K38" s="511">
        <f ca="1">+VLOOKUP($B38,'Solieuhaocap-3'!$B$6:$N$36,7,0)*$F38</f>
        <v>97749.574999999997</v>
      </c>
      <c r="L38" s="511">
        <f ca="1">+VLOOKUP($B38,'Solieuhaocap-3'!$B$6:$N$36,8,0)*$F38</f>
        <v>41182.141325657889</v>
      </c>
      <c r="M38" s="511">
        <f ca="1">+VLOOKUP($B38,'Solieuhaocap-3'!$B$6:$N$36,9,0)*$F38</f>
        <v>0</v>
      </c>
    </row>
    <row r="39" spans="1:13" s="73" customFormat="1">
      <c r="A39" s="398"/>
      <c r="B39" s="80" t="s">
        <v>229</v>
      </c>
      <c r="C39" s="81" t="str">
        <f>+VLOOKUP(B39,'Solieuhaocap-3'!$B$6:$N$36,2,0)</f>
        <v>Xếp gạch chỉ</v>
      </c>
      <c r="D39" s="82"/>
      <c r="E39" s="83" t="str">
        <f>+VLOOKUP(B39,'Solieuhaocap-3'!$B$6:$N$36,5,0)</f>
        <v>1000v</v>
      </c>
      <c r="F39" s="243">
        <f>+HLOOKUP(B39,'Solieuhaocap-2'!$C$3:$I$32,$B35+1,0)/1000</f>
        <v>0.02</v>
      </c>
      <c r="G39" s="84">
        <f ca="1">+VLOOKUP(B39,'Solieuhaocap-3'!$B$6:$N$36,13,0)</f>
        <v>2827575.4539169376</v>
      </c>
      <c r="H39" s="85">
        <f t="shared" ca="1" si="4"/>
        <v>56551.50907833875</v>
      </c>
      <c r="J39" s="511">
        <f>+VLOOKUP($B39,'Solieuhaocap-3'!$B$6:$N$36,6,0)*$F39</f>
        <v>0</v>
      </c>
      <c r="K39" s="511">
        <f ca="1">+VLOOKUP($B39,'Solieuhaocap-3'!$B$6:$N$36,7,0)*$F39</f>
        <v>27669.090909090908</v>
      </c>
      <c r="L39" s="511">
        <f ca="1">+VLOOKUP($B39,'Solieuhaocap-3'!$B$6:$N$36,8,0)*$F39</f>
        <v>20655.619473684208</v>
      </c>
      <c r="M39" s="511">
        <f ca="1">+VLOOKUP($B39,'Solieuhaocap-3'!$B$6:$N$36,9,0)*$F39</f>
        <v>0</v>
      </c>
    </row>
    <row r="40" spans="1:13" s="73" customFormat="1">
      <c r="A40" s="398"/>
      <c r="B40" s="80" t="s">
        <v>231</v>
      </c>
      <c r="C40" s="81" t="str">
        <f>+VLOOKUP(B40,'Solieuhaocap-3'!$B$6:$N$36,2,0)</f>
        <v>Băng cảnh báo cáp ngầm</v>
      </c>
      <c r="D40" s="82"/>
      <c r="E40" s="83" t="str">
        <f>+VLOOKUP(B40,'Solieuhaocap-3'!$B$6:$N$36,5,0)</f>
        <v>md</v>
      </c>
      <c r="F40" s="243">
        <f>+HLOOKUP(B40,'Solieuhaocap-2'!$C$3:$I$32,$B35+1,0)</f>
        <v>2</v>
      </c>
      <c r="G40" s="84">
        <f ca="1">+VLOOKUP(B40,'Solieuhaocap-3'!$B$6:$N$36,13,0)</f>
        <v>5519.3088033221047</v>
      </c>
      <c r="H40" s="85">
        <f t="shared" ca="1" si="4"/>
        <v>11038.617606644209</v>
      </c>
      <c r="J40" s="511">
        <f>+VLOOKUP($B40,'Solieuhaocap-3'!$B$6:$N$36,6,0)*$F40</f>
        <v>0</v>
      </c>
      <c r="K40" s="511">
        <f ca="1">+VLOOKUP($B40,'Solieuhaocap-3'!$B$6:$N$36,7,0)*$F40</f>
        <v>8400</v>
      </c>
      <c r="L40" s="511">
        <f ca="1">+VLOOKUP($B40,'Solieuhaocap-3'!$B$6:$N$36,8,0)*$F40</f>
        <v>1032.7809736842105</v>
      </c>
      <c r="M40" s="511">
        <f ca="1">+VLOOKUP($B40,'Solieuhaocap-3'!$B$6:$N$36,9,0)*$F40</f>
        <v>0</v>
      </c>
    </row>
    <row r="41" spans="1:13" s="73" customFormat="1" ht="45">
      <c r="A41" s="398"/>
      <c r="B41" s="80" t="s">
        <v>233</v>
      </c>
      <c r="C41" s="81" t="str">
        <f>+VLOOKUP(B41,'Solieuhaocap-3'!$B$6:$N$36,2,0)</f>
        <v>Vận chuyển đất thừa đổ đi, đất cấp II bằng ô tô tự đổ 5T, cự ly vận chuyển 10km</v>
      </c>
      <c r="D41" s="82"/>
      <c r="E41" s="83" t="str">
        <f>+VLOOKUP(B41,'Solieuhaocap-3'!$B$6:$N$36,5,0)</f>
        <v>100m3</v>
      </c>
      <c r="F41" s="243">
        <f>+HLOOKUP(B41,'Solieuhaocap-2'!$C$3:$I$32,$B35+1,0)/100</f>
        <v>3.6600000000000001E-3</v>
      </c>
      <c r="G41" s="84">
        <f>+VLOOKUP(B41,'Solieuhaocap-3'!$B$6:$N$36,13,0)</f>
        <v>11156357.824320002</v>
      </c>
      <c r="H41" s="85">
        <f t="shared" si="4"/>
        <v>40832.26963701121</v>
      </c>
      <c r="J41" s="511">
        <f>+VLOOKUP($B41,'Solieuhaocap-3'!$B$6:$N$36,6,0)*$F41</f>
        <v>0</v>
      </c>
      <c r="K41" s="511">
        <f>+VLOOKUP($B41,'Solieuhaocap-3'!$B$6:$N$36,7,0)*$F41</f>
        <v>0</v>
      </c>
      <c r="L41" s="511">
        <f>+VLOOKUP($B41,'Solieuhaocap-3'!$B$6:$N$36,8,0)*$F41</f>
        <v>0</v>
      </c>
      <c r="M41" s="511">
        <f>+VLOOKUP($B41,'Solieuhaocap-3'!$B$6:$N$36,9,0)*$F41</f>
        <v>34892.218379999998</v>
      </c>
    </row>
    <row r="42" spans="1:13" s="73" customFormat="1" ht="14.25">
      <c r="A42" s="398"/>
      <c r="B42" s="74">
        <f>+MAX($B$7:B41)+1</f>
        <v>6</v>
      </c>
      <c r="C42" s="75" t="s">
        <v>242</v>
      </c>
      <c r="D42" s="435" t="s">
        <v>243</v>
      </c>
      <c r="E42" s="76" t="s">
        <v>205</v>
      </c>
      <c r="F42" s="343">
        <v>1</v>
      </c>
      <c r="G42" s="77"/>
      <c r="H42" s="78">
        <f ca="1">+SUM(H43:H48)</f>
        <v>378435.1520700446</v>
      </c>
      <c r="I42" s="79"/>
      <c r="J42" s="510">
        <f>+SUM(J43:J48)</f>
        <v>0</v>
      </c>
      <c r="K42" s="510">
        <f ca="1">+SUM(K43:K48)</f>
        <v>160784.06590909089</v>
      </c>
      <c r="L42" s="510">
        <f ca="1">+SUM(L43:L48)</f>
        <v>113535.46721955261</v>
      </c>
      <c r="M42" s="510">
        <f ca="1">+SUM(M43:M48)</f>
        <v>49062.979919999998</v>
      </c>
    </row>
    <row r="43" spans="1:13" s="73" customFormat="1">
      <c r="A43" s="398"/>
      <c r="B43" s="80" t="s">
        <v>225</v>
      </c>
      <c r="C43" s="81" t="str">
        <f>+VLOOKUP(B43,'Solieuhaocap-3'!$B$6:$N$36,2,0)</f>
        <v>Đào đất bằng máy đào 0,8m3, đất cấp II</v>
      </c>
      <c r="D43" s="82"/>
      <c r="E43" s="83" t="str">
        <f>+VLOOKUP(B43,'Solieuhaocap-3'!$B$6:$N$36,5,0)</f>
        <v>100m3</v>
      </c>
      <c r="F43" s="243">
        <f>+HLOOKUP(LEFT(B43,3),'Solieuhaocap-2'!$C$3:$I$32,$B42+1,0)*0.7/100</f>
        <v>3.3599999999999997E-3</v>
      </c>
      <c r="G43" s="84">
        <f>+VLOOKUP(B43,'Solieuhaocap-3'!$B$6:$N$36,13,0)</f>
        <v>2667075.9623040003</v>
      </c>
      <c r="H43" s="85">
        <f t="shared" ref="H43:H48" si="5">+F43*G43</f>
        <v>8961.3752333414395</v>
      </c>
      <c r="J43" s="511">
        <f>+VLOOKUP($B43,'Solieuhaocap-3'!$B$6:$N$36,6,0)*$F43</f>
        <v>0</v>
      </c>
      <c r="K43" s="511">
        <f>+VLOOKUP($B43,'Solieuhaocap-3'!$B$6:$N$36,7,0)*$F43</f>
        <v>0</v>
      </c>
      <c r="L43" s="511">
        <f>+VLOOKUP($B43,'Solieuhaocap-3'!$B$6:$N$36,8,0)*$F43</f>
        <v>4355.0307359999997</v>
      </c>
      <c r="M43" s="511">
        <f>+VLOOKUP($B43,'Solieuhaocap-3'!$B$6:$N$36,9,0)*$F43</f>
        <v>3302.6935199999998</v>
      </c>
    </row>
    <row r="44" spans="1:13" s="73" customFormat="1">
      <c r="A44" s="398"/>
      <c r="B44" s="80" t="s">
        <v>226</v>
      </c>
      <c r="C44" s="81" t="str">
        <f>+VLOOKUP(B44,'Solieuhaocap-3'!$B$6:$N$36,2,0)</f>
        <v xml:space="preserve">Đào đất thủ công, đất cấp II </v>
      </c>
      <c r="D44" s="82"/>
      <c r="E44" s="83" t="str">
        <f>+VLOOKUP(B44,'Solieuhaocap-3'!$B$6:$N$36,5,0)</f>
        <v>m3</v>
      </c>
      <c r="F44" s="243">
        <f>+HLOOKUP(LEFT(B44,3),'Solieuhaocap-2'!$C$3:$I$32,$B42+1,0)*0.3</f>
        <v>0.14399999999999999</v>
      </c>
      <c r="G44" s="84">
        <f>+VLOOKUP(B44,'Solieuhaocap-3'!$B$6:$N$36,13,0)</f>
        <v>284021.34383999999</v>
      </c>
      <c r="H44" s="85">
        <f t="shared" si="5"/>
        <v>40899.073512959993</v>
      </c>
      <c r="J44" s="511">
        <f>+VLOOKUP($B44,'Solieuhaocap-3'!$B$6:$N$36,6,0)*$F44</f>
        <v>0</v>
      </c>
      <c r="K44" s="511">
        <f>+VLOOKUP($B44,'Solieuhaocap-3'!$B$6:$N$36,7,0)*$F44</f>
        <v>0</v>
      </c>
      <c r="L44" s="511">
        <f>+VLOOKUP($B44,'Solieuhaocap-3'!$B$6:$N$36,8,0)*$F44</f>
        <v>34949.303999999996</v>
      </c>
      <c r="M44" s="511">
        <f>+VLOOKUP($B44,'Solieuhaocap-3'!$B$6:$N$36,9,0)*$F44</f>
        <v>0</v>
      </c>
    </row>
    <row r="45" spans="1:13" s="73" customFormat="1">
      <c r="A45" s="398"/>
      <c r="B45" s="80" t="s">
        <v>227</v>
      </c>
      <c r="C45" s="81" t="str">
        <f>+VLOOKUP(B45,'Solieuhaocap-3'!$B$6:$N$36,2,0)</f>
        <v>Rải cát đệm</v>
      </c>
      <c r="D45" s="82"/>
      <c r="E45" s="83" t="str">
        <f>+VLOOKUP(B45,'Solieuhaocap-3'!$B$6:$N$36,5,0)</f>
        <v>m3</v>
      </c>
      <c r="F45" s="243">
        <f>+HLOOKUP(B45,'Solieuhaocap-2'!$C$3:$I$32,$B42+1,0)</f>
        <v>0.40699999999999997</v>
      </c>
      <c r="G45" s="84">
        <f ca="1">+VLOOKUP(B45,'Solieuhaocap-3'!$B$6:$N$36,13,0)</f>
        <v>509665.99283052626</v>
      </c>
      <c r="H45" s="85">
        <f t="shared" ca="1" si="5"/>
        <v>207434.05908202418</v>
      </c>
      <c r="J45" s="511">
        <f>+VLOOKUP($B45,'Solieuhaocap-3'!$B$6:$N$36,6,0)*$F45</f>
        <v>0</v>
      </c>
      <c r="K45" s="511">
        <f ca="1">+VLOOKUP($B45,'Solieuhaocap-3'!$B$6:$N$36,7,0)*$F45</f>
        <v>124714.97499999999</v>
      </c>
      <c r="L45" s="511">
        <f ca="1">+VLOOKUP($B45,'Solieuhaocap-3'!$B$6:$N$36,8,0)*$F45</f>
        <v>52542.732036184199</v>
      </c>
      <c r="M45" s="511">
        <f ca="1">+VLOOKUP($B45,'Solieuhaocap-3'!$B$6:$N$36,9,0)*$F45</f>
        <v>0</v>
      </c>
    </row>
    <row r="46" spans="1:13" s="73" customFormat="1">
      <c r="A46" s="398"/>
      <c r="B46" s="80" t="s">
        <v>229</v>
      </c>
      <c r="C46" s="81" t="str">
        <f>+VLOOKUP(B46,'Solieuhaocap-3'!$B$6:$N$36,2,0)</f>
        <v>Xếp gạch chỉ</v>
      </c>
      <c r="D46" s="82"/>
      <c r="E46" s="83" t="str">
        <f>+VLOOKUP(B46,'Solieuhaocap-3'!$B$6:$N$36,5,0)</f>
        <v>1000v</v>
      </c>
      <c r="F46" s="243">
        <f>+HLOOKUP(B46,'Solieuhaocap-2'!$C$3:$I$32,$B42+1,0)/1000</f>
        <v>0.02</v>
      </c>
      <c r="G46" s="84">
        <f ca="1">+VLOOKUP(B46,'Solieuhaocap-3'!$B$6:$N$36,13,0)</f>
        <v>2827575.4539169376</v>
      </c>
      <c r="H46" s="85">
        <f t="shared" ca="1" si="5"/>
        <v>56551.50907833875</v>
      </c>
      <c r="J46" s="511">
        <f>+VLOOKUP($B46,'Solieuhaocap-3'!$B$6:$N$36,6,0)*$F46</f>
        <v>0</v>
      </c>
      <c r="K46" s="511">
        <f ca="1">+VLOOKUP($B46,'Solieuhaocap-3'!$B$6:$N$36,7,0)*$F46</f>
        <v>27669.090909090908</v>
      </c>
      <c r="L46" s="511">
        <f ca="1">+VLOOKUP($B46,'Solieuhaocap-3'!$B$6:$N$36,8,0)*$F46</f>
        <v>20655.619473684208</v>
      </c>
      <c r="M46" s="511">
        <f ca="1">+VLOOKUP($B46,'Solieuhaocap-3'!$B$6:$N$36,9,0)*$F46</f>
        <v>0</v>
      </c>
    </row>
    <row r="47" spans="1:13" s="73" customFormat="1">
      <c r="A47" s="398"/>
      <c r="B47" s="80" t="s">
        <v>231</v>
      </c>
      <c r="C47" s="81" t="str">
        <f>+VLOOKUP(B47,'Solieuhaocap-3'!$B$6:$N$36,2,0)</f>
        <v>Băng cảnh báo cáp ngầm</v>
      </c>
      <c r="D47" s="82"/>
      <c r="E47" s="83" t="str">
        <f>+VLOOKUP(B47,'Solieuhaocap-3'!$B$6:$N$36,5,0)</f>
        <v>md</v>
      </c>
      <c r="F47" s="243">
        <f>+HLOOKUP(B47,'Solieuhaocap-2'!$C$3:$I$32,$B42+1,0)</f>
        <v>2</v>
      </c>
      <c r="G47" s="84">
        <f ca="1">+VLOOKUP(B47,'Solieuhaocap-3'!$B$6:$N$36,13,0)</f>
        <v>5519.3088033221047</v>
      </c>
      <c r="H47" s="85">
        <f t="shared" ca="1" si="5"/>
        <v>11038.617606644209</v>
      </c>
      <c r="J47" s="511">
        <f>+VLOOKUP($B47,'Solieuhaocap-3'!$B$6:$N$36,6,0)*$F47</f>
        <v>0</v>
      </c>
      <c r="K47" s="511">
        <f ca="1">+VLOOKUP($B47,'Solieuhaocap-3'!$B$6:$N$36,7,0)*$F47</f>
        <v>8400</v>
      </c>
      <c r="L47" s="511">
        <f ca="1">+VLOOKUP($B47,'Solieuhaocap-3'!$B$6:$N$36,8,0)*$F47</f>
        <v>1032.7809736842105</v>
      </c>
      <c r="M47" s="511">
        <f ca="1">+VLOOKUP($B47,'Solieuhaocap-3'!$B$6:$N$36,9,0)*$F47</f>
        <v>0</v>
      </c>
    </row>
    <row r="48" spans="1:13" s="73" customFormat="1" ht="45">
      <c r="A48" s="398"/>
      <c r="B48" s="80" t="s">
        <v>233</v>
      </c>
      <c r="C48" s="81" t="str">
        <f>+VLOOKUP(B48,'Solieuhaocap-3'!$B$6:$N$36,2,0)</f>
        <v>Vận chuyển đất thừa đổ đi, đất cấp II bằng ô tô tự đổ 5T, cự ly vận chuyển 10km</v>
      </c>
      <c r="D48" s="82"/>
      <c r="E48" s="83" t="str">
        <f>+VLOOKUP(B48,'Solieuhaocap-3'!$B$6:$N$36,5,0)</f>
        <v>100m3</v>
      </c>
      <c r="F48" s="243">
        <f>+HLOOKUP(B48,'Solieuhaocap-2'!$C$3:$I$32,$B42+1,0)/100</f>
        <v>4.7999999999999996E-3</v>
      </c>
      <c r="G48" s="84">
        <f>+VLOOKUP(B48,'Solieuhaocap-3'!$B$6:$N$36,13,0)</f>
        <v>11156357.824320002</v>
      </c>
      <c r="H48" s="85">
        <f t="shared" si="5"/>
        <v>53550.517556736006</v>
      </c>
      <c r="J48" s="511">
        <f>+VLOOKUP($B48,'Solieuhaocap-3'!$B$6:$N$36,6,0)*$F48</f>
        <v>0</v>
      </c>
      <c r="K48" s="511">
        <f>+VLOOKUP($B48,'Solieuhaocap-3'!$B$6:$N$36,7,0)*$F48</f>
        <v>0</v>
      </c>
      <c r="L48" s="511">
        <f>+VLOOKUP($B48,'Solieuhaocap-3'!$B$6:$N$36,8,0)*$F48</f>
        <v>0</v>
      </c>
      <c r="M48" s="511">
        <f>+VLOOKUP($B48,'Solieuhaocap-3'!$B$6:$N$36,9,0)*$F48</f>
        <v>45760.286399999997</v>
      </c>
    </row>
    <row r="49" spans="1:13" s="73" customFormat="1" ht="28.5">
      <c r="A49" s="398"/>
      <c r="B49" s="74">
        <f>+MAX($B$7:B48)+1</f>
        <v>7</v>
      </c>
      <c r="C49" s="86" t="s">
        <v>244</v>
      </c>
      <c r="D49" s="435" t="s">
        <v>245</v>
      </c>
      <c r="E49" s="76" t="s">
        <v>205</v>
      </c>
      <c r="F49" s="343">
        <v>1</v>
      </c>
      <c r="G49" s="77"/>
      <c r="H49" s="78">
        <f ca="1">+SUM(H50:H55)</f>
        <v>242877.83276606014</v>
      </c>
      <c r="I49" s="79"/>
      <c r="J49" s="510">
        <f>+SUM(J50:J55)</f>
        <v>0</v>
      </c>
      <c r="K49" s="510">
        <f ca="1">+SUM(K50:K55)</f>
        <v>104752.82045454545</v>
      </c>
      <c r="L49" s="510">
        <f ca="1">+SUM(L50:L55)</f>
        <v>72025.920408463149</v>
      </c>
      <c r="M49" s="510">
        <f ca="1">+SUM(M50:M55)</f>
        <v>30766.576991499998</v>
      </c>
    </row>
    <row r="50" spans="1:13" s="73" customFormat="1">
      <c r="A50" s="398"/>
      <c r="B50" s="80" t="s">
        <v>225</v>
      </c>
      <c r="C50" s="81" t="str">
        <f>+VLOOKUP(B50,'Solieuhaocap-3'!$B$6:$N$36,2,0)</f>
        <v>Đào đất bằng máy đào 0,8m3, đất cấp II</v>
      </c>
      <c r="D50" s="82"/>
      <c r="E50" s="83" t="str">
        <f>+VLOOKUP(B50,'Solieuhaocap-3'!$B$6:$N$36,5,0)</f>
        <v>100m3</v>
      </c>
      <c r="F50" s="243">
        <f>+HLOOKUP(LEFT(B50,3),'Solieuhaocap-2'!$C$3:$I$32,$B49+1,0)*0.7/100</f>
        <v>2.1069999999999995E-3</v>
      </c>
      <c r="G50" s="84">
        <f>+VLOOKUP(B50,'Solieuhaocap-3'!$B$6:$N$36,13,0)</f>
        <v>2667075.9623040003</v>
      </c>
      <c r="H50" s="85">
        <f t="shared" ref="H50:H55" si="6">+F50*G50</f>
        <v>5619.5290525745277</v>
      </c>
      <c r="J50" s="511">
        <f>+VLOOKUP($B50,'Solieuhaocap-3'!$B$6:$N$36,6,0)*$F50</f>
        <v>0</v>
      </c>
      <c r="K50" s="511">
        <f>+VLOOKUP($B50,'Solieuhaocap-3'!$B$6:$N$36,7,0)*$F50</f>
        <v>0</v>
      </c>
      <c r="L50" s="511">
        <f>+VLOOKUP($B50,'Solieuhaocap-3'!$B$6:$N$36,8,0)*$F50</f>
        <v>2730.9671906999997</v>
      </c>
      <c r="M50" s="511">
        <f>+VLOOKUP($B50,'Solieuhaocap-3'!$B$6:$N$36,9,0)*$F50</f>
        <v>2071.0640614999993</v>
      </c>
    </row>
    <row r="51" spans="1:13" s="73" customFormat="1">
      <c r="A51" s="398"/>
      <c r="B51" s="80" t="s">
        <v>226</v>
      </c>
      <c r="C51" s="81" t="str">
        <f>+VLOOKUP(B51,'Solieuhaocap-3'!$B$6:$N$36,2,0)</f>
        <v xml:space="preserve">Đào đất thủ công, đất cấp II </v>
      </c>
      <c r="D51" s="82"/>
      <c r="E51" s="83" t="str">
        <f>+VLOOKUP(B51,'Solieuhaocap-3'!$B$6:$N$36,5,0)</f>
        <v>m3</v>
      </c>
      <c r="F51" s="243">
        <f>+HLOOKUP(LEFT(B51,3),'Solieuhaocap-2'!$C$3:$I$32,$B49+1,0)*0.3</f>
        <v>9.0299999999999991E-2</v>
      </c>
      <c r="G51" s="84">
        <f>+VLOOKUP(B51,'Solieuhaocap-3'!$B$6:$N$36,13,0)</f>
        <v>284021.34383999999</v>
      </c>
      <c r="H51" s="85">
        <f t="shared" si="6"/>
        <v>25647.127348751997</v>
      </c>
      <c r="J51" s="511">
        <f>+VLOOKUP($B51,'Solieuhaocap-3'!$B$6:$N$36,6,0)*$F51</f>
        <v>0</v>
      </c>
      <c r="K51" s="511">
        <f>+VLOOKUP($B51,'Solieuhaocap-3'!$B$6:$N$36,7,0)*$F51</f>
        <v>0</v>
      </c>
      <c r="L51" s="511">
        <f>+VLOOKUP($B51,'Solieuhaocap-3'!$B$6:$N$36,8,0)*$F51</f>
        <v>21916.126049999999</v>
      </c>
      <c r="M51" s="511">
        <f>+VLOOKUP($B51,'Solieuhaocap-3'!$B$6:$N$36,9,0)*$F51</f>
        <v>0</v>
      </c>
    </row>
    <row r="52" spans="1:13" s="73" customFormat="1">
      <c r="A52" s="398"/>
      <c r="B52" s="80" t="s">
        <v>227</v>
      </c>
      <c r="C52" s="81" t="str">
        <f>+VLOOKUP(B52,'Solieuhaocap-3'!$B$6:$N$36,2,0)</f>
        <v>Rải cát đệm</v>
      </c>
      <c r="D52" s="82"/>
      <c r="E52" s="83" t="str">
        <f>+VLOOKUP(B52,'Solieuhaocap-3'!$B$6:$N$36,5,0)</f>
        <v>m3</v>
      </c>
      <c r="F52" s="243">
        <f>+HLOOKUP(B52,'Solieuhaocap-2'!$C$3:$I$32,$B49+1,0)</f>
        <v>0.28299999999999997</v>
      </c>
      <c r="G52" s="84">
        <f ca="1">+VLOOKUP(B52,'Solieuhaocap-3'!$B$6:$N$36,13,0)</f>
        <v>509665.99283052626</v>
      </c>
      <c r="H52" s="85">
        <f t="shared" ca="1" si="6"/>
        <v>144235.47597103892</v>
      </c>
      <c r="J52" s="511">
        <f>+VLOOKUP($B52,'Solieuhaocap-3'!$B$6:$N$36,6,0)*$F52</f>
        <v>0</v>
      </c>
      <c r="K52" s="511">
        <f ca="1">+VLOOKUP($B52,'Solieuhaocap-3'!$B$6:$N$36,7,0)*$F52</f>
        <v>86718.274999999994</v>
      </c>
      <c r="L52" s="511">
        <f ca="1">+VLOOKUP($B52,'Solieuhaocap-3'!$B$6:$N$36,8,0)*$F52</f>
        <v>36534.62694407894</v>
      </c>
      <c r="M52" s="511">
        <f ca="1">+VLOOKUP($B52,'Solieuhaocap-3'!$B$6:$N$36,9,0)*$F52</f>
        <v>0</v>
      </c>
    </row>
    <row r="53" spans="1:13" s="73" customFormat="1">
      <c r="A53" s="398"/>
      <c r="B53" s="80" t="s">
        <v>229</v>
      </c>
      <c r="C53" s="81" t="str">
        <f>+VLOOKUP(B53,'Solieuhaocap-3'!$B$6:$N$36,2,0)</f>
        <v>Xếp gạch chỉ</v>
      </c>
      <c r="D53" s="82"/>
      <c r="E53" s="83" t="str">
        <f>+VLOOKUP(B53,'Solieuhaocap-3'!$B$6:$N$36,5,0)</f>
        <v>1000v</v>
      </c>
      <c r="F53" s="243">
        <f>+HLOOKUP(B53,'Solieuhaocap-2'!$C$3:$I$32,$B49+1,0)/1000</f>
        <v>0.01</v>
      </c>
      <c r="G53" s="84">
        <f ca="1">+VLOOKUP(B53,'Solieuhaocap-3'!$B$6:$N$36,13,0)</f>
        <v>2827575.4539169376</v>
      </c>
      <c r="H53" s="85">
        <f t="shared" ca="1" si="6"/>
        <v>28275.754539169375</v>
      </c>
      <c r="J53" s="511">
        <f>+VLOOKUP($B53,'Solieuhaocap-3'!$B$6:$N$36,6,0)*$F53</f>
        <v>0</v>
      </c>
      <c r="K53" s="511">
        <f ca="1">+VLOOKUP($B53,'Solieuhaocap-3'!$B$6:$N$36,7,0)*$F53</f>
        <v>13834.545454545454</v>
      </c>
      <c r="L53" s="511">
        <f ca="1">+VLOOKUP($B53,'Solieuhaocap-3'!$B$6:$N$36,8,0)*$F53</f>
        <v>10327.809736842104</v>
      </c>
      <c r="M53" s="511">
        <f ca="1">+VLOOKUP($B53,'Solieuhaocap-3'!$B$6:$N$36,9,0)*$F53</f>
        <v>0</v>
      </c>
    </row>
    <row r="54" spans="1:13" s="73" customFormat="1">
      <c r="A54" s="398"/>
      <c r="B54" s="80" t="s">
        <v>231</v>
      </c>
      <c r="C54" s="81" t="str">
        <f>+VLOOKUP(B54,'Solieuhaocap-3'!$B$6:$N$36,2,0)</f>
        <v>Băng cảnh báo cáp ngầm</v>
      </c>
      <c r="D54" s="82"/>
      <c r="E54" s="83" t="str">
        <f>+VLOOKUP(B54,'Solieuhaocap-3'!$B$6:$N$36,5,0)</f>
        <v>md</v>
      </c>
      <c r="F54" s="243">
        <f>+HLOOKUP(B54,'Solieuhaocap-2'!$C$3:$I$32,$B49+1,0)</f>
        <v>1</v>
      </c>
      <c r="G54" s="84">
        <f ca="1">+VLOOKUP(B54,'Solieuhaocap-3'!$B$6:$N$36,13,0)</f>
        <v>5519.3088033221047</v>
      </c>
      <c r="H54" s="85">
        <f t="shared" ca="1" si="6"/>
        <v>5519.3088033221047</v>
      </c>
      <c r="J54" s="511">
        <f>+VLOOKUP($B54,'Solieuhaocap-3'!$B$6:$N$36,6,0)*$F54</f>
        <v>0</v>
      </c>
      <c r="K54" s="511">
        <f ca="1">+VLOOKUP($B54,'Solieuhaocap-3'!$B$6:$N$36,7,0)*$F54</f>
        <v>4200</v>
      </c>
      <c r="L54" s="511">
        <f ca="1">+VLOOKUP($B54,'Solieuhaocap-3'!$B$6:$N$36,8,0)*$F54</f>
        <v>516.39048684210525</v>
      </c>
      <c r="M54" s="511">
        <f ca="1">+VLOOKUP($B54,'Solieuhaocap-3'!$B$6:$N$36,9,0)*$F54</f>
        <v>0</v>
      </c>
    </row>
    <row r="55" spans="1:13" s="73" customFormat="1" ht="45">
      <c r="A55" s="398"/>
      <c r="B55" s="80" t="s">
        <v>233</v>
      </c>
      <c r="C55" s="81" t="str">
        <f>+VLOOKUP(B55,'Solieuhaocap-3'!$B$6:$N$36,2,0)</f>
        <v>Vận chuyển đất thừa đổ đi, đất cấp II bằng ô tô tự đổ 5T, cự ly vận chuyển 10km</v>
      </c>
      <c r="D55" s="82"/>
      <c r="E55" s="83" t="str">
        <f>+VLOOKUP(B55,'Solieuhaocap-3'!$B$6:$N$36,5,0)</f>
        <v>100m3</v>
      </c>
      <c r="F55" s="243">
        <f>+HLOOKUP(B55,'Solieuhaocap-2'!$C$3:$I$32,$B49+1,0)/100</f>
        <v>3.0100000000000001E-3</v>
      </c>
      <c r="G55" s="84">
        <f>+VLOOKUP(B55,'Solieuhaocap-3'!$B$6:$N$36,13,0)</f>
        <v>11156357.824320002</v>
      </c>
      <c r="H55" s="85">
        <f t="shared" si="6"/>
        <v>33580.637051203208</v>
      </c>
      <c r="J55" s="511">
        <f>+VLOOKUP($B55,'Solieuhaocap-3'!$B$6:$N$36,6,0)*$F55</f>
        <v>0</v>
      </c>
      <c r="K55" s="511">
        <f>+VLOOKUP($B55,'Solieuhaocap-3'!$B$6:$N$36,7,0)*$F55</f>
        <v>0</v>
      </c>
      <c r="L55" s="511">
        <f>+VLOOKUP($B55,'Solieuhaocap-3'!$B$6:$N$36,8,0)*$F55</f>
        <v>0</v>
      </c>
      <c r="M55" s="511">
        <f>+VLOOKUP($B55,'Solieuhaocap-3'!$B$6:$N$36,9,0)*$F55</f>
        <v>28695.512930000001</v>
      </c>
    </row>
    <row r="56" spans="1:13" s="73" customFormat="1" ht="28.5">
      <c r="A56" s="398"/>
      <c r="B56" s="74">
        <f>+MAX($B$7:B55)+1</f>
        <v>8</v>
      </c>
      <c r="C56" s="86" t="s">
        <v>246</v>
      </c>
      <c r="D56" s="435" t="s">
        <v>247</v>
      </c>
      <c r="E56" s="76" t="s">
        <v>205</v>
      </c>
      <c r="F56" s="343">
        <v>1</v>
      </c>
      <c r="G56" s="77"/>
      <c r="H56" s="78">
        <f ca="1">+SUM(H57:H62)</f>
        <v>432097.85809094307</v>
      </c>
      <c r="I56" s="79"/>
      <c r="J56" s="510">
        <f>+SUM(J57:J62)</f>
        <v>0</v>
      </c>
      <c r="K56" s="510">
        <f ca="1">+SUM(K57:K62)</f>
        <v>186830.19090909092</v>
      </c>
      <c r="L56" s="510">
        <f ca="1">+SUM(L57:L62)</f>
        <v>128439.19853854735</v>
      </c>
      <c r="M56" s="510">
        <f ca="1">+SUM(M57:M62)</f>
        <v>53969.277911999998</v>
      </c>
    </row>
    <row r="57" spans="1:13" s="73" customFormat="1">
      <c r="A57" s="398"/>
      <c r="B57" s="80" t="s">
        <v>225</v>
      </c>
      <c r="C57" s="81" t="str">
        <f>+VLOOKUP(B57,'Solieuhaocap-3'!$B$6:$N$36,2,0)</f>
        <v>Đào đất bằng máy đào 0,8m3, đất cấp II</v>
      </c>
      <c r="D57" s="82"/>
      <c r="E57" s="83" t="str">
        <f>+VLOOKUP(B57,'Solieuhaocap-3'!$B$6:$N$36,5,0)</f>
        <v>100m3</v>
      </c>
      <c r="F57" s="243">
        <f>+HLOOKUP(LEFT(B57,3),'Solieuhaocap-2'!$C$3:$I$32,$B56+1,0)*0.7/100</f>
        <v>3.6959999999999996E-3</v>
      </c>
      <c r="G57" s="84">
        <f>+VLOOKUP(B57,'Solieuhaocap-3'!$B$6:$N$36,13,0)</f>
        <v>2667075.9623040003</v>
      </c>
      <c r="H57" s="85">
        <f t="shared" ref="H57:H61" si="7">+F57*G57</f>
        <v>9857.5127566755837</v>
      </c>
      <c r="J57" s="511">
        <f>+VLOOKUP($B57,'Solieuhaocap-3'!$B$6:$N$36,6,0)*$F57</f>
        <v>0</v>
      </c>
      <c r="K57" s="511">
        <f>+VLOOKUP($B57,'Solieuhaocap-3'!$B$6:$N$36,7,0)*$F57</f>
        <v>0</v>
      </c>
      <c r="L57" s="511">
        <f>+VLOOKUP($B57,'Solieuhaocap-3'!$B$6:$N$36,8,0)*$F57</f>
        <v>4790.5338095999996</v>
      </c>
      <c r="M57" s="511">
        <f>+VLOOKUP($B57,'Solieuhaocap-3'!$B$6:$N$36,9,0)*$F57</f>
        <v>3632.9628719999996</v>
      </c>
    </row>
    <row r="58" spans="1:13" s="73" customFormat="1">
      <c r="A58" s="398"/>
      <c r="B58" s="80" t="s">
        <v>226</v>
      </c>
      <c r="C58" s="81" t="str">
        <f>+VLOOKUP(B58,'Solieuhaocap-3'!$B$6:$N$36,2,0)</f>
        <v xml:space="preserve">Đào đất thủ công, đất cấp II </v>
      </c>
      <c r="D58" s="82"/>
      <c r="E58" s="83" t="str">
        <f>+VLOOKUP(B58,'Solieuhaocap-3'!$B$6:$N$36,5,0)</f>
        <v>m3</v>
      </c>
      <c r="F58" s="243">
        <f>+HLOOKUP(LEFT(B58,3),'Solieuhaocap-2'!$C$3:$I$32,$B56+1,0)*0.3</f>
        <v>0.15840000000000001</v>
      </c>
      <c r="G58" s="84">
        <f>+VLOOKUP(B58,'Solieuhaocap-3'!$B$6:$N$36,13,0)</f>
        <v>284021.34383999999</v>
      </c>
      <c r="H58" s="85">
        <f t="shared" si="7"/>
        <v>44988.980864256002</v>
      </c>
      <c r="J58" s="511">
        <f>+VLOOKUP($B58,'Solieuhaocap-3'!$B$6:$N$36,6,0)*$F58</f>
        <v>0</v>
      </c>
      <c r="K58" s="511">
        <f>+VLOOKUP($B58,'Solieuhaocap-3'!$B$6:$N$36,7,0)*$F58</f>
        <v>0</v>
      </c>
      <c r="L58" s="511">
        <f>+VLOOKUP($B58,'Solieuhaocap-3'!$B$6:$N$36,8,0)*$F58</f>
        <v>38444.234400000001</v>
      </c>
      <c r="M58" s="511">
        <f>+VLOOKUP($B58,'Solieuhaocap-3'!$B$6:$N$36,9,0)*$F58</f>
        <v>0</v>
      </c>
    </row>
    <row r="59" spans="1:13" s="73" customFormat="1">
      <c r="A59" s="398"/>
      <c r="B59" s="80" t="s">
        <v>227</v>
      </c>
      <c r="C59" s="81" t="str">
        <f>+VLOOKUP(B59,'Solieuhaocap-3'!$B$6:$N$36,2,0)</f>
        <v>Rải cát đệm</v>
      </c>
      <c r="D59" s="82"/>
      <c r="E59" s="83" t="str">
        <f>+VLOOKUP(B59,'Solieuhaocap-3'!$B$6:$N$36,5,0)</f>
        <v>m3</v>
      </c>
      <c r="F59" s="243">
        <f>+HLOOKUP(B59,'Solieuhaocap-2'!$C$3:$I$32,$B56+1,0)</f>
        <v>0.49199999999999999</v>
      </c>
      <c r="G59" s="84">
        <f ca="1">+VLOOKUP(B59,'Solieuhaocap-3'!$B$6:$N$36,13,0)</f>
        <v>509665.99283052626</v>
      </c>
      <c r="H59" s="85">
        <f t="shared" ca="1" si="7"/>
        <v>250755.66847261891</v>
      </c>
      <c r="J59" s="511">
        <f>+VLOOKUP($B59,'Solieuhaocap-3'!$B$6:$N$36,6,0)*$F59</f>
        <v>0</v>
      </c>
      <c r="K59" s="511">
        <f ca="1">+VLOOKUP($B59,'Solieuhaocap-3'!$B$6:$N$36,7,0)*$F59</f>
        <v>150761.1</v>
      </c>
      <c r="L59" s="511">
        <f ca="1">+VLOOKUP($B59,'Solieuhaocap-3'!$B$6:$N$36,8,0)*$F59</f>
        <v>63516.029881578943</v>
      </c>
      <c r="M59" s="511">
        <f ca="1">+VLOOKUP($B59,'Solieuhaocap-3'!$B$6:$N$36,9,0)*$F59</f>
        <v>0</v>
      </c>
    </row>
    <row r="60" spans="1:13" s="73" customFormat="1">
      <c r="A60" s="398"/>
      <c r="B60" s="80" t="s">
        <v>229</v>
      </c>
      <c r="C60" s="81" t="str">
        <f>+VLOOKUP(B60,'Solieuhaocap-3'!$B$6:$N$36,2,0)</f>
        <v>Xếp gạch chỉ</v>
      </c>
      <c r="D60" s="82"/>
      <c r="E60" s="83" t="str">
        <f>+VLOOKUP(B60,'Solieuhaocap-3'!$B$6:$N$36,5,0)</f>
        <v>1000v</v>
      </c>
      <c r="F60" s="243">
        <f>+HLOOKUP(B60,'Solieuhaocap-2'!$C$3:$I$32,$B56+1,0)/1000</f>
        <v>0.02</v>
      </c>
      <c r="G60" s="84">
        <f ca="1">+VLOOKUP(B60,'Solieuhaocap-3'!$B$6:$N$36,13,0)</f>
        <v>2827575.4539169376</v>
      </c>
      <c r="H60" s="85">
        <f t="shared" ca="1" si="7"/>
        <v>56551.50907833875</v>
      </c>
      <c r="J60" s="511">
        <f>+VLOOKUP($B60,'Solieuhaocap-3'!$B$6:$N$36,6,0)*$F60</f>
        <v>0</v>
      </c>
      <c r="K60" s="511">
        <f ca="1">+VLOOKUP($B60,'Solieuhaocap-3'!$B$6:$N$36,7,0)*$F60</f>
        <v>27669.090909090908</v>
      </c>
      <c r="L60" s="511">
        <f ca="1">+VLOOKUP($B60,'Solieuhaocap-3'!$B$6:$N$36,8,0)*$F60</f>
        <v>20655.619473684208</v>
      </c>
      <c r="M60" s="511">
        <f ca="1">+VLOOKUP($B60,'Solieuhaocap-3'!$B$6:$N$36,9,0)*$F60</f>
        <v>0</v>
      </c>
    </row>
    <row r="61" spans="1:13" s="73" customFormat="1">
      <c r="A61" s="398"/>
      <c r="B61" s="80" t="s">
        <v>231</v>
      </c>
      <c r="C61" s="81" t="str">
        <f>+VLOOKUP(B61,'Solieuhaocap-3'!$B$6:$N$36,2,0)</f>
        <v>Băng cảnh báo cáp ngầm</v>
      </c>
      <c r="D61" s="82"/>
      <c r="E61" s="83" t="str">
        <f>+VLOOKUP(B61,'Solieuhaocap-3'!$B$6:$N$36,5,0)</f>
        <v>md</v>
      </c>
      <c r="F61" s="243">
        <f>+HLOOKUP(B61,'Solieuhaocap-2'!$C$3:$I$32,$B56+1,0)</f>
        <v>2</v>
      </c>
      <c r="G61" s="84">
        <f ca="1">+VLOOKUP(B61,'Solieuhaocap-3'!$B$6:$N$36,13,0)</f>
        <v>5519.3088033221047</v>
      </c>
      <c r="H61" s="85">
        <f t="shared" ca="1" si="7"/>
        <v>11038.617606644209</v>
      </c>
      <c r="J61" s="511">
        <f>+VLOOKUP($B61,'Solieuhaocap-3'!$B$6:$N$36,6,0)*$F61</f>
        <v>0</v>
      </c>
      <c r="K61" s="511">
        <f ca="1">+VLOOKUP($B61,'Solieuhaocap-3'!$B$6:$N$36,7,0)*$F61</f>
        <v>8400</v>
      </c>
      <c r="L61" s="511">
        <f ca="1">+VLOOKUP($B61,'Solieuhaocap-3'!$B$6:$N$36,8,0)*$F61</f>
        <v>1032.7809736842105</v>
      </c>
      <c r="M61" s="511">
        <f ca="1">+VLOOKUP($B61,'Solieuhaocap-3'!$B$6:$N$36,9,0)*$F61</f>
        <v>0</v>
      </c>
    </row>
    <row r="62" spans="1:13" s="73" customFormat="1" ht="45">
      <c r="A62" s="398"/>
      <c r="B62" s="80" t="s">
        <v>233</v>
      </c>
      <c r="C62" s="81" t="str">
        <f>+VLOOKUP(B62,'Solieuhaocap-3'!$B$6:$N$36,2,0)</f>
        <v>Vận chuyển đất thừa đổ đi, đất cấp II bằng ô tô tự đổ 5T, cự ly vận chuyển 10km</v>
      </c>
      <c r="D62" s="82"/>
      <c r="E62" s="83" t="str">
        <f>+VLOOKUP(B62,'Solieuhaocap-3'!$B$6:$N$36,5,0)</f>
        <v>100m3</v>
      </c>
      <c r="F62" s="243">
        <f>+HLOOKUP(B62,'Solieuhaocap-2'!$C$3:$I$32,$B56+1,0)/100</f>
        <v>5.28E-3</v>
      </c>
      <c r="G62" s="84">
        <f>+VLOOKUP(B62,'Solieuhaocap-3'!$B$6:$N$36,13,0)</f>
        <v>11156357.824320002</v>
      </c>
      <c r="H62" s="85">
        <f>+F62*G62</f>
        <v>58905.569312409607</v>
      </c>
      <c r="J62" s="511">
        <f>+VLOOKUP($B62,'Solieuhaocap-3'!$B$6:$N$36,6,0)*$F62</f>
        <v>0</v>
      </c>
      <c r="K62" s="511">
        <f>+VLOOKUP($B62,'Solieuhaocap-3'!$B$6:$N$36,7,0)*$F62</f>
        <v>0</v>
      </c>
      <c r="L62" s="511">
        <f>+VLOOKUP($B62,'Solieuhaocap-3'!$B$6:$N$36,8,0)*$F62</f>
        <v>0</v>
      </c>
      <c r="M62" s="511">
        <f>+VLOOKUP($B62,'Solieuhaocap-3'!$B$6:$N$36,9,0)*$F62</f>
        <v>50336.315040000001</v>
      </c>
    </row>
    <row r="63" spans="1:13" s="73" customFormat="1" ht="28.5">
      <c r="A63" s="398"/>
      <c r="B63" s="74">
        <f>+MAX($B$7:B62)+1</f>
        <v>9</v>
      </c>
      <c r="C63" s="86" t="s">
        <v>248</v>
      </c>
      <c r="D63" s="435" t="s">
        <v>249</v>
      </c>
      <c r="E63" s="76" t="s">
        <v>205</v>
      </c>
      <c r="F63" s="343">
        <v>1</v>
      </c>
      <c r="G63" s="77"/>
      <c r="H63" s="78">
        <f ca="1">+SUM(H64:H69)</f>
        <v>875468.49290675856</v>
      </c>
      <c r="I63" s="79"/>
      <c r="J63" s="510">
        <f>+SUM(J64:J69)</f>
        <v>0</v>
      </c>
      <c r="K63" s="510">
        <f ca="1">+SUM(K64:K69)</f>
        <v>372830.16590909089</v>
      </c>
      <c r="L63" s="510">
        <f ca="1">+SUM(L64:L69)</f>
        <v>257733.32201223684</v>
      </c>
      <c r="M63" s="510">
        <f ca="1">+SUM(M64:M69)</f>
        <v>117546.722725</v>
      </c>
    </row>
    <row r="64" spans="1:13" s="73" customFormat="1">
      <c r="A64" s="398"/>
      <c r="B64" s="80" t="s">
        <v>225</v>
      </c>
      <c r="C64" s="81" t="str">
        <f>+VLOOKUP(B64,'Solieuhaocap-3'!$B$6:$N$36,2,0)</f>
        <v>Đào đất bằng máy đào 0,8m3, đất cấp II</v>
      </c>
      <c r="D64" s="82"/>
      <c r="E64" s="83" t="str">
        <f>+VLOOKUP(B64,'Solieuhaocap-3'!$B$6:$N$36,5,0)</f>
        <v>100m3</v>
      </c>
      <c r="F64" s="243">
        <f>+HLOOKUP(LEFT(B64,3),'Solieuhaocap-2'!$C$3:$I$32,$B63+1,0)*0.7/100</f>
        <v>8.0499999999999999E-3</v>
      </c>
      <c r="G64" s="84">
        <f>+VLOOKUP(B64,'Solieuhaocap-3'!$B$6:$N$36,13,0)</f>
        <v>2667075.9623040003</v>
      </c>
      <c r="H64" s="85">
        <f t="shared" ref="H64:H69" si="8">+F64*G64</f>
        <v>21469.961496547203</v>
      </c>
      <c r="J64" s="511">
        <f>+VLOOKUP($B64,'Solieuhaocap-3'!$B$6:$N$36,6,0)*$F64</f>
        <v>0</v>
      </c>
      <c r="K64" s="511">
        <f>+VLOOKUP($B64,'Solieuhaocap-3'!$B$6:$N$36,7,0)*$F64</f>
        <v>0</v>
      </c>
      <c r="L64" s="511">
        <f>+VLOOKUP($B64,'Solieuhaocap-3'!$B$6:$N$36,8,0)*$F64</f>
        <v>10433.927805000001</v>
      </c>
      <c r="M64" s="511">
        <f>+VLOOKUP($B64,'Solieuhaocap-3'!$B$6:$N$36,9,0)*$F64</f>
        <v>7912.7032250000002</v>
      </c>
    </row>
    <row r="65" spans="1:13" s="73" customFormat="1">
      <c r="A65" s="398"/>
      <c r="B65" s="80" t="s">
        <v>226</v>
      </c>
      <c r="C65" s="81" t="str">
        <f>+VLOOKUP(B65,'Solieuhaocap-3'!$B$6:$N$36,2,0)</f>
        <v xml:space="preserve">Đào đất thủ công, đất cấp II </v>
      </c>
      <c r="D65" s="82"/>
      <c r="E65" s="83" t="str">
        <f>+VLOOKUP(B65,'Solieuhaocap-3'!$B$6:$N$36,5,0)</f>
        <v>m3</v>
      </c>
      <c r="F65" s="243">
        <f>+HLOOKUP(LEFT(B65,3),'Solieuhaocap-2'!$C$3:$I$32,$B63+1,0)*0.3</f>
        <v>0.34499999999999997</v>
      </c>
      <c r="G65" s="84">
        <f>+VLOOKUP(B65,'Solieuhaocap-3'!$B$6:$N$36,13,0)</f>
        <v>284021.34383999999</v>
      </c>
      <c r="H65" s="85">
        <f t="shared" si="8"/>
        <v>97987.363624799982</v>
      </c>
      <c r="J65" s="511">
        <f>+VLOOKUP($B65,'Solieuhaocap-3'!$B$6:$N$36,6,0)*$F65</f>
        <v>0</v>
      </c>
      <c r="K65" s="511">
        <f>+VLOOKUP($B65,'Solieuhaocap-3'!$B$6:$N$36,7,0)*$F65</f>
        <v>0</v>
      </c>
      <c r="L65" s="511">
        <f>+VLOOKUP($B65,'Solieuhaocap-3'!$B$6:$N$36,8,0)*$F65</f>
        <v>83732.70749999999</v>
      </c>
      <c r="M65" s="511">
        <f>+VLOOKUP($B65,'Solieuhaocap-3'!$B$6:$N$36,9,0)*$F65</f>
        <v>0</v>
      </c>
    </row>
    <row r="66" spans="1:13" s="73" customFormat="1">
      <c r="A66" s="398"/>
      <c r="B66" s="80" t="s">
        <v>227</v>
      </c>
      <c r="C66" s="81" t="str">
        <f>+VLOOKUP(B66,'Solieuhaocap-3'!$B$6:$N$36,2,0)</f>
        <v>Rải cát đệm</v>
      </c>
      <c r="D66" s="82"/>
      <c r="E66" s="83" t="str">
        <f>+VLOOKUP(B66,'Solieuhaocap-3'!$B$6:$N$36,5,0)</f>
        <v>m3</v>
      </c>
      <c r="F66" s="243">
        <f>+HLOOKUP(B66,'Solieuhaocap-2'!$C$3:$I$32,$B63+1,0)</f>
        <v>1.099</v>
      </c>
      <c r="G66" s="84">
        <f ca="1">+VLOOKUP(B66,'Solieuhaocap-3'!$B$6:$N$36,13,0)</f>
        <v>509665.99283052626</v>
      </c>
      <c r="H66" s="85">
        <f t="shared" ca="1" si="8"/>
        <v>560122.92612074839</v>
      </c>
      <c r="J66" s="511">
        <f>+VLOOKUP($B66,'Solieuhaocap-3'!$B$6:$N$36,6,0)*$F66</f>
        <v>0</v>
      </c>
      <c r="K66" s="511">
        <f ca="1">+VLOOKUP($B66,'Solieuhaocap-3'!$B$6:$N$36,7,0)*$F66</f>
        <v>336761.07500000001</v>
      </c>
      <c r="L66" s="511">
        <f ca="1">+VLOOKUP($B66,'Solieuhaocap-3'!$B$6:$N$36,8,0)*$F66</f>
        <v>141878.28625986842</v>
      </c>
      <c r="M66" s="511">
        <f ca="1">+VLOOKUP($B66,'Solieuhaocap-3'!$B$6:$N$36,9,0)*$F66</f>
        <v>0</v>
      </c>
    </row>
    <row r="67" spans="1:13" s="73" customFormat="1">
      <c r="A67" s="398"/>
      <c r="B67" s="80" t="s">
        <v>229</v>
      </c>
      <c r="C67" s="81" t="str">
        <f>+VLOOKUP(B67,'Solieuhaocap-3'!$B$6:$N$36,2,0)</f>
        <v>Xếp gạch chỉ</v>
      </c>
      <c r="D67" s="82"/>
      <c r="E67" s="83" t="str">
        <f>+VLOOKUP(B67,'Solieuhaocap-3'!$B$6:$N$36,5,0)</f>
        <v>1000v</v>
      </c>
      <c r="F67" s="243">
        <f>+HLOOKUP(B67,'Solieuhaocap-2'!$C$3:$I$32,$B63+1,0)/1000</f>
        <v>0.02</v>
      </c>
      <c r="G67" s="84">
        <f ca="1">+VLOOKUP(B67,'Solieuhaocap-3'!$B$6:$N$36,13,0)</f>
        <v>2827575.4539169376</v>
      </c>
      <c r="H67" s="85">
        <f t="shared" ca="1" si="8"/>
        <v>56551.50907833875</v>
      </c>
      <c r="J67" s="511">
        <f>+VLOOKUP($B67,'Solieuhaocap-3'!$B$6:$N$36,6,0)*$F67</f>
        <v>0</v>
      </c>
      <c r="K67" s="511">
        <f ca="1">+VLOOKUP($B67,'Solieuhaocap-3'!$B$6:$N$36,7,0)*$F67</f>
        <v>27669.090909090908</v>
      </c>
      <c r="L67" s="511">
        <f ca="1">+VLOOKUP($B67,'Solieuhaocap-3'!$B$6:$N$36,8,0)*$F67</f>
        <v>20655.619473684208</v>
      </c>
      <c r="M67" s="511">
        <f ca="1">+VLOOKUP($B67,'Solieuhaocap-3'!$B$6:$N$36,9,0)*$F67</f>
        <v>0</v>
      </c>
    </row>
    <row r="68" spans="1:13" s="73" customFormat="1">
      <c r="A68" s="398"/>
      <c r="B68" s="80" t="s">
        <v>231</v>
      </c>
      <c r="C68" s="81" t="str">
        <f>+VLOOKUP(B68,'Solieuhaocap-3'!$B$6:$N$36,2,0)</f>
        <v>Băng cảnh báo cáp ngầm</v>
      </c>
      <c r="D68" s="82"/>
      <c r="E68" s="83" t="str">
        <f>+VLOOKUP(B68,'Solieuhaocap-3'!$B$6:$N$36,5,0)</f>
        <v>md</v>
      </c>
      <c r="F68" s="243">
        <f>+HLOOKUP(B68,'Solieuhaocap-2'!$C$3:$I$32,$B63+1,0)</f>
        <v>2</v>
      </c>
      <c r="G68" s="84">
        <f ca="1">+VLOOKUP(B68,'Solieuhaocap-3'!$B$6:$N$36,13,0)</f>
        <v>5519.3088033221047</v>
      </c>
      <c r="H68" s="85">
        <f t="shared" ca="1" si="8"/>
        <v>11038.617606644209</v>
      </c>
      <c r="J68" s="511">
        <f>+VLOOKUP($B68,'Solieuhaocap-3'!$B$6:$N$36,6,0)*$F68</f>
        <v>0</v>
      </c>
      <c r="K68" s="511">
        <f ca="1">+VLOOKUP($B68,'Solieuhaocap-3'!$B$6:$N$36,7,0)*$F68</f>
        <v>8400</v>
      </c>
      <c r="L68" s="511">
        <f ca="1">+VLOOKUP($B68,'Solieuhaocap-3'!$B$6:$N$36,8,0)*$F68</f>
        <v>1032.7809736842105</v>
      </c>
      <c r="M68" s="511">
        <f ca="1">+VLOOKUP($B68,'Solieuhaocap-3'!$B$6:$N$36,9,0)*$F68</f>
        <v>0</v>
      </c>
    </row>
    <row r="69" spans="1:13" s="73" customFormat="1" ht="45">
      <c r="A69" s="398"/>
      <c r="B69" s="80" t="s">
        <v>233</v>
      </c>
      <c r="C69" s="81" t="str">
        <f>+VLOOKUP(B69,'Solieuhaocap-3'!$B$6:$N$36,2,0)</f>
        <v>Vận chuyển đất thừa đổ đi, đất cấp II bằng ô tô tự đổ 5T, cự ly vận chuyển 10km</v>
      </c>
      <c r="D69" s="82"/>
      <c r="E69" s="83" t="str">
        <f>+VLOOKUP(B69,'Solieuhaocap-3'!$B$6:$N$36,5,0)</f>
        <v>100m3</v>
      </c>
      <c r="F69" s="243">
        <f>+HLOOKUP(B69,'Solieuhaocap-2'!$C$3:$I$32,$B63+1,0)/100</f>
        <v>1.15E-2</v>
      </c>
      <c r="G69" s="84">
        <f>+VLOOKUP(B69,'Solieuhaocap-3'!$B$6:$N$36,13,0)</f>
        <v>11156357.824320002</v>
      </c>
      <c r="H69" s="85">
        <f t="shared" si="8"/>
        <v>128298.11497968002</v>
      </c>
      <c r="J69" s="511">
        <f>+VLOOKUP($B69,'Solieuhaocap-3'!$B$6:$N$36,6,0)*$F69</f>
        <v>0</v>
      </c>
      <c r="K69" s="511">
        <f>+VLOOKUP($B69,'Solieuhaocap-3'!$B$6:$N$36,7,0)*$F69</f>
        <v>0</v>
      </c>
      <c r="L69" s="511">
        <f>+VLOOKUP($B69,'Solieuhaocap-3'!$B$6:$N$36,8,0)*$F69</f>
        <v>0</v>
      </c>
      <c r="M69" s="511">
        <f>+VLOOKUP($B69,'Solieuhaocap-3'!$B$6:$N$36,9,0)*$F69</f>
        <v>109634.01949999999</v>
      </c>
    </row>
    <row r="70" spans="1:13" s="73" customFormat="1" ht="28.5">
      <c r="A70" s="398"/>
      <c r="B70" s="74">
        <f>+MAX($B$7:B69)+1</f>
        <v>10</v>
      </c>
      <c r="C70" s="86" t="s">
        <v>250</v>
      </c>
      <c r="D70" s="435" t="s">
        <v>251</v>
      </c>
      <c r="E70" s="76" t="s">
        <v>205</v>
      </c>
      <c r="F70" s="343">
        <v>1</v>
      </c>
      <c r="G70" s="77"/>
      <c r="H70" s="78">
        <f ca="1">+SUM(H71:H76)</f>
        <v>254868.5571145679</v>
      </c>
      <c r="I70" s="79"/>
      <c r="J70" s="510">
        <f>+SUM(J71:J76)</f>
        <v>0</v>
      </c>
      <c r="K70" s="510">
        <f ca="1">+SUM(K71:K76)</f>
        <v>107817.07045454545</v>
      </c>
      <c r="L70" s="510">
        <f ca="1">+SUM(L71:L76)</f>
        <v>75937.185607968422</v>
      </c>
      <c r="M70" s="510">
        <f ca="1">+SUM(M71:M76)</f>
        <v>34037.442319499998</v>
      </c>
    </row>
    <row r="71" spans="1:13" s="73" customFormat="1">
      <c r="A71" s="398"/>
      <c r="B71" s="80" t="s">
        <v>225</v>
      </c>
      <c r="C71" s="81" t="str">
        <f>+VLOOKUP(B71,'Solieuhaocap-3'!$B$6:$N$36,2,0)</f>
        <v>Đào đất bằng máy đào 0,8m3, đất cấp II</v>
      </c>
      <c r="D71" s="82"/>
      <c r="E71" s="83" t="str">
        <f>+VLOOKUP(B71,'Solieuhaocap-3'!$B$6:$N$36,5,0)</f>
        <v>100m3</v>
      </c>
      <c r="F71" s="243">
        <f>+HLOOKUP(LEFT(B71,3),'Solieuhaocap-2'!$C$3:$I$32,$B70+1,0)*0.7/100</f>
        <v>2.3310000000000002E-3</v>
      </c>
      <c r="G71" s="84">
        <f>+VLOOKUP(B71,'Solieuhaocap-3'!$B$6:$N$36,13,0)</f>
        <v>2667075.9623040003</v>
      </c>
      <c r="H71" s="85">
        <f t="shared" ref="H71:H76" si="9">+F71*G71</f>
        <v>6216.9540681306253</v>
      </c>
      <c r="J71" s="511">
        <f>+VLOOKUP($B71,'Solieuhaocap-3'!$B$6:$N$36,6,0)*$F71</f>
        <v>0</v>
      </c>
      <c r="K71" s="511">
        <f>+VLOOKUP($B71,'Solieuhaocap-3'!$B$6:$N$36,7,0)*$F71</f>
        <v>0</v>
      </c>
      <c r="L71" s="511">
        <f>+VLOOKUP($B71,'Solieuhaocap-3'!$B$6:$N$36,8,0)*$F71</f>
        <v>3021.3025731000002</v>
      </c>
      <c r="M71" s="511">
        <f>+VLOOKUP($B71,'Solieuhaocap-3'!$B$6:$N$36,9,0)*$F71</f>
        <v>2291.2436295000002</v>
      </c>
    </row>
    <row r="72" spans="1:13" s="73" customFormat="1">
      <c r="A72" s="398"/>
      <c r="B72" s="80" t="s">
        <v>226</v>
      </c>
      <c r="C72" s="81" t="str">
        <f>+VLOOKUP(B72,'Solieuhaocap-3'!$B$6:$N$36,2,0)</f>
        <v xml:space="preserve">Đào đất thủ công, đất cấp II </v>
      </c>
      <c r="D72" s="82"/>
      <c r="E72" s="83" t="str">
        <f>+VLOOKUP(B72,'Solieuhaocap-3'!$B$6:$N$36,5,0)</f>
        <v>m3</v>
      </c>
      <c r="F72" s="243">
        <f>+HLOOKUP(LEFT(B72,3),'Solieuhaocap-2'!$C$3:$I$32,$B70+1,0)*0.3</f>
        <v>9.9900000000000003E-2</v>
      </c>
      <c r="G72" s="84">
        <f>+VLOOKUP(B72,'Solieuhaocap-3'!$B$6:$N$36,13,0)</f>
        <v>284021.34383999999</v>
      </c>
      <c r="H72" s="85">
        <f t="shared" si="9"/>
        <v>28373.732249615998</v>
      </c>
      <c r="J72" s="511">
        <f>+VLOOKUP($B72,'Solieuhaocap-3'!$B$6:$N$36,6,0)*$F72</f>
        <v>0</v>
      </c>
      <c r="K72" s="511">
        <f>+VLOOKUP($B72,'Solieuhaocap-3'!$B$6:$N$36,7,0)*$F72</f>
        <v>0</v>
      </c>
      <c r="L72" s="511">
        <f>+VLOOKUP($B72,'Solieuhaocap-3'!$B$6:$N$36,8,0)*$F72</f>
        <v>24246.07965</v>
      </c>
      <c r="M72" s="511">
        <f>+VLOOKUP($B72,'Solieuhaocap-3'!$B$6:$N$36,9,0)*$F72</f>
        <v>0</v>
      </c>
    </row>
    <row r="73" spans="1:13" s="73" customFormat="1">
      <c r="A73" s="398"/>
      <c r="B73" s="80" t="s">
        <v>227</v>
      </c>
      <c r="C73" s="81" t="str">
        <f>+VLOOKUP(B73,'Solieuhaocap-3'!$B$6:$N$36,2,0)</f>
        <v>Rải cát đệm</v>
      </c>
      <c r="D73" s="82"/>
      <c r="E73" s="83" t="str">
        <f>+VLOOKUP(B73,'Solieuhaocap-3'!$B$6:$N$36,5,0)</f>
        <v>m3</v>
      </c>
      <c r="F73" s="243">
        <f>+HLOOKUP(B73,'Solieuhaocap-2'!$C$3:$I$32,$B70+1,0)</f>
        <v>0.29299999999999998</v>
      </c>
      <c r="G73" s="84">
        <f ca="1">+VLOOKUP(B73,'Solieuhaocap-3'!$B$6:$N$36,13,0)</f>
        <v>509665.99283052626</v>
      </c>
      <c r="H73" s="85">
        <f t="shared" ca="1" si="9"/>
        <v>149332.1358993442</v>
      </c>
      <c r="J73" s="511">
        <f>+VLOOKUP($B73,'Solieuhaocap-3'!$B$6:$N$36,6,0)*$F73</f>
        <v>0</v>
      </c>
      <c r="K73" s="511">
        <f ca="1">+VLOOKUP($B73,'Solieuhaocap-3'!$B$6:$N$36,7,0)*$F73</f>
        <v>89782.524999999994</v>
      </c>
      <c r="L73" s="511">
        <f ca="1">+VLOOKUP($B73,'Solieuhaocap-3'!$B$6:$N$36,8,0)*$F73</f>
        <v>37825.603161184205</v>
      </c>
      <c r="M73" s="511">
        <f ca="1">+VLOOKUP($B73,'Solieuhaocap-3'!$B$6:$N$36,9,0)*$F73</f>
        <v>0</v>
      </c>
    </row>
    <row r="74" spans="1:13" s="73" customFormat="1">
      <c r="A74" s="398"/>
      <c r="B74" s="80" t="s">
        <v>229</v>
      </c>
      <c r="C74" s="81" t="str">
        <f>+VLOOKUP(B74,'Solieuhaocap-3'!$B$6:$N$36,2,0)</f>
        <v>Xếp gạch chỉ</v>
      </c>
      <c r="D74" s="82"/>
      <c r="E74" s="83" t="str">
        <f>+VLOOKUP(B74,'Solieuhaocap-3'!$B$6:$N$36,5,0)</f>
        <v>1000v</v>
      </c>
      <c r="F74" s="243">
        <f>+HLOOKUP(B74,'Solieuhaocap-2'!$C$3:$I$32,$B70+1,0)/1000</f>
        <v>0.01</v>
      </c>
      <c r="G74" s="84">
        <f ca="1">+VLOOKUP(B74,'Solieuhaocap-3'!$B$6:$N$36,13,0)</f>
        <v>2827575.4539169376</v>
      </c>
      <c r="H74" s="85">
        <f t="shared" ca="1" si="9"/>
        <v>28275.754539169375</v>
      </c>
      <c r="J74" s="511">
        <f>+VLOOKUP($B74,'Solieuhaocap-3'!$B$6:$N$36,6,0)*$F74</f>
        <v>0</v>
      </c>
      <c r="K74" s="511">
        <f ca="1">+VLOOKUP($B74,'Solieuhaocap-3'!$B$6:$N$36,7,0)*$F74</f>
        <v>13834.545454545454</v>
      </c>
      <c r="L74" s="511">
        <f ca="1">+VLOOKUP($B74,'Solieuhaocap-3'!$B$6:$N$36,8,0)*$F74</f>
        <v>10327.809736842104</v>
      </c>
      <c r="M74" s="511">
        <f ca="1">+VLOOKUP($B74,'Solieuhaocap-3'!$B$6:$N$36,9,0)*$F74</f>
        <v>0</v>
      </c>
    </row>
    <row r="75" spans="1:13" s="73" customFormat="1">
      <c r="A75" s="398"/>
      <c r="B75" s="80" t="s">
        <v>231</v>
      </c>
      <c r="C75" s="81" t="str">
        <f>+VLOOKUP(B75,'Solieuhaocap-3'!$B$6:$N$36,2,0)</f>
        <v>Băng cảnh báo cáp ngầm</v>
      </c>
      <c r="D75" s="82"/>
      <c r="E75" s="83" t="str">
        <f>+VLOOKUP(B75,'Solieuhaocap-3'!$B$6:$N$36,5,0)</f>
        <v>md</v>
      </c>
      <c r="F75" s="243">
        <f>+HLOOKUP(B75,'Solieuhaocap-2'!$C$3:$I$32,$B70+1,0)</f>
        <v>1</v>
      </c>
      <c r="G75" s="84">
        <f ca="1">+VLOOKUP(B75,'Solieuhaocap-3'!$B$6:$N$36,13,0)</f>
        <v>5519.3088033221047</v>
      </c>
      <c r="H75" s="85">
        <f t="shared" ca="1" si="9"/>
        <v>5519.3088033221047</v>
      </c>
      <c r="J75" s="511">
        <f>+VLOOKUP($B75,'Solieuhaocap-3'!$B$6:$N$36,6,0)*$F75</f>
        <v>0</v>
      </c>
      <c r="K75" s="511">
        <f ca="1">+VLOOKUP($B75,'Solieuhaocap-3'!$B$6:$N$36,7,0)*$F75</f>
        <v>4200</v>
      </c>
      <c r="L75" s="511">
        <f ca="1">+VLOOKUP($B75,'Solieuhaocap-3'!$B$6:$N$36,8,0)*$F75</f>
        <v>516.39048684210525</v>
      </c>
      <c r="M75" s="511">
        <f ca="1">+VLOOKUP($B75,'Solieuhaocap-3'!$B$6:$N$36,9,0)*$F75</f>
        <v>0</v>
      </c>
    </row>
    <row r="76" spans="1:13" s="73" customFormat="1" ht="45">
      <c r="A76" s="398"/>
      <c r="B76" s="80" t="s">
        <v>233</v>
      </c>
      <c r="C76" s="81" t="str">
        <f>+VLOOKUP(B76,'Solieuhaocap-3'!$B$6:$N$36,2,0)</f>
        <v>Vận chuyển đất thừa đổ đi, đất cấp II bằng ô tô tự đổ 5T, cự ly vận chuyển 10km</v>
      </c>
      <c r="D76" s="82"/>
      <c r="E76" s="83" t="str">
        <f>+VLOOKUP(B76,'Solieuhaocap-3'!$B$6:$N$36,5,0)</f>
        <v>100m3</v>
      </c>
      <c r="F76" s="243">
        <f>+HLOOKUP(B76,'Solieuhaocap-2'!$C$3:$I$32,$B70+1,0)/100</f>
        <v>3.3300000000000001E-3</v>
      </c>
      <c r="G76" s="84">
        <f>+VLOOKUP(B76,'Solieuhaocap-3'!$B$6:$N$36,13,0)</f>
        <v>11156357.824320002</v>
      </c>
      <c r="H76" s="85">
        <f t="shared" si="9"/>
        <v>37150.671554985609</v>
      </c>
      <c r="J76" s="511">
        <f>+VLOOKUP($B76,'Solieuhaocap-3'!$B$6:$N$36,6,0)*$F76</f>
        <v>0</v>
      </c>
      <c r="K76" s="511">
        <f>+VLOOKUP($B76,'Solieuhaocap-3'!$B$6:$N$36,7,0)*$F76</f>
        <v>0</v>
      </c>
      <c r="L76" s="511">
        <f>+VLOOKUP($B76,'Solieuhaocap-3'!$B$6:$N$36,8,0)*$F76</f>
        <v>0</v>
      </c>
      <c r="M76" s="511">
        <f>+VLOOKUP($B76,'Solieuhaocap-3'!$B$6:$N$36,9,0)*$F76</f>
        <v>31746.198690000001</v>
      </c>
    </row>
    <row r="77" spans="1:13" s="73" customFormat="1" ht="28.5">
      <c r="A77" s="398"/>
      <c r="B77" s="74">
        <f>+MAX($B$7:B76)+1</f>
        <v>11</v>
      </c>
      <c r="C77" s="86" t="s">
        <v>252</v>
      </c>
      <c r="D77" s="435" t="s">
        <v>253</v>
      </c>
      <c r="E77" s="76" t="s">
        <v>205</v>
      </c>
      <c r="F77" s="343">
        <v>1</v>
      </c>
      <c r="G77" s="77"/>
      <c r="H77" s="78">
        <f ca="1">+SUM(H78:H83)</f>
        <v>445927.82970449259</v>
      </c>
      <c r="I77" s="79"/>
      <c r="J77" s="510">
        <f>+SUM(J78:J83)</f>
        <v>0</v>
      </c>
      <c r="K77" s="510">
        <f ca="1">+SUM(K78:K83)</f>
        <v>188668.74090909091</v>
      </c>
      <c r="L77" s="510">
        <f ca="1">+SUM(L78:L83)</f>
        <v>133307.9858038105</v>
      </c>
      <c r="M77" s="510">
        <f ca="1">+SUM(M78:M83)</f>
        <v>59080.004986999993</v>
      </c>
    </row>
    <row r="78" spans="1:13" s="73" customFormat="1">
      <c r="A78" s="398"/>
      <c r="B78" s="80" t="s">
        <v>225</v>
      </c>
      <c r="C78" s="81" t="str">
        <f>+VLOOKUP(B78,'Solieuhaocap-3'!$B$6:$N$36,2,0)</f>
        <v>Đào đất bằng máy đào 0,8m3, đất cấp II</v>
      </c>
      <c r="D78" s="82"/>
      <c r="E78" s="83" t="str">
        <f>+VLOOKUP(B78,'Solieuhaocap-3'!$B$6:$N$36,5,0)</f>
        <v>100m3</v>
      </c>
      <c r="F78" s="243">
        <f>+HLOOKUP(LEFT(B78,3),'Solieuhaocap-2'!$C$3:$I$32,$B77+1,0)*0.7/100</f>
        <v>4.0459999999999992E-3</v>
      </c>
      <c r="G78" s="84">
        <f>+VLOOKUP(B78,'Solieuhaocap-3'!$B$6:$N$36,13,0)</f>
        <v>2667075.9623040003</v>
      </c>
      <c r="H78" s="85">
        <f t="shared" ref="H78:H83" si="10">+F78*G78</f>
        <v>10790.989343481982</v>
      </c>
      <c r="J78" s="511">
        <f>+VLOOKUP($B78,'Solieuhaocap-3'!$B$6:$N$36,6,0)*$F78</f>
        <v>0</v>
      </c>
      <c r="K78" s="511">
        <f>+VLOOKUP($B78,'Solieuhaocap-3'!$B$6:$N$36,7,0)*$F78</f>
        <v>0</v>
      </c>
      <c r="L78" s="511">
        <f>+VLOOKUP($B78,'Solieuhaocap-3'!$B$6:$N$36,8,0)*$F78</f>
        <v>5244.182844599999</v>
      </c>
      <c r="M78" s="511">
        <f>+VLOOKUP($B78,'Solieuhaocap-3'!$B$6:$N$36,9,0)*$F78</f>
        <v>3976.9934469999994</v>
      </c>
    </row>
    <row r="79" spans="1:13" s="73" customFormat="1">
      <c r="A79" s="398"/>
      <c r="B79" s="80" t="s">
        <v>226</v>
      </c>
      <c r="C79" s="81" t="str">
        <f>+VLOOKUP(B79,'Solieuhaocap-3'!$B$6:$N$36,2,0)</f>
        <v xml:space="preserve">Đào đất thủ công, đất cấp II </v>
      </c>
      <c r="D79" s="82"/>
      <c r="E79" s="83" t="str">
        <f>+VLOOKUP(B79,'Solieuhaocap-3'!$B$6:$N$36,5,0)</f>
        <v>m3</v>
      </c>
      <c r="F79" s="243">
        <f>+HLOOKUP(LEFT(B79,3),'Solieuhaocap-2'!$C$3:$I$32,$B77+1,0)*0.3</f>
        <v>0.17339999999999997</v>
      </c>
      <c r="G79" s="84">
        <f>+VLOOKUP(B79,'Solieuhaocap-3'!$B$6:$N$36,13,0)</f>
        <v>284021.34383999999</v>
      </c>
      <c r="H79" s="85">
        <f t="shared" si="10"/>
        <v>49249.301021855987</v>
      </c>
      <c r="J79" s="511">
        <f>+VLOOKUP($B79,'Solieuhaocap-3'!$B$6:$N$36,6,0)*$F79</f>
        <v>0</v>
      </c>
      <c r="K79" s="511">
        <f>+VLOOKUP($B79,'Solieuhaocap-3'!$B$6:$N$36,7,0)*$F79</f>
        <v>0</v>
      </c>
      <c r="L79" s="511">
        <f>+VLOOKUP($B79,'Solieuhaocap-3'!$B$6:$N$36,8,0)*$F79</f>
        <v>42084.786899999992</v>
      </c>
      <c r="M79" s="511">
        <f>+VLOOKUP($B79,'Solieuhaocap-3'!$B$6:$N$36,9,0)*$F79</f>
        <v>0</v>
      </c>
    </row>
    <row r="80" spans="1:13" s="73" customFormat="1">
      <c r="A80" s="398"/>
      <c r="B80" s="80" t="s">
        <v>227</v>
      </c>
      <c r="C80" s="81" t="str">
        <f>+VLOOKUP(B80,'Solieuhaocap-3'!$B$6:$N$36,2,0)</f>
        <v>Rải cát đệm</v>
      </c>
      <c r="D80" s="82"/>
      <c r="E80" s="83" t="str">
        <f>+VLOOKUP(B80,'Solieuhaocap-3'!$B$6:$N$36,5,0)</f>
        <v>m3</v>
      </c>
      <c r="F80" s="243">
        <f>+HLOOKUP(B80,'Solieuhaocap-2'!$C$3:$I$32,$B77+1,0)</f>
        <v>0.498</v>
      </c>
      <c r="G80" s="84">
        <f ca="1">+VLOOKUP(B80,'Solieuhaocap-3'!$B$6:$N$36,13,0)</f>
        <v>509665.99283052626</v>
      </c>
      <c r="H80" s="85">
        <f t="shared" ca="1" si="10"/>
        <v>253813.66442960207</v>
      </c>
      <c r="J80" s="511">
        <f>+VLOOKUP($B80,'Solieuhaocap-3'!$B$6:$N$36,6,0)*$F80</f>
        <v>0</v>
      </c>
      <c r="K80" s="511">
        <f ca="1">+VLOOKUP($B80,'Solieuhaocap-3'!$B$6:$N$36,7,0)*$F80</f>
        <v>152599.65</v>
      </c>
      <c r="L80" s="511">
        <f ca="1">+VLOOKUP($B80,'Solieuhaocap-3'!$B$6:$N$36,8,0)*$F80</f>
        <v>64290.615611842099</v>
      </c>
      <c r="M80" s="511">
        <f ca="1">+VLOOKUP($B80,'Solieuhaocap-3'!$B$6:$N$36,9,0)*$F80</f>
        <v>0</v>
      </c>
    </row>
    <row r="81" spans="1:13" s="73" customFormat="1">
      <c r="A81" s="398"/>
      <c r="B81" s="80" t="s">
        <v>229</v>
      </c>
      <c r="C81" s="81" t="str">
        <f>+VLOOKUP(B81,'Solieuhaocap-3'!$B$6:$N$36,2,0)</f>
        <v>Xếp gạch chỉ</v>
      </c>
      <c r="D81" s="82"/>
      <c r="E81" s="83" t="str">
        <f>+VLOOKUP(B81,'Solieuhaocap-3'!$B$6:$N$36,5,0)</f>
        <v>1000v</v>
      </c>
      <c r="F81" s="243">
        <f>+HLOOKUP(B81,'Solieuhaocap-2'!$C$3:$I$32,$B77+1,0)/1000</f>
        <v>0.02</v>
      </c>
      <c r="G81" s="84">
        <f ca="1">+VLOOKUP(B81,'Solieuhaocap-3'!$B$6:$N$36,13,0)</f>
        <v>2827575.4539169376</v>
      </c>
      <c r="H81" s="85">
        <f t="shared" ca="1" si="10"/>
        <v>56551.50907833875</v>
      </c>
      <c r="J81" s="511">
        <f>+VLOOKUP($B81,'Solieuhaocap-3'!$B$6:$N$36,6,0)*$F81</f>
        <v>0</v>
      </c>
      <c r="K81" s="511">
        <f ca="1">+VLOOKUP($B81,'Solieuhaocap-3'!$B$6:$N$36,7,0)*$F81</f>
        <v>27669.090909090908</v>
      </c>
      <c r="L81" s="511">
        <f ca="1">+VLOOKUP($B81,'Solieuhaocap-3'!$B$6:$N$36,8,0)*$F81</f>
        <v>20655.619473684208</v>
      </c>
      <c r="M81" s="511">
        <f ca="1">+VLOOKUP($B81,'Solieuhaocap-3'!$B$6:$N$36,9,0)*$F81</f>
        <v>0</v>
      </c>
    </row>
    <row r="82" spans="1:13" s="73" customFormat="1">
      <c r="A82" s="398"/>
      <c r="B82" s="80" t="s">
        <v>231</v>
      </c>
      <c r="C82" s="81" t="str">
        <f>+VLOOKUP(B82,'Solieuhaocap-3'!$B$6:$N$36,2,0)</f>
        <v>Băng cảnh báo cáp ngầm</v>
      </c>
      <c r="D82" s="82"/>
      <c r="E82" s="83" t="str">
        <f>+VLOOKUP(B82,'Solieuhaocap-3'!$B$6:$N$36,5,0)</f>
        <v>md</v>
      </c>
      <c r="F82" s="243">
        <f>+HLOOKUP(B82,'Solieuhaocap-2'!$C$3:$I$32,$B77+1,0)</f>
        <v>2</v>
      </c>
      <c r="G82" s="84">
        <f ca="1">+VLOOKUP(B82,'Solieuhaocap-3'!$B$6:$N$36,13,0)</f>
        <v>5519.3088033221047</v>
      </c>
      <c r="H82" s="85">
        <f t="shared" ca="1" si="10"/>
        <v>11038.617606644209</v>
      </c>
      <c r="J82" s="511">
        <f>+VLOOKUP($B82,'Solieuhaocap-3'!$B$6:$N$36,6,0)*$F82</f>
        <v>0</v>
      </c>
      <c r="K82" s="511">
        <f ca="1">+VLOOKUP($B82,'Solieuhaocap-3'!$B$6:$N$36,7,0)*$F82</f>
        <v>8400</v>
      </c>
      <c r="L82" s="511">
        <f ca="1">+VLOOKUP($B82,'Solieuhaocap-3'!$B$6:$N$36,8,0)*$F82</f>
        <v>1032.7809736842105</v>
      </c>
      <c r="M82" s="511">
        <f ca="1">+VLOOKUP($B82,'Solieuhaocap-3'!$B$6:$N$36,9,0)*$F82</f>
        <v>0</v>
      </c>
    </row>
    <row r="83" spans="1:13" s="73" customFormat="1" ht="45">
      <c r="A83" s="398"/>
      <c r="B83" s="80" t="s">
        <v>233</v>
      </c>
      <c r="C83" s="81" t="str">
        <f>+VLOOKUP(B83,'Solieuhaocap-3'!$B$6:$N$36,2,0)</f>
        <v>Vận chuyển đất thừa đổ đi, đất cấp II bằng ô tô tự đổ 5T, cự ly vận chuyển 10km</v>
      </c>
      <c r="D83" s="82"/>
      <c r="E83" s="83" t="str">
        <f>+VLOOKUP(B83,'Solieuhaocap-3'!$B$6:$N$36,5,0)</f>
        <v>100m3</v>
      </c>
      <c r="F83" s="243">
        <f>+HLOOKUP(B83,'Solieuhaocap-2'!$C$3:$I$32,$B77+1,0)/100</f>
        <v>5.7799999999999995E-3</v>
      </c>
      <c r="G83" s="84">
        <f>+VLOOKUP(B83,'Solieuhaocap-3'!$B$6:$N$36,13,0)</f>
        <v>11156357.824320002</v>
      </c>
      <c r="H83" s="85">
        <f t="shared" si="10"/>
        <v>64483.748224569601</v>
      </c>
      <c r="J83" s="511">
        <f>+VLOOKUP($B83,'Solieuhaocap-3'!$B$6:$N$36,6,0)*$F83</f>
        <v>0</v>
      </c>
      <c r="K83" s="511">
        <f>+VLOOKUP($B83,'Solieuhaocap-3'!$B$6:$N$36,7,0)*$F83</f>
        <v>0</v>
      </c>
      <c r="L83" s="511">
        <f>+VLOOKUP($B83,'Solieuhaocap-3'!$B$6:$N$36,8,0)*$F83</f>
        <v>0</v>
      </c>
      <c r="M83" s="511">
        <f>+VLOOKUP($B83,'Solieuhaocap-3'!$B$6:$N$36,9,0)*$F83</f>
        <v>55103.011539999992</v>
      </c>
    </row>
    <row r="84" spans="1:13" s="73" customFormat="1" ht="28.5">
      <c r="A84" s="398"/>
      <c r="B84" s="74">
        <f>+MAX($B$7:B83)+1</f>
        <v>12</v>
      </c>
      <c r="C84" s="86" t="s">
        <v>254</v>
      </c>
      <c r="D84" s="435" t="s">
        <v>255</v>
      </c>
      <c r="E84" s="76" t="s">
        <v>205</v>
      </c>
      <c r="F84" s="343">
        <v>1</v>
      </c>
      <c r="G84" s="77"/>
      <c r="H84" s="78">
        <f ca="1">+SUM(H85:H90)</f>
        <v>891526.74803846795</v>
      </c>
      <c r="I84" s="79"/>
      <c r="J84" s="510">
        <f>+SUM(J85:J90)</f>
        <v>0</v>
      </c>
      <c r="K84" s="510">
        <f ca="1">+SUM(K85:K90)</f>
        <v>371604.46590909088</v>
      </c>
      <c r="L84" s="510">
        <f ca="1">+SUM(L85:L90)</f>
        <v>264095.19010419474</v>
      </c>
      <c r="M84" s="510">
        <f ca="1">+SUM(M85:M90)</f>
        <v>126132.74421100001</v>
      </c>
    </row>
    <row r="85" spans="1:13" s="73" customFormat="1">
      <c r="A85" s="398"/>
      <c r="B85" s="80" t="s">
        <v>225</v>
      </c>
      <c r="C85" s="81" t="str">
        <f>+VLOOKUP(B85,'Solieuhaocap-3'!$B$6:$N$36,2,0)</f>
        <v>Đào đất bằng máy đào 0,8m3, đất cấp II</v>
      </c>
      <c r="D85" s="82"/>
      <c r="E85" s="83" t="str">
        <f>+VLOOKUP(B85,'Solieuhaocap-3'!$B$6:$N$36,5,0)</f>
        <v>100m3</v>
      </c>
      <c r="F85" s="243">
        <f>+HLOOKUP(LEFT(B85,3),'Solieuhaocap-2'!$C$3:$I$32,$B84+1,0)*0.7/100</f>
        <v>8.6379999999999998E-3</v>
      </c>
      <c r="G85" s="84">
        <f>+VLOOKUP(B85,'Solieuhaocap-3'!$B$6:$N$36,13,0)</f>
        <v>2667075.9623040003</v>
      </c>
      <c r="H85" s="85">
        <f t="shared" ref="H85:H90" si="11">+F85*G85</f>
        <v>23038.202162381953</v>
      </c>
      <c r="J85" s="511">
        <f>+VLOOKUP($B85,'Solieuhaocap-3'!$B$6:$N$36,6,0)*$F85</f>
        <v>0</v>
      </c>
      <c r="K85" s="511">
        <f>+VLOOKUP($B85,'Solieuhaocap-3'!$B$6:$N$36,7,0)*$F85</f>
        <v>0</v>
      </c>
      <c r="L85" s="511">
        <f>+VLOOKUP($B85,'Solieuhaocap-3'!$B$6:$N$36,8,0)*$F85</f>
        <v>11196.0581838</v>
      </c>
      <c r="M85" s="511">
        <f>+VLOOKUP($B85,'Solieuhaocap-3'!$B$6:$N$36,9,0)*$F85</f>
        <v>8490.6745909999991</v>
      </c>
    </row>
    <row r="86" spans="1:13" s="73" customFormat="1">
      <c r="A86" s="398"/>
      <c r="B86" s="80" t="s">
        <v>226</v>
      </c>
      <c r="C86" s="81" t="str">
        <f>+VLOOKUP(B86,'Solieuhaocap-3'!$B$6:$N$36,2,0)</f>
        <v xml:space="preserve">Đào đất thủ công, đất cấp II </v>
      </c>
      <c r="D86" s="82"/>
      <c r="E86" s="83" t="str">
        <f>+VLOOKUP(B86,'Solieuhaocap-3'!$B$6:$N$36,5,0)</f>
        <v>m3</v>
      </c>
      <c r="F86" s="243">
        <f>+HLOOKUP(LEFT(B86,3),'Solieuhaocap-2'!$C$3:$I$32,$B84+1,0)*0.3</f>
        <v>0.37019999999999997</v>
      </c>
      <c r="G86" s="84">
        <f>+VLOOKUP(B86,'Solieuhaocap-3'!$B$6:$N$36,13,0)</f>
        <v>284021.34383999999</v>
      </c>
      <c r="H86" s="85">
        <f t="shared" si="11"/>
        <v>105144.70148956799</v>
      </c>
      <c r="J86" s="511">
        <f>+VLOOKUP($B86,'Solieuhaocap-3'!$B$6:$N$36,6,0)*$F86</f>
        <v>0</v>
      </c>
      <c r="K86" s="511">
        <f>+VLOOKUP($B86,'Solieuhaocap-3'!$B$6:$N$36,7,0)*$F86</f>
        <v>0</v>
      </c>
      <c r="L86" s="511">
        <f>+VLOOKUP($B86,'Solieuhaocap-3'!$B$6:$N$36,8,0)*$F86</f>
        <v>89848.835699999996</v>
      </c>
      <c r="M86" s="511">
        <f>+VLOOKUP($B86,'Solieuhaocap-3'!$B$6:$N$36,9,0)*$F86</f>
        <v>0</v>
      </c>
    </row>
    <row r="87" spans="1:13" s="73" customFormat="1">
      <c r="A87" s="398"/>
      <c r="B87" s="80" t="s">
        <v>227</v>
      </c>
      <c r="C87" s="81" t="str">
        <f>+VLOOKUP(B87,'Solieuhaocap-3'!$B$6:$N$36,2,0)</f>
        <v>Rải cát đệm</v>
      </c>
      <c r="D87" s="82"/>
      <c r="E87" s="83" t="str">
        <f>+VLOOKUP(B87,'Solieuhaocap-3'!$B$6:$N$36,5,0)</f>
        <v>m3</v>
      </c>
      <c r="F87" s="243">
        <f>+HLOOKUP(B87,'Solieuhaocap-2'!$C$3:$I$32,$B84+1,0)</f>
        <v>1.095</v>
      </c>
      <c r="G87" s="84">
        <f ca="1">+VLOOKUP(B87,'Solieuhaocap-3'!$B$6:$N$36,13,0)</f>
        <v>509665.99283052626</v>
      </c>
      <c r="H87" s="85">
        <f t="shared" ca="1" si="11"/>
        <v>558084.26214942627</v>
      </c>
      <c r="J87" s="511">
        <f>+VLOOKUP($B87,'Solieuhaocap-3'!$B$6:$N$36,6,0)*$F87</f>
        <v>0</v>
      </c>
      <c r="K87" s="511">
        <f ca="1">+VLOOKUP($B87,'Solieuhaocap-3'!$B$6:$N$36,7,0)*$F87</f>
        <v>335535.375</v>
      </c>
      <c r="L87" s="511">
        <f ca="1">+VLOOKUP($B87,'Solieuhaocap-3'!$B$6:$N$36,8,0)*$F87</f>
        <v>141361.89577302631</v>
      </c>
      <c r="M87" s="511">
        <f ca="1">+VLOOKUP($B87,'Solieuhaocap-3'!$B$6:$N$36,9,0)*$F87</f>
        <v>0</v>
      </c>
    </row>
    <row r="88" spans="1:13" s="73" customFormat="1">
      <c r="A88" s="398"/>
      <c r="B88" s="80" t="s">
        <v>229</v>
      </c>
      <c r="C88" s="81" t="str">
        <f>+VLOOKUP(B88,'Solieuhaocap-3'!$B$6:$N$36,2,0)</f>
        <v>Xếp gạch chỉ</v>
      </c>
      <c r="D88" s="82"/>
      <c r="E88" s="83" t="str">
        <f>+VLOOKUP(B88,'Solieuhaocap-3'!$B$6:$N$36,5,0)</f>
        <v>1000v</v>
      </c>
      <c r="F88" s="243">
        <f>+HLOOKUP(B88,'Solieuhaocap-2'!$C$3:$I$32,$B84+1,0)/1000</f>
        <v>0.02</v>
      </c>
      <c r="G88" s="84">
        <f ca="1">+VLOOKUP(B88,'Solieuhaocap-3'!$B$6:$N$36,13,0)</f>
        <v>2827575.4539169376</v>
      </c>
      <c r="H88" s="85">
        <f t="shared" ca="1" si="11"/>
        <v>56551.50907833875</v>
      </c>
      <c r="J88" s="511">
        <f>+VLOOKUP($B88,'Solieuhaocap-3'!$B$6:$N$36,6,0)*$F88</f>
        <v>0</v>
      </c>
      <c r="K88" s="511">
        <f ca="1">+VLOOKUP($B88,'Solieuhaocap-3'!$B$6:$N$36,7,0)*$F88</f>
        <v>27669.090909090908</v>
      </c>
      <c r="L88" s="511">
        <f ca="1">+VLOOKUP($B88,'Solieuhaocap-3'!$B$6:$N$36,8,0)*$F88</f>
        <v>20655.619473684208</v>
      </c>
      <c r="M88" s="511">
        <f ca="1">+VLOOKUP($B88,'Solieuhaocap-3'!$B$6:$N$36,9,0)*$F88</f>
        <v>0</v>
      </c>
    </row>
    <row r="89" spans="1:13" s="73" customFormat="1">
      <c r="A89" s="398"/>
      <c r="B89" s="80" t="s">
        <v>231</v>
      </c>
      <c r="C89" s="81" t="str">
        <f>+VLOOKUP(B89,'Solieuhaocap-3'!$B$6:$N$36,2,0)</f>
        <v>Băng cảnh báo cáp ngầm</v>
      </c>
      <c r="D89" s="82"/>
      <c r="E89" s="83" t="str">
        <f>+VLOOKUP(B89,'Solieuhaocap-3'!$B$6:$N$36,5,0)</f>
        <v>md</v>
      </c>
      <c r="F89" s="243">
        <f>+HLOOKUP(B89,'Solieuhaocap-2'!$C$3:$I$32,$B84+1,0)</f>
        <v>2</v>
      </c>
      <c r="G89" s="84">
        <f ca="1">+VLOOKUP(B89,'Solieuhaocap-3'!$B$6:$N$36,13,0)</f>
        <v>5519.3088033221047</v>
      </c>
      <c r="H89" s="85">
        <f t="shared" ca="1" si="11"/>
        <v>11038.617606644209</v>
      </c>
      <c r="J89" s="511">
        <f>+VLOOKUP($B89,'Solieuhaocap-3'!$B$6:$N$36,6,0)*$F89</f>
        <v>0</v>
      </c>
      <c r="K89" s="511">
        <f ca="1">+VLOOKUP($B89,'Solieuhaocap-3'!$B$6:$N$36,7,0)*$F89</f>
        <v>8400</v>
      </c>
      <c r="L89" s="511">
        <f ca="1">+VLOOKUP($B89,'Solieuhaocap-3'!$B$6:$N$36,8,0)*$F89</f>
        <v>1032.7809736842105</v>
      </c>
      <c r="M89" s="511">
        <f ca="1">+VLOOKUP($B89,'Solieuhaocap-3'!$B$6:$N$36,9,0)*$F89</f>
        <v>0</v>
      </c>
    </row>
    <row r="90" spans="1:13" s="73" customFormat="1" ht="45">
      <c r="A90" s="398"/>
      <c r="B90" s="80" t="s">
        <v>233</v>
      </c>
      <c r="C90" s="81" t="str">
        <f>+VLOOKUP(B90,'Solieuhaocap-3'!$B$6:$N$36,2,0)</f>
        <v>Vận chuyển đất thừa đổ đi, đất cấp II bằng ô tô tự đổ 5T, cự ly vận chuyển 10km</v>
      </c>
      <c r="D90" s="82"/>
      <c r="E90" s="83" t="str">
        <f>+VLOOKUP(B90,'Solieuhaocap-3'!$B$6:$N$36,5,0)</f>
        <v>100m3</v>
      </c>
      <c r="F90" s="243">
        <f>+HLOOKUP(B90,'Solieuhaocap-2'!$C$3:$I$32,$B84+1,0)/100</f>
        <v>1.234E-2</v>
      </c>
      <c r="G90" s="84">
        <f>+VLOOKUP(B90,'Solieuhaocap-3'!$B$6:$N$36,13,0)</f>
        <v>11156357.824320002</v>
      </c>
      <c r="H90" s="85">
        <f t="shared" si="11"/>
        <v>137669.45555210882</v>
      </c>
      <c r="J90" s="511">
        <f>+VLOOKUP($B90,'Solieuhaocap-3'!$B$6:$N$36,6,0)*$F90</f>
        <v>0</v>
      </c>
      <c r="K90" s="511">
        <f>+VLOOKUP($B90,'Solieuhaocap-3'!$B$6:$N$36,7,0)*$F90</f>
        <v>0</v>
      </c>
      <c r="L90" s="511">
        <f>+VLOOKUP($B90,'Solieuhaocap-3'!$B$6:$N$36,8,0)*$F90</f>
        <v>0</v>
      </c>
      <c r="M90" s="511">
        <f>+VLOOKUP($B90,'Solieuhaocap-3'!$B$6:$N$36,9,0)*$F90</f>
        <v>117642.06962000001</v>
      </c>
    </row>
    <row r="91" spans="1:13" s="73" customFormat="1" ht="28.5">
      <c r="A91" s="398"/>
      <c r="B91" s="74">
        <f>+MAX($B$7:B90)+1</f>
        <v>13</v>
      </c>
      <c r="C91" s="86" t="s">
        <v>256</v>
      </c>
      <c r="D91" s="435" t="s">
        <v>257</v>
      </c>
      <c r="E91" s="76" t="s">
        <v>205</v>
      </c>
      <c r="F91" s="343">
        <v>1</v>
      </c>
      <c r="G91" s="77"/>
      <c r="H91" s="78">
        <f ca="1">+SUM(H92:H97)</f>
        <v>242877.83276606014</v>
      </c>
      <c r="I91" s="79"/>
      <c r="J91" s="510">
        <f>+SUM(J92:J97)</f>
        <v>0</v>
      </c>
      <c r="K91" s="510">
        <f ca="1">+SUM(K92:K97)</f>
        <v>104752.82045454545</v>
      </c>
      <c r="L91" s="510">
        <f ca="1">+SUM(L92:L97)</f>
        <v>72025.920408463149</v>
      </c>
      <c r="M91" s="510">
        <f ca="1">+SUM(M92:M97)</f>
        <v>30766.576991499998</v>
      </c>
    </row>
    <row r="92" spans="1:13" s="73" customFormat="1">
      <c r="A92" s="398"/>
      <c r="B92" s="80" t="s">
        <v>225</v>
      </c>
      <c r="C92" s="81" t="str">
        <f>+VLOOKUP(B92,'Solieuhaocap-3'!$B$6:$N$36,2,0)</f>
        <v>Đào đất bằng máy đào 0,8m3, đất cấp II</v>
      </c>
      <c r="D92" s="82"/>
      <c r="E92" s="83" t="str">
        <f>+VLOOKUP(B92,'Solieuhaocap-3'!$B$6:$N$36,5,0)</f>
        <v>100m3</v>
      </c>
      <c r="F92" s="243">
        <f>+HLOOKUP(LEFT(B92,3),'Solieuhaocap-2'!$C$3:$I$32,$B91+1,0)*0.7/100</f>
        <v>2.1069999999999995E-3</v>
      </c>
      <c r="G92" s="84">
        <f>+VLOOKUP(B92,'Solieuhaocap-3'!$B$6:$N$36,13,0)</f>
        <v>2667075.9623040003</v>
      </c>
      <c r="H92" s="85">
        <f t="shared" ref="H92:H97" si="12">+F92*G92</f>
        <v>5619.5290525745277</v>
      </c>
      <c r="J92" s="511">
        <f>+VLOOKUP($B92,'Solieuhaocap-3'!$B$6:$N$36,6,0)*$F92</f>
        <v>0</v>
      </c>
      <c r="K92" s="511">
        <f>+VLOOKUP($B92,'Solieuhaocap-3'!$B$6:$N$36,7,0)*$F92</f>
        <v>0</v>
      </c>
      <c r="L92" s="511">
        <f>+VLOOKUP($B92,'Solieuhaocap-3'!$B$6:$N$36,8,0)*$F92</f>
        <v>2730.9671906999997</v>
      </c>
      <c r="M92" s="511">
        <f>+VLOOKUP($B92,'Solieuhaocap-3'!$B$6:$N$36,9,0)*$F92</f>
        <v>2071.0640614999993</v>
      </c>
    </row>
    <row r="93" spans="1:13" s="73" customFormat="1">
      <c r="A93" s="398"/>
      <c r="B93" s="80" t="s">
        <v>226</v>
      </c>
      <c r="C93" s="81" t="str">
        <f>+VLOOKUP(B93,'Solieuhaocap-3'!$B$6:$N$36,2,0)</f>
        <v xml:space="preserve">Đào đất thủ công, đất cấp II </v>
      </c>
      <c r="D93" s="82"/>
      <c r="E93" s="83" t="str">
        <f>+VLOOKUP(B93,'Solieuhaocap-3'!$B$6:$N$36,5,0)</f>
        <v>m3</v>
      </c>
      <c r="F93" s="243">
        <f>+HLOOKUP(LEFT(B93,3),'Solieuhaocap-2'!$C$3:$I$32,$B91+1,0)*0.3</f>
        <v>9.0299999999999991E-2</v>
      </c>
      <c r="G93" s="84">
        <f>+VLOOKUP(B93,'Solieuhaocap-3'!$B$6:$N$36,13,0)</f>
        <v>284021.34383999999</v>
      </c>
      <c r="H93" s="85">
        <f t="shared" si="12"/>
        <v>25647.127348751997</v>
      </c>
      <c r="J93" s="511">
        <f>+VLOOKUP($B93,'Solieuhaocap-3'!$B$6:$N$36,6,0)*$F93</f>
        <v>0</v>
      </c>
      <c r="K93" s="511">
        <f>+VLOOKUP($B93,'Solieuhaocap-3'!$B$6:$N$36,7,0)*$F93</f>
        <v>0</v>
      </c>
      <c r="L93" s="511">
        <f>+VLOOKUP($B93,'Solieuhaocap-3'!$B$6:$N$36,8,0)*$F93</f>
        <v>21916.126049999999</v>
      </c>
      <c r="M93" s="511">
        <f>+VLOOKUP($B93,'Solieuhaocap-3'!$B$6:$N$36,9,0)*$F93</f>
        <v>0</v>
      </c>
    </row>
    <row r="94" spans="1:13" s="73" customFormat="1">
      <c r="A94" s="398"/>
      <c r="B94" s="80" t="s">
        <v>227</v>
      </c>
      <c r="C94" s="81" t="str">
        <f>+VLOOKUP(B94,'Solieuhaocap-3'!$B$6:$N$36,2,0)</f>
        <v>Rải cát đệm</v>
      </c>
      <c r="D94" s="82"/>
      <c r="E94" s="83" t="str">
        <f>+VLOOKUP(B94,'Solieuhaocap-3'!$B$6:$N$36,5,0)</f>
        <v>m3</v>
      </c>
      <c r="F94" s="243">
        <f>+HLOOKUP(B94,'Solieuhaocap-2'!$C$3:$I$32,$B91+1,0)</f>
        <v>0.28299999999999997</v>
      </c>
      <c r="G94" s="84">
        <f ca="1">+VLOOKUP(B94,'Solieuhaocap-3'!$B$6:$N$36,13,0)</f>
        <v>509665.99283052626</v>
      </c>
      <c r="H94" s="85">
        <f t="shared" ca="1" si="12"/>
        <v>144235.47597103892</v>
      </c>
      <c r="J94" s="511">
        <f>+VLOOKUP($B94,'Solieuhaocap-3'!$B$6:$N$36,6,0)*$F94</f>
        <v>0</v>
      </c>
      <c r="K94" s="511">
        <f ca="1">+VLOOKUP($B94,'Solieuhaocap-3'!$B$6:$N$36,7,0)*$F94</f>
        <v>86718.274999999994</v>
      </c>
      <c r="L94" s="511">
        <f ca="1">+VLOOKUP($B94,'Solieuhaocap-3'!$B$6:$N$36,8,0)*$F94</f>
        <v>36534.62694407894</v>
      </c>
      <c r="M94" s="511">
        <f ca="1">+VLOOKUP($B94,'Solieuhaocap-3'!$B$6:$N$36,9,0)*$F94</f>
        <v>0</v>
      </c>
    </row>
    <row r="95" spans="1:13" s="73" customFormat="1">
      <c r="A95" s="398"/>
      <c r="B95" s="80" t="s">
        <v>229</v>
      </c>
      <c r="C95" s="81" t="str">
        <f>+VLOOKUP(B95,'Solieuhaocap-3'!$B$6:$N$36,2,0)</f>
        <v>Xếp gạch chỉ</v>
      </c>
      <c r="D95" s="82"/>
      <c r="E95" s="83" t="str">
        <f>+VLOOKUP(B95,'Solieuhaocap-3'!$B$6:$N$36,5,0)</f>
        <v>1000v</v>
      </c>
      <c r="F95" s="243">
        <f>+HLOOKUP(B95,'Solieuhaocap-2'!$C$3:$I$32,$B91+1,0)/1000</f>
        <v>0.01</v>
      </c>
      <c r="G95" s="84">
        <f ca="1">+VLOOKUP(B95,'Solieuhaocap-3'!$B$6:$N$36,13,0)</f>
        <v>2827575.4539169376</v>
      </c>
      <c r="H95" s="85">
        <f t="shared" ca="1" si="12"/>
        <v>28275.754539169375</v>
      </c>
      <c r="J95" s="511">
        <f>+VLOOKUP($B95,'Solieuhaocap-3'!$B$6:$N$36,6,0)*$F95</f>
        <v>0</v>
      </c>
      <c r="K95" s="511">
        <f ca="1">+VLOOKUP($B95,'Solieuhaocap-3'!$B$6:$N$36,7,0)*$F95</f>
        <v>13834.545454545454</v>
      </c>
      <c r="L95" s="511">
        <f ca="1">+VLOOKUP($B95,'Solieuhaocap-3'!$B$6:$N$36,8,0)*$F95</f>
        <v>10327.809736842104</v>
      </c>
      <c r="M95" s="511">
        <f ca="1">+VLOOKUP($B95,'Solieuhaocap-3'!$B$6:$N$36,9,0)*$F95</f>
        <v>0</v>
      </c>
    </row>
    <row r="96" spans="1:13" s="73" customFormat="1">
      <c r="A96" s="398"/>
      <c r="B96" s="80" t="s">
        <v>231</v>
      </c>
      <c r="C96" s="81" t="str">
        <f>+VLOOKUP(B96,'Solieuhaocap-3'!$B$6:$N$36,2,0)</f>
        <v>Băng cảnh báo cáp ngầm</v>
      </c>
      <c r="D96" s="82"/>
      <c r="E96" s="83" t="str">
        <f>+VLOOKUP(B96,'Solieuhaocap-3'!$B$6:$N$36,5,0)</f>
        <v>md</v>
      </c>
      <c r="F96" s="243">
        <f>+HLOOKUP(B96,'Solieuhaocap-2'!$C$3:$I$32,$B91+1,0)</f>
        <v>1</v>
      </c>
      <c r="G96" s="84">
        <f ca="1">+VLOOKUP(B96,'Solieuhaocap-3'!$B$6:$N$36,13,0)</f>
        <v>5519.3088033221047</v>
      </c>
      <c r="H96" s="85">
        <f t="shared" ca="1" si="12"/>
        <v>5519.3088033221047</v>
      </c>
      <c r="J96" s="511">
        <f>+VLOOKUP($B96,'Solieuhaocap-3'!$B$6:$N$36,6,0)*$F96</f>
        <v>0</v>
      </c>
      <c r="K96" s="511">
        <f ca="1">+VLOOKUP($B96,'Solieuhaocap-3'!$B$6:$N$36,7,0)*$F96</f>
        <v>4200</v>
      </c>
      <c r="L96" s="511">
        <f ca="1">+VLOOKUP($B96,'Solieuhaocap-3'!$B$6:$N$36,8,0)*$F96</f>
        <v>516.39048684210525</v>
      </c>
      <c r="M96" s="511">
        <f ca="1">+VLOOKUP($B96,'Solieuhaocap-3'!$B$6:$N$36,9,0)*$F96</f>
        <v>0</v>
      </c>
    </row>
    <row r="97" spans="1:13" s="73" customFormat="1" ht="45">
      <c r="A97" s="398"/>
      <c r="B97" s="80" t="s">
        <v>233</v>
      </c>
      <c r="C97" s="81" t="str">
        <f>+VLOOKUP(B97,'Solieuhaocap-3'!$B$6:$N$36,2,0)</f>
        <v>Vận chuyển đất thừa đổ đi, đất cấp II bằng ô tô tự đổ 5T, cự ly vận chuyển 10km</v>
      </c>
      <c r="D97" s="82"/>
      <c r="E97" s="83" t="str">
        <f>+VLOOKUP(B97,'Solieuhaocap-3'!$B$6:$N$36,5,0)</f>
        <v>100m3</v>
      </c>
      <c r="F97" s="243">
        <f>+HLOOKUP(B97,'Solieuhaocap-2'!$C$3:$I$32,$B91+1,0)/100</f>
        <v>3.0100000000000001E-3</v>
      </c>
      <c r="G97" s="84">
        <f>+VLOOKUP(B97,'Solieuhaocap-3'!$B$6:$N$36,13,0)</f>
        <v>11156357.824320002</v>
      </c>
      <c r="H97" s="85">
        <f t="shared" si="12"/>
        <v>33580.637051203208</v>
      </c>
      <c r="J97" s="511">
        <f>+VLOOKUP($B97,'Solieuhaocap-3'!$B$6:$N$36,6,0)*$F97</f>
        <v>0</v>
      </c>
      <c r="K97" s="511">
        <f>+VLOOKUP($B97,'Solieuhaocap-3'!$B$6:$N$36,7,0)*$F97</f>
        <v>0</v>
      </c>
      <c r="L97" s="511">
        <f>+VLOOKUP($B97,'Solieuhaocap-3'!$B$6:$N$36,8,0)*$F97</f>
        <v>0</v>
      </c>
      <c r="M97" s="511">
        <f>+VLOOKUP($B97,'Solieuhaocap-3'!$B$6:$N$36,9,0)*$F97</f>
        <v>28695.512930000001</v>
      </c>
    </row>
    <row r="98" spans="1:13" s="73" customFormat="1" ht="28.5">
      <c r="A98" s="398"/>
      <c r="B98" s="74">
        <f>+MAX($B$7:B97)+1</f>
        <v>14</v>
      </c>
      <c r="C98" s="86" t="s">
        <v>258</v>
      </c>
      <c r="D98" s="435" t="s">
        <v>259</v>
      </c>
      <c r="E98" s="76" t="s">
        <v>205</v>
      </c>
      <c r="F98" s="343">
        <v>1</v>
      </c>
      <c r="G98" s="77"/>
      <c r="H98" s="78">
        <f ca="1">+SUM(H99:H104)</f>
        <v>432097.85809094307</v>
      </c>
      <c r="I98" s="79"/>
      <c r="J98" s="510">
        <f>+SUM(J99:J104)</f>
        <v>0</v>
      </c>
      <c r="K98" s="510">
        <f ca="1">+SUM(K99:K104)</f>
        <v>186830.19090909092</v>
      </c>
      <c r="L98" s="510">
        <f ca="1">+SUM(L99:L104)</f>
        <v>128439.19853854735</v>
      </c>
      <c r="M98" s="510">
        <f ca="1">+SUM(M99:M104)</f>
        <v>53969.277911999998</v>
      </c>
    </row>
    <row r="99" spans="1:13" s="73" customFormat="1">
      <c r="A99" s="398"/>
      <c r="B99" s="80" t="s">
        <v>225</v>
      </c>
      <c r="C99" s="81" t="str">
        <f>+VLOOKUP(B99,'Solieuhaocap-3'!$B$6:$N$36,2,0)</f>
        <v>Đào đất bằng máy đào 0,8m3, đất cấp II</v>
      </c>
      <c r="D99" s="82"/>
      <c r="E99" s="83" t="str">
        <f>+VLOOKUP(B99,'Solieuhaocap-3'!$B$6:$N$36,5,0)</f>
        <v>100m3</v>
      </c>
      <c r="F99" s="243">
        <f>+HLOOKUP(LEFT(B99,3),'Solieuhaocap-2'!$C$3:$I$32,$B98+1,0)*0.7/100</f>
        <v>3.6959999999999996E-3</v>
      </c>
      <c r="G99" s="84">
        <f>+VLOOKUP(B99,'Solieuhaocap-3'!$B$6:$N$36,13,0)</f>
        <v>2667075.9623040003</v>
      </c>
      <c r="H99" s="85">
        <f t="shared" ref="H99:H104" si="13">+F99*G99</f>
        <v>9857.5127566755837</v>
      </c>
      <c r="J99" s="511">
        <f>+VLOOKUP($B99,'Solieuhaocap-3'!$B$6:$N$36,6,0)*$F99</f>
        <v>0</v>
      </c>
      <c r="K99" s="511">
        <f>+VLOOKUP($B99,'Solieuhaocap-3'!$B$6:$N$36,7,0)*$F99</f>
        <v>0</v>
      </c>
      <c r="L99" s="511">
        <f>+VLOOKUP($B99,'Solieuhaocap-3'!$B$6:$N$36,8,0)*$F99</f>
        <v>4790.5338095999996</v>
      </c>
      <c r="M99" s="511">
        <f>+VLOOKUP($B99,'Solieuhaocap-3'!$B$6:$N$36,9,0)*$F99</f>
        <v>3632.9628719999996</v>
      </c>
    </row>
    <row r="100" spans="1:13" s="73" customFormat="1">
      <c r="A100" s="398"/>
      <c r="B100" s="80" t="s">
        <v>226</v>
      </c>
      <c r="C100" s="81" t="str">
        <f>+VLOOKUP(B100,'Solieuhaocap-3'!$B$6:$N$36,2,0)</f>
        <v xml:space="preserve">Đào đất thủ công, đất cấp II </v>
      </c>
      <c r="D100" s="82"/>
      <c r="E100" s="83" t="str">
        <f>+VLOOKUP(B100,'Solieuhaocap-3'!$B$6:$N$36,5,0)</f>
        <v>m3</v>
      </c>
      <c r="F100" s="243">
        <f>+HLOOKUP(LEFT(B100,3),'Solieuhaocap-2'!$C$3:$I$32,$B98+1,0)*0.3</f>
        <v>0.15840000000000001</v>
      </c>
      <c r="G100" s="84">
        <f>+VLOOKUP(B100,'Solieuhaocap-3'!$B$6:$N$36,13,0)</f>
        <v>284021.34383999999</v>
      </c>
      <c r="H100" s="85">
        <f t="shared" si="13"/>
        <v>44988.980864256002</v>
      </c>
      <c r="J100" s="511">
        <f>+VLOOKUP($B100,'Solieuhaocap-3'!$B$6:$N$36,6,0)*$F100</f>
        <v>0</v>
      </c>
      <c r="K100" s="511">
        <f>+VLOOKUP($B100,'Solieuhaocap-3'!$B$6:$N$36,7,0)*$F100</f>
        <v>0</v>
      </c>
      <c r="L100" s="511">
        <f>+VLOOKUP($B100,'Solieuhaocap-3'!$B$6:$N$36,8,0)*$F100</f>
        <v>38444.234400000001</v>
      </c>
      <c r="M100" s="511">
        <f>+VLOOKUP($B100,'Solieuhaocap-3'!$B$6:$N$36,9,0)*$F100</f>
        <v>0</v>
      </c>
    </row>
    <row r="101" spans="1:13" s="73" customFormat="1">
      <c r="A101" s="398"/>
      <c r="B101" s="80" t="s">
        <v>227</v>
      </c>
      <c r="C101" s="81" t="str">
        <f>+VLOOKUP(B101,'Solieuhaocap-3'!$B$6:$N$36,2,0)</f>
        <v>Rải cát đệm</v>
      </c>
      <c r="D101" s="82"/>
      <c r="E101" s="83" t="str">
        <f>+VLOOKUP(B101,'Solieuhaocap-3'!$B$6:$N$36,5,0)</f>
        <v>m3</v>
      </c>
      <c r="F101" s="243">
        <f>+HLOOKUP(B101,'Solieuhaocap-2'!$C$3:$I$32,$B98+1,0)</f>
        <v>0.49199999999999999</v>
      </c>
      <c r="G101" s="84">
        <f ca="1">+VLOOKUP(B101,'Solieuhaocap-3'!$B$6:$N$36,13,0)</f>
        <v>509665.99283052626</v>
      </c>
      <c r="H101" s="85">
        <f t="shared" ca="1" si="13"/>
        <v>250755.66847261891</v>
      </c>
      <c r="J101" s="511">
        <f>+VLOOKUP($B101,'Solieuhaocap-3'!$B$6:$N$36,6,0)*$F101</f>
        <v>0</v>
      </c>
      <c r="K101" s="511">
        <f ca="1">+VLOOKUP($B101,'Solieuhaocap-3'!$B$6:$N$36,7,0)*$F101</f>
        <v>150761.1</v>
      </c>
      <c r="L101" s="511">
        <f ca="1">+VLOOKUP($B101,'Solieuhaocap-3'!$B$6:$N$36,8,0)*$F101</f>
        <v>63516.029881578943</v>
      </c>
      <c r="M101" s="511">
        <f ca="1">+VLOOKUP($B101,'Solieuhaocap-3'!$B$6:$N$36,9,0)*$F101</f>
        <v>0</v>
      </c>
    </row>
    <row r="102" spans="1:13" s="73" customFormat="1">
      <c r="A102" s="398"/>
      <c r="B102" s="80" t="s">
        <v>229</v>
      </c>
      <c r="C102" s="81" t="str">
        <f>+VLOOKUP(B102,'Solieuhaocap-3'!$B$6:$N$36,2,0)</f>
        <v>Xếp gạch chỉ</v>
      </c>
      <c r="D102" s="82"/>
      <c r="E102" s="83" t="str">
        <f>+VLOOKUP(B102,'Solieuhaocap-3'!$B$6:$N$36,5,0)</f>
        <v>1000v</v>
      </c>
      <c r="F102" s="243">
        <f>+HLOOKUP(B102,'Solieuhaocap-2'!$C$3:$I$32,$B98+1,0)/1000</f>
        <v>0.02</v>
      </c>
      <c r="G102" s="84">
        <f ca="1">+VLOOKUP(B102,'Solieuhaocap-3'!$B$6:$N$36,13,0)</f>
        <v>2827575.4539169376</v>
      </c>
      <c r="H102" s="85">
        <f t="shared" ca="1" si="13"/>
        <v>56551.50907833875</v>
      </c>
      <c r="J102" s="511">
        <f>+VLOOKUP($B102,'Solieuhaocap-3'!$B$6:$N$36,6,0)*$F102</f>
        <v>0</v>
      </c>
      <c r="K102" s="511">
        <f ca="1">+VLOOKUP($B102,'Solieuhaocap-3'!$B$6:$N$36,7,0)*$F102</f>
        <v>27669.090909090908</v>
      </c>
      <c r="L102" s="511">
        <f ca="1">+VLOOKUP($B102,'Solieuhaocap-3'!$B$6:$N$36,8,0)*$F102</f>
        <v>20655.619473684208</v>
      </c>
      <c r="M102" s="511">
        <f ca="1">+VLOOKUP($B102,'Solieuhaocap-3'!$B$6:$N$36,9,0)*$F102</f>
        <v>0</v>
      </c>
    </row>
    <row r="103" spans="1:13" s="73" customFormat="1">
      <c r="A103" s="398"/>
      <c r="B103" s="80" t="s">
        <v>231</v>
      </c>
      <c r="C103" s="81" t="str">
        <f>+VLOOKUP(B103,'Solieuhaocap-3'!$B$6:$N$36,2,0)</f>
        <v>Băng cảnh báo cáp ngầm</v>
      </c>
      <c r="D103" s="82"/>
      <c r="E103" s="83" t="str">
        <f>+VLOOKUP(B103,'Solieuhaocap-3'!$B$6:$N$36,5,0)</f>
        <v>md</v>
      </c>
      <c r="F103" s="243">
        <f>+HLOOKUP(B103,'Solieuhaocap-2'!$C$3:$I$32,$B98+1,0)</f>
        <v>2</v>
      </c>
      <c r="G103" s="84">
        <f ca="1">+VLOOKUP(B103,'Solieuhaocap-3'!$B$6:$N$36,13,0)</f>
        <v>5519.3088033221047</v>
      </c>
      <c r="H103" s="85">
        <f t="shared" ca="1" si="13"/>
        <v>11038.617606644209</v>
      </c>
      <c r="J103" s="511">
        <f>+VLOOKUP($B103,'Solieuhaocap-3'!$B$6:$N$36,6,0)*$F103</f>
        <v>0</v>
      </c>
      <c r="K103" s="511">
        <f ca="1">+VLOOKUP($B103,'Solieuhaocap-3'!$B$6:$N$36,7,0)*$F103</f>
        <v>8400</v>
      </c>
      <c r="L103" s="511">
        <f ca="1">+VLOOKUP($B103,'Solieuhaocap-3'!$B$6:$N$36,8,0)*$F103</f>
        <v>1032.7809736842105</v>
      </c>
      <c r="M103" s="511">
        <f ca="1">+VLOOKUP($B103,'Solieuhaocap-3'!$B$6:$N$36,9,0)*$F103</f>
        <v>0</v>
      </c>
    </row>
    <row r="104" spans="1:13" s="73" customFormat="1" ht="45">
      <c r="A104" s="398"/>
      <c r="B104" s="80" t="s">
        <v>233</v>
      </c>
      <c r="C104" s="81" t="str">
        <f>+VLOOKUP(B104,'Solieuhaocap-3'!$B$6:$N$36,2,0)</f>
        <v>Vận chuyển đất thừa đổ đi, đất cấp II bằng ô tô tự đổ 5T, cự ly vận chuyển 10km</v>
      </c>
      <c r="D104" s="82"/>
      <c r="E104" s="83" t="str">
        <f>+VLOOKUP(B104,'Solieuhaocap-3'!$B$6:$N$36,5,0)</f>
        <v>100m3</v>
      </c>
      <c r="F104" s="243">
        <f>+HLOOKUP(B104,'Solieuhaocap-2'!$C$3:$I$32,$B98+1,0)/100</f>
        <v>5.28E-3</v>
      </c>
      <c r="G104" s="84">
        <f>+VLOOKUP(B104,'Solieuhaocap-3'!$B$6:$N$36,13,0)</f>
        <v>11156357.824320002</v>
      </c>
      <c r="H104" s="85">
        <f t="shared" si="13"/>
        <v>58905.569312409607</v>
      </c>
      <c r="J104" s="511">
        <f>+VLOOKUP($B104,'Solieuhaocap-3'!$B$6:$N$36,6,0)*$F104</f>
        <v>0</v>
      </c>
      <c r="K104" s="511">
        <f>+VLOOKUP($B104,'Solieuhaocap-3'!$B$6:$N$36,7,0)*$F104</f>
        <v>0</v>
      </c>
      <c r="L104" s="511">
        <f>+VLOOKUP($B104,'Solieuhaocap-3'!$B$6:$N$36,8,0)*$F104</f>
        <v>0</v>
      </c>
      <c r="M104" s="511">
        <f>+VLOOKUP($B104,'Solieuhaocap-3'!$B$6:$N$36,9,0)*$F104</f>
        <v>50336.315040000001</v>
      </c>
    </row>
    <row r="105" spans="1:13" s="73" customFormat="1" ht="28.5">
      <c r="A105" s="398"/>
      <c r="B105" s="74">
        <f>+MAX($B$7:B104)+1</f>
        <v>15</v>
      </c>
      <c r="C105" s="86" t="s">
        <v>260</v>
      </c>
      <c r="D105" s="435" t="s">
        <v>261</v>
      </c>
      <c r="E105" s="76" t="s">
        <v>205</v>
      </c>
      <c r="F105" s="343">
        <v>1</v>
      </c>
      <c r="G105" s="77"/>
      <c r="H105" s="78">
        <f ca="1">+SUM(H106:H111)</f>
        <v>254868.5571145679</v>
      </c>
      <c r="I105" s="79"/>
      <c r="J105" s="510">
        <f>+SUM(J106:J111)</f>
        <v>0</v>
      </c>
      <c r="K105" s="510">
        <f ca="1">+SUM(K106:K111)</f>
        <v>107817.07045454545</v>
      </c>
      <c r="L105" s="510">
        <f ca="1">+SUM(L106:L111)</f>
        <v>75937.185607968422</v>
      </c>
      <c r="M105" s="510">
        <f ca="1">+SUM(M106:M111)</f>
        <v>34037.442319499998</v>
      </c>
    </row>
    <row r="106" spans="1:13" s="73" customFormat="1">
      <c r="A106" s="398"/>
      <c r="B106" s="80" t="s">
        <v>225</v>
      </c>
      <c r="C106" s="81" t="str">
        <f>+VLOOKUP(B106,'Solieuhaocap-3'!$B$6:$N$36,2,0)</f>
        <v>Đào đất bằng máy đào 0,8m3, đất cấp II</v>
      </c>
      <c r="D106" s="82"/>
      <c r="E106" s="83" t="str">
        <f>+VLOOKUP(B106,'Solieuhaocap-3'!$B$6:$N$36,5,0)</f>
        <v>100m3</v>
      </c>
      <c r="F106" s="243">
        <f>+HLOOKUP(LEFT(B106,3),'Solieuhaocap-2'!$C$3:$I$32,$B105+1,0)*0.7/100</f>
        <v>2.3310000000000002E-3</v>
      </c>
      <c r="G106" s="84">
        <f>+VLOOKUP(B106,'Solieuhaocap-3'!$B$6:$N$36,13,0)</f>
        <v>2667075.9623040003</v>
      </c>
      <c r="H106" s="85">
        <f t="shared" ref="H106:H111" si="14">+F106*G106</f>
        <v>6216.9540681306253</v>
      </c>
      <c r="J106" s="511">
        <f>+VLOOKUP($B106,'Solieuhaocap-3'!$B$6:$N$36,6,0)*$F106</f>
        <v>0</v>
      </c>
      <c r="K106" s="511">
        <f>+VLOOKUP($B106,'Solieuhaocap-3'!$B$6:$N$36,7,0)*$F106</f>
        <v>0</v>
      </c>
      <c r="L106" s="511">
        <f>+VLOOKUP($B106,'Solieuhaocap-3'!$B$6:$N$36,8,0)*$F106</f>
        <v>3021.3025731000002</v>
      </c>
      <c r="M106" s="511">
        <f>+VLOOKUP($B106,'Solieuhaocap-3'!$B$6:$N$36,9,0)*$F106</f>
        <v>2291.2436295000002</v>
      </c>
    </row>
    <row r="107" spans="1:13" s="73" customFormat="1">
      <c r="A107" s="398"/>
      <c r="B107" s="80" t="s">
        <v>226</v>
      </c>
      <c r="C107" s="81" t="str">
        <f>+VLOOKUP(B107,'Solieuhaocap-3'!$B$6:$N$36,2,0)</f>
        <v xml:space="preserve">Đào đất thủ công, đất cấp II </v>
      </c>
      <c r="D107" s="82"/>
      <c r="E107" s="83" t="str">
        <f>+VLOOKUP(B107,'Solieuhaocap-3'!$B$6:$N$36,5,0)</f>
        <v>m3</v>
      </c>
      <c r="F107" s="243">
        <f>+HLOOKUP(LEFT(B107,3),'Solieuhaocap-2'!$C$3:$I$32,$B105+1,0)*0.3</f>
        <v>9.9900000000000003E-2</v>
      </c>
      <c r="G107" s="84">
        <f>+VLOOKUP(B107,'Solieuhaocap-3'!$B$6:$N$36,13,0)</f>
        <v>284021.34383999999</v>
      </c>
      <c r="H107" s="85">
        <f t="shared" si="14"/>
        <v>28373.732249615998</v>
      </c>
      <c r="J107" s="511">
        <f>+VLOOKUP($B107,'Solieuhaocap-3'!$B$6:$N$36,6,0)*$F107</f>
        <v>0</v>
      </c>
      <c r="K107" s="511">
        <f>+VLOOKUP($B107,'Solieuhaocap-3'!$B$6:$N$36,7,0)*$F107</f>
        <v>0</v>
      </c>
      <c r="L107" s="511">
        <f>+VLOOKUP($B107,'Solieuhaocap-3'!$B$6:$N$36,8,0)*$F107</f>
        <v>24246.07965</v>
      </c>
      <c r="M107" s="511">
        <f>+VLOOKUP($B107,'Solieuhaocap-3'!$B$6:$N$36,9,0)*$F107</f>
        <v>0</v>
      </c>
    </row>
    <row r="108" spans="1:13" s="73" customFormat="1">
      <c r="A108" s="398"/>
      <c r="B108" s="80" t="s">
        <v>227</v>
      </c>
      <c r="C108" s="81" t="str">
        <f>+VLOOKUP(B108,'Solieuhaocap-3'!$B$6:$N$36,2,0)</f>
        <v>Rải cát đệm</v>
      </c>
      <c r="D108" s="82"/>
      <c r="E108" s="83" t="str">
        <f>+VLOOKUP(B108,'Solieuhaocap-3'!$B$6:$N$36,5,0)</f>
        <v>m3</v>
      </c>
      <c r="F108" s="243">
        <f>+HLOOKUP(B108,'Solieuhaocap-2'!$C$3:$I$32,$B105+1,0)</f>
        <v>0.29299999999999998</v>
      </c>
      <c r="G108" s="84">
        <f ca="1">+VLOOKUP(B108,'Solieuhaocap-3'!$B$6:$N$36,13,0)</f>
        <v>509665.99283052626</v>
      </c>
      <c r="H108" s="85">
        <f t="shared" ca="1" si="14"/>
        <v>149332.1358993442</v>
      </c>
      <c r="J108" s="511">
        <f>+VLOOKUP($B108,'Solieuhaocap-3'!$B$6:$N$36,6,0)*$F108</f>
        <v>0</v>
      </c>
      <c r="K108" s="511">
        <f ca="1">+VLOOKUP($B108,'Solieuhaocap-3'!$B$6:$N$36,7,0)*$F108</f>
        <v>89782.524999999994</v>
      </c>
      <c r="L108" s="511">
        <f ca="1">+VLOOKUP($B108,'Solieuhaocap-3'!$B$6:$N$36,8,0)*$F108</f>
        <v>37825.603161184205</v>
      </c>
      <c r="M108" s="511">
        <f ca="1">+VLOOKUP($B108,'Solieuhaocap-3'!$B$6:$N$36,9,0)*$F108</f>
        <v>0</v>
      </c>
    </row>
    <row r="109" spans="1:13" s="73" customFormat="1">
      <c r="A109" s="398"/>
      <c r="B109" s="80" t="s">
        <v>229</v>
      </c>
      <c r="C109" s="81" t="str">
        <f>+VLOOKUP(B109,'Solieuhaocap-3'!$B$6:$N$36,2,0)</f>
        <v>Xếp gạch chỉ</v>
      </c>
      <c r="D109" s="82"/>
      <c r="E109" s="83" t="str">
        <f>+VLOOKUP(B109,'Solieuhaocap-3'!$B$6:$N$36,5,0)</f>
        <v>1000v</v>
      </c>
      <c r="F109" s="243">
        <f>+HLOOKUP(B109,'Solieuhaocap-2'!$C$3:$I$32,$B105+1,0)/1000</f>
        <v>0.01</v>
      </c>
      <c r="G109" s="84">
        <f ca="1">+VLOOKUP(B109,'Solieuhaocap-3'!$B$6:$N$36,13,0)</f>
        <v>2827575.4539169376</v>
      </c>
      <c r="H109" s="85">
        <f t="shared" ca="1" si="14"/>
        <v>28275.754539169375</v>
      </c>
      <c r="J109" s="511">
        <f>+VLOOKUP($B109,'Solieuhaocap-3'!$B$6:$N$36,6,0)*$F109</f>
        <v>0</v>
      </c>
      <c r="K109" s="511">
        <f ca="1">+VLOOKUP($B109,'Solieuhaocap-3'!$B$6:$N$36,7,0)*$F109</f>
        <v>13834.545454545454</v>
      </c>
      <c r="L109" s="511">
        <f ca="1">+VLOOKUP($B109,'Solieuhaocap-3'!$B$6:$N$36,8,0)*$F109</f>
        <v>10327.809736842104</v>
      </c>
      <c r="M109" s="511">
        <f ca="1">+VLOOKUP($B109,'Solieuhaocap-3'!$B$6:$N$36,9,0)*$F109</f>
        <v>0</v>
      </c>
    </row>
    <row r="110" spans="1:13" s="73" customFormat="1">
      <c r="A110" s="398"/>
      <c r="B110" s="80" t="s">
        <v>231</v>
      </c>
      <c r="C110" s="81" t="str">
        <f>+VLOOKUP(B110,'Solieuhaocap-3'!$B$6:$N$36,2,0)</f>
        <v>Băng cảnh báo cáp ngầm</v>
      </c>
      <c r="D110" s="82"/>
      <c r="E110" s="83" t="str">
        <f>+VLOOKUP(B110,'Solieuhaocap-3'!$B$6:$N$36,5,0)</f>
        <v>md</v>
      </c>
      <c r="F110" s="243">
        <f>+HLOOKUP(B110,'Solieuhaocap-2'!$C$3:$I$32,$B105+1,0)</f>
        <v>1</v>
      </c>
      <c r="G110" s="84">
        <f ca="1">+VLOOKUP(B110,'Solieuhaocap-3'!$B$6:$N$36,13,0)</f>
        <v>5519.3088033221047</v>
      </c>
      <c r="H110" s="85">
        <f t="shared" ca="1" si="14"/>
        <v>5519.3088033221047</v>
      </c>
      <c r="J110" s="511">
        <f>+VLOOKUP($B110,'Solieuhaocap-3'!$B$6:$N$36,6,0)*$F110</f>
        <v>0</v>
      </c>
      <c r="K110" s="511">
        <f ca="1">+VLOOKUP($B110,'Solieuhaocap-3'!$B$6:$N$36,7,0)*$F110</f>
        <v>4200</v>
      </c>
      <c r="L110" s="511">
        <f ca="1">+VLOOKUP($B110,'Solieuhaocap-3'!$B$6:$N$36,8,0)*$F110</f>
        <v>516.39048684210525</v>
      </c>
      <c r="M110" s="511">
        <f ca="1">+VLOOKUP($B110,'Solieuhaocap-3'!$B$6:$N$36,9,0)*$F110</f>
        <v>0</v>
      </c>
    </row>
    <row r="111" spans="1:13" s="73" customFormat="1" ht="45">
      <c r="A111" s="398"/>
      <c r="B111" s="80" t="s">
        <v>233</v>
      </c>
      <c r="C111" s="81" t="str">
        <f>+VLOOKUP(B111,'Solieuhaocap-3'!$B$6:$N$36,2,0)</f>
        <v>Vận chuyển đất thừa đổ đi, đất cấp II bằng ô tô tự đổ 5T, cự ly vận chuyển 10km</v>
      </c>
      <c r="D111" s="82"/>
      <c r="E111" s="83" t="str">
        <f>+VLOOKUP(B111,'Solieuhaocap-3'!$B$6:$N$36,5,0)</f>
        <v>100m3</v>
      </c>
      <c r="F111" s="243">
        <f>+HLOOKUP(B111,'Solieuhaocap-2'!$C$3:$I$32,$B105+1,0)/100</f>
        <v>3.3300000000000001E-3</v>
      </c>
      <c r="G111" s="84">
        <f>+VLOOKUP(B111,'Solieuhaocap-3'!$B$6:$N$36,13,0)</f>
        <v>11156357.824320002</v>
      </c>
      <c r="H111" s="85">
        <f t="shared" si="14"/>
        <v>37150.671554985609</v>
      </c>
      <c r="J111" s="511">
        <f>+VLOOKUP($B111,'Solieuhaocap-3'!$B$6:$N$36,6,0)*$F111</f>
        <v>0</v>
      </c>
      <c r="K111" s="511">
        <f>+VLOOKUP($B111,'Solieuhaocap-3'!$B$6:$N$36,7,0)*$F111</f>
        <v>0</v>
      </c>
      <c r="L111" s="511">
        <f>+VLOOKUP($B111,'Solieuhaocap-3'!$B$6:$N$36,8,0)*$F111</f>
        <v>0</v>
      </c>
      <c r="M111" s="511">
        <f>+VLOOKUP($B111,'Solieuhaocap-3'!$B$6:$N$36,9,0)*$F111</f>
        <v>31746.198690000001</v>
      </c>
    </row>
    <row r="112" spans="1:13" s="73" customFormat="1" ht="28.5">
      <c r="A112" s="398"/>
      <c r="B112" s="74">
        <f>+MAX($B$7:B111)+1</f>
        <v>16</v>
      </c>
      <c r="C112" s="86" t="s">
        <v>262</v>
      </c>
      <c r="D112" s="435" t="s">
        <v>263</v>
      </c>
      <c r="E112" s="76" t="s">
        <v>205</v>
      </c>
      <c r="F112" s="343">
        <v>1</v>
      </c>
      <c r="G112" s="77"/>
      <c r="H112" s="78">
        <f ca="1">+SUM(H113:H118)</f>
        <v>445927.82970449259</v>
      </c>
      <c r="I112" s="79"/>
      <c r="J112" s="510">
        <f>+SUM(J113:J118)</f>
        <v>0</v>
      </c>
      <c r="K112" s="510">
        <f ca="1">+SUM(K113:K118)</f>
        <v>188668.74090909091</v>
      </c>
      <c r="L112" s="510">
        <f ca="1">+SUM(L113:L118)</f>
        <v>133307.9858038105</v>
      </c>
      <c r="M112" s="510">
        <f ca="1">+SUM(M113:M118)</f>
        <v>59080.004986999993</v>
      </c>
    </row>
    <row r="113" spans="1:13" s="73" customFormat="1">
      <c r="A113" s="398"/>
      <c r="B113" s="80" t="s">
        <v>225</v>
      </c>
      <c r="C113" s="81" t="str">
        <f>+VLOOKUP(B113,'Solieuhaocap-3'!$B$6:$N$36,2,0)</f>
        <v>Đào đất bằng máy đào 0,8m3, đất cấp II</v>
      </c>
      <c r="D113" s="82"/>
      <c r="E113" s="83" t="str">
        <f>+VLOOKUP(B113,'Solieuhaocap-3'!$B$6:$N$36,5,0)</f>
        <v>100m3</v>
      </c>
      <c r="F113" s="243">
        <f>+HLOOKUP(LEFT(B113,3),'Solieuhaocap-2'!$C$3:$I$32,$B112+1,0)*0.7/100</f>
        <v>4.0459999999999992E-3</v>
      </c>
      <c r="G113" s="84">
        <f>+VLOOKUP(B113,'Solieuhaocap-3'!$B$6:$N$36,13,0)</f>
        <v>2667075.9623040003</v>
      </c>
      <c r="H113" s="85">
        <f t="shared" ref="H113:H118" si="15">+F113*G113</f>
        <v>10790.989343481982</v>
      </c>
      <c r="J113" s="511">
        <f>+VLOOKUP($B113,'Solieuhaocap-3'!$B$6:$N$36,6,0)*$F113</f>
        <v>0</v>
      </c>
      <c r="K113" s="511">
        <f>+VLOOKUP($B113,'Solieuhaocap-3'!$B$6:$N$36,7,0)*$F113</f>
        <v>0</v>
      </c>
      <c r="L113" s="511">
        <f>+VLOOKUP($B113,'Solieuhaocap-3'!$B$6:$N$36,8,0)*$F113</f>
        <v>5244.182844599999</v>
      </c>
      <c r="M113" s="511">
        <f>+VLOOKUP($B113,'Solieuhaocap-3'!$B$6:$N$36,9,0)*$F113</f>
        <v>3976.9934469999994</v>
      </c>
    </row>
    <row r="114" spans="1:13" s="73" customFormat="1">
      <c r="A114" s="398"/>
      <c r="B114" s="80" t="s">
        <v>226</v>
      </c>
      <c r="C114" s="81" t="str">
        <f>+VLOOKUP(B114,'Solieuhaocap-3'!$B$6:$N$36,2,0)</f>
        <v xml:space="preserve">Đào đất thủ công, đất cấp II </v>
      </c>
      <c r="D114" s="82"/>
      <c r="E114" s="83" t="str">
        <f>+VLOOKUP(B114,'Solieuhaocap-3'!$B$6:$N$36,5,0)</f>
        <v>m3</v>
      </c>
      <c r="F114" s="243">
        <f>+HLOOKUP(LEFT(B114,3),'Solieuhaocap-2'!$C$3:$I$32,$B112+1,0)*0.3</f>
        <v>0.17339999999999997</v>
      </c>
      <c r="G114" s="84">
        <f>+VLOOKUP(B114,'Solieuhaocap-3'!$B$6:$N$36,13,0)</f>
        <v>284021.34383999999</v>
      </c>
      <c r="H114" s="85">
        <f t="shared" si="15"/>
        <v>49249.301021855987</v>
      </c>
      <c r="J114" s="511">
        <f>+VLOOKUP($B114,'Solieuhaocap-3'!$B$6:$N$36,6,0)*$F114</f>
        <v>0</v>
      </c>
      <c r="K114" s="511">
        <f>+VLOOKUP($B114,'Solieuhaocap-3'!$B$6:$N$36,7,0)*$F114</f>
        <v>0</v>
      </c>
      <c r="L114" s="511">
        <f>+VLOOKUP($B114,'Solieuhaocap-3'!$B$6:$N$36,8,0)*$F114</f>
        <v>42084.786899999992</v>
      </c>
      <c r="M114" s="511">
        <f>+VLOOKUP($B114,'Solieuhaocap-3'!$B$6:$N$36,9,0)*$F114</f>
        <v>0</v>
      </c>
    </row>
    <row r="115" spans="1:13" s="73" customFormat="1">
      <c r="A115" s="398"/>
      <c r="B115" s="80" t="s">
        <v>227</v>
      </c>
      <c r="C115" s="81" t="str">
        <f>+VLOOKUP(B115,'Solieuhaocap-3'!$B$6:$N$36,2,0)</f>
        <v>Rải cát đệm</v>
      </c>
      <c r="D115" s="82"/>
      <c r="E115" s="83" t="str">
        <f>+VLOOKUP(B115,'Solieuhaocap-3'!$B$6:$N$36,5,0)</f>
        <v>m3</v>
      </c>
      <c r="F115" s="243">
        <f>+HLOOKUP(B115,'Solieuhaocap-2'!$C$3:$I$32,$B112+1,0)</f>
        <v>0.498</v>
      </c>
      <c r="G115" s="84">
        <f ca="1">+VLOOKUP(B115,'Solieuhaocap-3'!$B$6:$N$36,13,0)</f>
        <v>509665.99283052626</v>
      </c>
      <c r="H115" s="85">
        <f t="shared" ca="1" si="15"/>
        <v>253813.66442960207</v>
      </c>
      <c r="J115" s="511">
        <f>+VLOOKUP($B115,'Solieuhaocap-3'!$B$6:$N$36,6,0)*$F115</f>
        <v>0</v>
      </c>
      <c r="K115" s="511">
        <f ca="1">+VLOOKUP($B115,'Solieuhaocap-3'!$B$6:$N$36,7,0)*$F115</f>
        <v>152599.65</v>
      </c>
      <c r="L115" s="511">
        <f ca="1">+VLOOKUP($B115,'Solieuhaocap-3'!$B$6:$N$36,8,0)*$F115</f>
        <v>64290.615611842099</v>
      </c>
      <c r="M115" s="511">
        <f ca="1">+VLOOKUP($B115,'Solieuhaocap-3'!$B$6:$N$36,9,0)*$F115</f>
        <v>0</v>
      </c>
    </row>
    <row r="116" spans="1:13" s="73" customFormat="1">
      <c r="A116" s="398"/>
      <c r="B116" s="80" t="s">
        <v>229</v>
      </c>
      <c r="C116" s="81" t="str">
        <f>+VLOOKUP(B116,'Solieuhaocap-3'!$B$6:$N$36,2,0)</f>
        <v>Xếp gạch chỉ</v>
      </c>
      <c r="D116" s="82"/>
      <c r="E116" s="83" t="str">
        <f>+VLOOKUP(B116,'Solieuhaocap-3'!$B$6:$N$36,5,0)</f>
        <v>1000v</v>
      </c>
      <c r="F116" s="243">
        <f>+HLOOKUP(B116,'Solieuhaocap-2'!$C$3:$I$32,$B112+1,0)/1000</f>
        <v>0.02</v>
      </c>
      <c r="G116" s="84">
        <f ca="1">+VLOOKUP(B116,'Solieuhaocap-3'!$B$6:$N$36,13,0)</f>
        <v>2827575.4539169376</v>
      </c>
      <c r="H116" s="85">
        <f t="shared" ca="1" si="15"/>
        <v>56551.50907833875</v>
      </c>
      <c r="J116" s="511">
        <f>+VLOOKUP($B116,'Solieuhaocap-3'!$B$6:$N$36,6,0)*$F116</f>
        <v>0</v>
      </c>
      <c r="K116" s="511">
        <f ca="1">+VLOOKUP($B116,'Solieuhaocap-3'!$B$6:$N$36,7,0)*$F116</f>
        <v>27669.090909090908</v>
      </c>
      <c r="L116" s="511">
        <f ca="1">+VLOOKUP($B116,'Solieuhaocap-3'!$B$6:$N$36,8,0)*$F116</f>
        <v>20655.619473684208</v>
      </c>
      <c r="M116" s="511">
        <f ca="1">+VLOOKUP($B116,'Solieuhaocap-3'!$B$6:$N$36,9,0)*$F116</f>
        <v>0</v>
      </c>
    </row>
    <row r="117" spans="1:13" s="73" customFormat="1">
      <c r="A117" s="398"/>
      <c r="B117" s="80" t="s">
        <v>231</v>
      </c>
      <c r="C117" s="81" t="str">
        <f>+VLOOKUP(B117,'Solieuhaocap-3'!$B$6:$N$36,2,0)</f>
        <v>Băng cảnh báo cáp ngầm</v>
      </c>
      <c r="D117" s="82"/>
      <c r="E117" s="83" t="str">
        <f>+VLOOKUP(B117,'Solieuhaocap-3'!$B$6:$N$36,5,0)</f>
        <v>md</v>
      </c>
      <c r="F117" s="243">
        <f>+HLOOKUP(B117,'Solieuhaocap-2'!$C$3:$I$32,$B112+1,0)</f>
        <v>2</v>
      </c>
      <c r="G117" s="84">
        <f ca="1">+VLOOKUP(B117,'Solieuhaocap-3'!$B$6:$N$36,13,0)</f>
        <v>5519.3088033221047</v>
      </c>
      <c r="H117" s="85">
        <f t="shared" ca="1" si="15"/>
        <v>11038.617606644209</v>
      </c>
      <c r="J117" s="511">
        <f>+VLOOKUP($B117,'Solieuhaocap-3'!$B$6:$N$36,6,0)*$F117</f>
        <v>0</v>
      </c>
      <c r="K117" s="511">
        <f ca="1">+VLOOKUP($B117,'Solieuhaocap-3'!$B$6:$N$36,7,0)*$F117</f>
        <v>8400</v>
      </c>
      <c r="L117" s="511">
        <f ca="1">+VLOOKUP($B117,'Solieuhaocap-3'!$B$6:$N$36,8,0)*$F117</f>
        <v>1032.7809736842105</v>
      </c>
      <c r="M117" s="511">
        <f ca="1">+VLOOKUP($B117,'Solieuhaocap-3'!$B$6:$N$36,9,0)*$F117</f>
        <v>0</v>
      </c>
    </row>
    <row r="118" spans="1:13" s="73" customFormat="1" ht="45">
      <c r="A118" s="398"/>
      <c r="B118" s="80" t="s">
        <v>233</v>
      </c>
      <c r="C118" s="81" t="str">
        <f>+VLOOKUP(B118,'Solieuhaocap-3'!$B$6:$N$36,2,0)</f>
        <v>Vận chuyển đất thừa đổ đi, đất cấp II bằng ô tô tự đổ 5T, cự ly vận chuyển 10km</v>
      </c>
      <c r="D118" s="82"/>
      <c r="E118" s="83" t="str">
        <f>+VLOOKUP(B118,'Solieuhaocap-3'!$B$6:$N$36,5,0)</f>
        <v>100m3</v>
      </c>
      <c r="F118" s="243">
        <f>+HLOOKUP(B118,'Solieuhaocap-2'!$C$3:$I$32,$B112+1,0)/100</f>
        <v>5.7799999999999995E-3</v>
      </c>
      <c r="G118" s="84">
        <f>+VLOOKUP(B118,'Solieuhaocap-3'!$B$6:$N$36,13,0)</f>
        <v>11156357.824320002</v>
      </c>
      <c r="H118" s="85">
        <f t="shared" si="15"/>
        <v>64483.748224569601</v>
      </c>
      <c r="J118" s="511">
        <f>+VLOOKUP($B118,'Solieuhaocap-3'!$B$6:$N$36,6,0)*$F118</f>
        <v>0</v>
      </c>
      <c r="K118" s="511">
        <f>+VLOOKUP($B118,'Solieuhaocap-3'!$B$6:$N$36,7,0)*$F118</f>
        <v>0</v>
      </c>
      <c r="L118" s="511">
        <f>+VLOOKUP($B118,'Solieuhaocap-3'!$B$6:$N$36,8,0)*$F118</f>
        <v>0</v>
      </c>
      <c r="M118" s="511">
        <f>+VLOOKUP($B118,'Solieuhaocap-3'!$B$6:$N$36,9,0)*$F118</f>
        <v>55103.011539999992</v>
      </c>
    </row>
    <row r="119" spans="1:13" s="73" customFormat="1" ht="28.5">
      <c r="A119" s="398"/>
      <c r="B119" s="74">
        <f>+MAX($B$7:B118)+1</f>
        <v>17</v>
      </c>
      <c r="C119" s="86" t="s">
        <v>264</v>
      </c>
      <c r="D119" s="435" t="s">
        <v>265</v>
      </c>
      <c r="E119" s="76" t="s">
        <v>205</v>
      </c>
      <c r="F119" s="343">
        <v>1</v>
      </c>
      <c r="G119" s="77"/>
      <c r="H119" s="78">
        <f ca="1">+SUM(H120:H125)</f>
        <v>427684.46089545509</v>
      </c>
      <c r="I119" s="79"/>
      <c r="J119" s="510">
        <f>+SUM(J120:J125)</f>
        <v>0</v>
      </c>
      <c r="K119" s="510">
        <f ca="1">+SUM(K120:K125)</f>
        <v>182233.81590909092</v>
      </c>
      <c r="L119" s="510">
        <f ca="1">+SUM(L120:L125)</f>
        <v>127730.99467338948</v>
      </c>
      <c r="M119" s="510">
        <f ca="1">+SUM(M120:M125)</f>
        <v>55502.496034500007</v>
      </c>
    </row>
    <row r="120" spans="1:13" s="73" customFormat="1">
      <c r="A120" s="398"/>
      <c r="B120" s="80" t="s">
        <v>225</v>
      </c>
      <c r="C120" s="81" t="str">
        <f>+VLOOKUP(B120,'Solieuhaocap-3'!$B$6:$N$36,2,0)</f>
        <v>Đào đất bằng máy đào 0,8m3, đất cấp II</v>
      </c>
      <c r="D120" s="82"/>
      <c r="E120" s="83" t="str">
        <f>+VLOOKUP(B120,'Solieuhaocap-3'!$B$6:$N$36,5,0)</f>
        <v>100m3</v>
      </c>
      <c r="F120" s="243">
        <f>+HLOOKUP(LEFT(B120,3),'Solieuhaocap-2'!$C$3:$I$32,$B119+1,0)*0.7/100</f>
        <v>3.8010000000000001E-3</v>
      </c>
      <c r="G120" s="84">
        <f>+VLOOKUP(B120,'Solieuhaocap-3'!$B$6:$N$36,13,0)</f>
        <v>2667075.9623040003</v>
      </c>
      <c r="H120" s="85">
        <f t="shared" ref="H120:H125" si="16">+F120*G120</f>
        <v>10137.555732717505</v>
      </c>
      <c r="J120" s="511">
        <f>+VLOOKUP($B120,'Solieuhaocap-3'!$B$6:$N$36,6,0)*$F120</f>
        <v>0</v>
      </c>
      <c r="K120" s="511">
        <f>+VLOOKUP($B120,'Solieuhaocap-3'!$B$6:$N$36,7,0)*$F120</f>
        <v>0</v>
      </c>
      <c r="L120" s="511">
        <f>+VLOOKUP($B120,'Solieuhaocap-3'!$B$6:$N$36,8,0)*$F120</f>
        <v>4926.628520100001</v>
      </c>
      <c r="M120" s="511">
        <f>+VLOOKUP($B120,'Solieuhaocap-3'!$B$6:$N$36,9,0)*$F120</f>
        <v>3736.1720445000001</v>
      </c>
    </row>
    <row r="121" spans="1:13" s="73" customFormat="1">
      <c r="A121" s="398"/>
      <c r="B121" s="80" t="s">
        <v>226</v>
      </c>
      <c r="C121" s="81" t="str">
        <f>+VLOOKUP(B121,'Solieuhaocap-3'!$B$6:$N$36,2,0)</f>
        <v xml:space="preserve">Đào đất thủ công, đất cấp II </v>
      </c>
      <c r="D121" s="82"/>
      <c r="E121" s="83" t="str">
        <f>+VLOOKUP(B121,'Solieuhaocap-3'!$B$6:$N$36,5,0)</f>
        <v>m3</v>
      </c>
      <c r="F121" s="243">
        <f>+HLOOKUP(LEFT(B121,3),'Solieuhaocap-2'!$C$3:$I$32,$B119+1,0)*0.3</f>
        <v>0.16290000000000002</v>
      </c>
      <c r="G121" s="84">
        <f>+VLOOKUP(B121,'Solieuhaocap-3'!$B$6:$N$36,13,0)</f>
        <v>284021.34383999999</v>
      </c>
      <c r="H121" s="85">
        <f t="shared" si="16"/>
        <v>46267.076911536002</v>
      </c>
      <c r="J121" s="511">
        <f>+VLOOKUP($B121,'Solieuhaocap-3'!$B$6:$N$36,6,0)*$F121</f>
        <v>0</v>
      </c>
      <c r="K121" s="511">
        <f>+VLOOKUP($B121,'Solieuhaocap-3'!$B$6:$N$36,7,0)*$F121</f>
        <v>0</v>
      </c>
      <c r="L121" s="511">
        <f>+VLOOKUP($B121,'Solieuhaocap-3'!$B$6:$N$36,8,0)*$F121</f>
        <v>39536.400150000001</v>
      </c>
      <c r="M121" s="511">
        <f>+VLOOKUP($B121,'Solieuhaocap-3'!$B$6:$N$36,9,0)*$F121</f>
        <v>0</v>
      </c>
    </row>
    <row r="122" spans="1:13" s="73" customFormat="1">
      <c r="A122" s="398"/>
      <c r="B122" s="80" t="s">
        <v>227</v>
      </c>
      <c r="C122" s="81" t="str">
        <f>+VLOOKUP(B122,'Solieuhaocap-3'!$B$6:$N$36,2,0)</f>
        <v>Rải cát đệm</v>
      </c>
      <c r="D122" s="82"/>
      <c r="E122" s="83" t="str">
        <f>+VLOOKUP(B122,'Solieuhaocap-3'!$B$6:$N$36,5,0)</f>
        <v>m3</v>
      </c>
      <c r="F122" s="243">
        <f>+HLOOKUP(B122,'Solieuhaocap-2'!$C$3:$I$32,$B119+1,0)</f>
        <v>0.47699999999999998</v>
      </c>
      <c r="G122" s="84">
        <f ca="1">+VLOOKUP(B122,'Solieuhaocap-3'!$B$6:$N$36,13,0)</f>
        <v>509665.99283052626</v>
      </c>
      <c r="H122" s="85">
        <f t="shared" ca="1" si="16"/>
        <v>243110.67858016101</v>
      </c>
      <c r="J122" s="511">
        <f>+VLOOKUP($B122,'Solieuhaocap-3'!$B$6:$N$36,6,0)*$F122</f>
        <v>0</v>
      </c>
      <c r="K122" s="511">
        <f ca="1">+VLOOKUP($B122,'Solieuhaocap-3'!$B$6:$N$36,7,0)*$F122</f>
        <v>146164.72500000001</v>
      </c>
      <c r="L122" s="511">
        <f ca="1">+VLOOKUP($B122,'Solieuhaocap-3'!$B$6:$N$36,8,0)*$F122</f>
        <v>61579.565555921043</v>
      </c>
      <c r="M122" s="511">
        <f ca="1">+VLOOKUP($B122,'Solieuhaocap-3'!$B$6:$N$36,9,0)*$F122</f>
        <v>0</v>
      </c>
    </row>
    <row r="123" spans="1:13" s="73" customFormat="1">
      <c r="A123" s="398"/>
      <c r="B123" s="80" t="s">
        <v>229</v>
      </c>
      <c r="C123" s="81" t="str">
        <f>+VLOOKUP(B123,'Solieuhaocap-3'!$B$6:$N$36,2,0)</f>
        <v>Xếp gạch chỉ</v>
      </c>
      <c r="D123" s="82"/>
      <c r="E123" s="83" t="str">
        <f>+VLOOKUP(B123,'Solieuhaocap-3'!$B$6:$N$36,5,0)</f>
        <v>1000v</v>
      </c>
      <c r="F123" s="243">
        <f>+HLOOKUP(B123,'Solieuhaocap-2'!$C$3:$I$32,$B119+1,0)/1000</f>
        <v>0.02</v>
      </c>
      <c r="G123" s="84">
        <f ca="1">+VLOOKUP(B123,'Solieuhaocap-3'!$B$6:$N$36,13,0)</f>
        <v>2827575.4539169376</v>
      </c>
      <c r="H123" s="85">
        <f t="shared" ca="1" si="16"/>
        <v>56551.50907833875</v>
      </c>
      <c r="J123" s="511">
        <f>+VLOOKUP($B123,'Solieuhaocap-3'!$B$6:$N$36,6,0)*$F123</f>
        <v>0</v>
      </c>
      <c r="K123" s="511">
        <f ca="1">+VLOOKUP($B123,'Solieuhaocap-3'!$B$6:$N$36,7,0)*$F123</f>
        <v>27669.090909090908</v>
      </c>
      <c r="L123" s="511">
        <f ca="1">+VLOOKUP($B123,'Solieuhaocap-3'!$B$6:$N$36,8,0)*$F123</f>
        <v>20655.619473684208</v>
      </c>
      <c r="M123" s="511">
        <f ca="1">+VLOOKUP($B123,'Solieuhaocap-3'!$B$6:$N$36,9,0)*$F123</f>
        <v>0</v>
      </c>
    </row>
    <row r="124" spans="1:13" s="73" customFormat="1">
      <c r="A124" s="398"/>
      <c r="B124" s="80" t="s">
        <v>231</v>
      </c>
      <c r="C124" s="81" t="str">
        <f>+VLOOKUP(B124,'Solieuhaocap-3'!$B$6:$N$36,2,0)</f>
        <v>Băng cảnh báo cáp ngầm</v>
      </c>
      <c r="D124" s="82"/>
      <c r="E124" s="83" t="str">
        <f>+VLOOKUP(B124,'Solieuhaocap-3'!$B$6:$N$36,5,0)</f>
        <v>md</v>
      </c>
      <c r="F124" s="243">
        <f>+HLOOKUP(B124,'Solieuhaocap-2'!$C$3:$I$32,$B119+1,0)</f>
        <v>2</v>
      </c>
      <c r="G124" s="84">
        <f ca="1">+VLOOKUP(B124,'Solieuhaocap-3'!$B$6:$N$36,13,0)</f>
        <v>5519.3088033221047</v>
      </c>
      <c r="H124" s="85">
        <f t="shared" ca="1" si="16"/>
        <v>11038.617606644209</v>
      </c>
      <c r="J124" s="511">
        <f>+VLOOKUP($B124,'Solieuhaocap-3'!$B$6:$N$36,6,0)*$F124</f>
        <v>0</v>
      </c>
      <c r="K124" s="511">
        <f ca="1">+VLOOKUP($B124,'Solieuhaocap-3'!$B$6:$N$36,7,0)*$F124</f>
        <v>8400</v>
      </c>
      <c r="L124" s="511">
        <f ca="1">+VLOOKUP($B124,'Solieuhaocap-3'!$B$6:$N$36,8,0)*$F124</f>
        <v>1032.7809736842105</v>
      </c>
      <c r="M124" s="511">
        <f ca="1">+VLOOKUP($B124,'Solieuhaocap-3'!$B$6:$N$36,9,0)*$F124</f>
        <v>0</v>
      </c>
    </row>
    <row r="125" spans="1:13" s="73" customFormat="1" ht="45">
      <c r="A125" s="398"/>
      <c r="B125" s="80" t="s">
        <v>233</v>
      </c>
      <c r="C125" s="81" t="str">
        <f>+VLOOKUP(B125,'Solieuhaocap-3'!$B$6:$N$36,2,0)</f>
        <v>Vận chuyển đất thừa đổ đi, đất cấp II bằng ô tô tự đổ 5T, cự ly vận chuyển 10km</v>
      </c>
      <c r="D125" s="82"/>
      <c r="E125" s="83" t="str">
        <f>+VLOOKUP(B125,'Solieuhaocap-3'!$B$6:$N$36,5,0)</f>
        <v>100m3</v>
      </c>
      <c r="F125" s="243">
        <f>+HLOOKUP(B125,'Solieuhaocap-2'!$C$3:$I$32,$B119+1,0)/100</f>
        <v>5.4300000000000008E-3</v>
      </c>
      <c r="G125" s="84">
        <f>+VLOOKUP(B125,'Solieuhaocap-3'!$B$6:$N$36,13,0)</f>
        <v>11156357.824320002</v>
      </c>
      <c r="H125" s="85">
        <f t="shared" si="16"/>
        <v>60579.022986057615</v>
      </c>
      <c r="J125" s="511">
        <f>+VLOOKUP($B125,'Solieuhaocap-3'!$B$6:$N$36,6,0)*$F125</f>
        <v>0</v>
      </c>
      <c r="K125" s="511">
        <f>+VLOOKUP($B125,'Solieuhaocap-3'!$B$6:$N$36,7,0)*$F125</f>
        <v>0</v>
      </c>
      <c r="L125" s="511">
        <f>+VLOOKUP($B125,'Solieuhaocap-3'!$B$6:$N$36,8,0)*$F125</f>
        <v>0</v>
      </c>
      <c r="M125" s="511">
        <f>+VLOOKUP($B125,'Solieuhaocap-3'!$B$6:$N$36,9,0)*$F125</f>
        <v>51766.323990000004</v>
      </c>
    </row>
    <row r="126" spans="1:13" s="73" customFormat="1" ht="28.5">
      <c r="A126" s="398"/>
      <c r="B126" s="74">
        <f>+MAX($B$7:B125)+1</f>
        <v>18</v>
      </c>
      <c r="C126" s="86" t="s">
        <v>266</v>
      </c>
      <c r="D126" s="435" t="s">
        <v>267</v>
      </c>
      <c r="E126" s="76" t="s">
        <v>205</v>
      </c>
      <c r="F126" s="343">
        <v>1</v>
      </c>
      <c r="G126" s="77"/>
      <c r="H126" s="78">
        <f ca="1">+SUM(H127:H132)</f>
        <v>824432.90381658054</v>
      </c>
      <c r="I126" s="79"/>
      <c r="J126" s="510">
        <f>+SUM(J127:J132)</f>
        <v>0</v>
      </c>
      <c r="K126" s="510">
        <f ca="1">+SUM(K127:K132)</f>
        <v>348622.59090909088</v>
      </c>
      <c r="L126" s="510">
        <f ca="1">+SUM(L127:L132)</f>
        <v>243440.40836210526</v>
      </c>
      <c r="M126" s="510">
        <f ca="1">+SUM(M127:M132)</f>
        <v>112435.99565</v>
      </c>
    </row>
    <row r="127" spans="1:13" s="73" customFormat="1">
      <c r="A127" s="398"/>
      <c r="B127" s="80" t="s">
        <v>225</v>
      </c>
      <c r="C127" s="81" t="str">
        <f>+VLOOKUP(B127,'Solieuhaocap-3'!$B$6:$N$36,2,0)</f>
        <v>Đào đất bằng máy đào 0,8m3, đất cấp II</v>
      </c>
      <c r="D127" s="82"/>
      <c r="E127" s="83" t="str">
        <f>+VLOOKUP(B127,'Solieuhaocap-3'!$B$6:$N$36,5,0)</f>
        <v>100m3</v>
      </c>
      <c r="F127" s="243">
        <f>+HLOOKUP(LEFT(B127,3),'Solieuhaocap-2'!$C$3:$I$32,$B126+1,0)*0.7/100</f>
        <v>7.7000000000000002E-3</v>
      </c>
      <c r="G127" s="84">
        <f>+VLOOKUP(B127,'Solieuhaocap-3'!$B$6:$N$36,13,0)</f>
        <v>2667075.9623040003</v>
      </c>
      <c r="H127" s="85">
        <f t="shared" ref="H127:H132" si="17">+F127*G127</f>
        <v>20536.484909740804</v>
      </c>
      <c r="J127" s="511">
        <f>+VLOOKUP($B127,'Solieuhaocap-3'!$B$6:$N$36,6,0)*$F127</f>
        <v>0</v>
      </c>
      <c r="K127" s="511">
        <f>+VLOOKUP($B127,'Solieuhaocap-3'!$B$6:$N$36,7,0)*$F127</f>
        <v>0</v>
      </c>
      <c r="L127" s="511">
        <f>+VLOOKUP($B127,'Solieuhaocap-3'!$B$6:$N$36,8,0)*$F127</f>
        <v>9980.2787700000008</v>
      </c>
      <c r="M127" s="511">
        <f>+VLOOKUP($B127,'Solieuhaocap-3'!$B$6:$N$36,9,0)*$F127</f>
        <v>7568.6726500000004</v>
      </c>
    </row>
    <row r="128" spans="1:13" s="73" customFormat="1">
      <c r="A128" s="398"/>
      <c r="B128" s="80" t="s">
        <v>226</v>
      </c>
      <c r="C128" s="81" t="str">
        <f>+VLOOKUP(B128,'Solieuhaocap-3'!$B$6:$N$36,2,0)</f>
        <v xml:space="preserve">Đào đất thủ công, đất cấp II </v>
      </c>
      <c r="D128" s="82"/>
      <c r="E128" s="83" t="str">
        <f>+VLOOKUP(B128,'Solieuhaocap-3'!$B$6:$N$36,5,0)</f>
        <v>m3</v>
      </c>
      <c r="F128" s="243">
        <f>+HLOOKUP(LEFT(B128,3),'Solieuhaocap-2'!$C$3:$I$32,$B126+1,0)*0.3</f>
        <v>0.33</v>
      </c>
      <c r="G128" s="84">
        <f>+VLOOKUP(B128,'Solieuhaocap-3'!$B$6:$N$36,13,0)</f>
        <v>284021.34383999999</v>
      </c>
      <c r="H128" s="85">
        <f t="shared" si="17"/>
        <v>93727.043467199997</v>
      </c>
      <c r="J128" s="511">
        <f>+VLOOKUP($B128,'Solieuhaocap-3'!$B$6:$N$36,6,0)*$F128</f>
        <v>0</v>
      </c>
      <c r="K128" s="511">
        <f>+VLOOKUP($B128,'Solieuhaocap-3'!$B$6:$N$36,7,0)*$F128</f>
        <v>0</v>
      </c>
      <c r="L128" s="511">
        <f>+VLOOKUP($B128,'Solieuhaocap-3'!$B$6:$N$36,8,0)*$F128</f>
        <v>80092.154999999999</v>
      </c>
      <c r="M128" s="511">
        <f>+VLOOKUP($B128,'Solieuhaocap-3'!$B$6:$N$36,9,0)*$F128</f>
        <v>0</v>
      </c>
    </row>
    <row r="129" spans="1:13" s="73" customFormat="1">
      <c r="A129" s="398"/>
      <c r="B129" s="80" t="s">
        <v>227</v>
      </c>
      <c r="C129" s="81" t="str">
        <f>+VLOOKUP(B129,'Solieuhaocap-3'!$B$6:$N$36,2,0)</f>
        <v>Rải cát đệm</v>
      </c>
      <c r="D129" s="82"/>
      <c r="E129" s="83" t="str">
        <f>+VLOOKUP(B129,'Solieuhaocap-3'!$B$6:$N$36,5,0)</f>
        <v>m3</v>
      </c>
      <c r="F129" s="243">
        <f>+HLOOKUP(B129,'Solieuhaocap-2'!$C$3:$I$32,$B126+1,0)</f>
        <v>1.02</v>
      </c>
      <c r="G129" s="84">
        <f ca="1">+VLOOKUP(B129,'Solieuhaocap-3'!$B$6:$N$36,13,0)</f>
        <v>509665.99283052626</v>
      </c>
      <c r="H129" s="85">
        <f t="shared" ca="1" si="17"/>
        <v>519859.31268713681</v>
      </c>
      <c r="J129" s="511">
        <f>+VLOOKUP($B129,'Solieuhaocap-3'!$B$6:$N$36,6,0)*$F129</f>
        <v>0</v>
      </c>
      <c r="K129" s="511">
        <f ca="1">+VLOOKUP($B129,'Solieuhaocap-3'!$B$6:$N$36,7,0)*$F129</f>
        <v>312553.5</v>
      </c>
      <c r="L129" s="511">
        <f ca="1">+VLOOKUP($B129,'Solieuhaocap-3'!$B$6:$N$36,8,0)*$F129</f>
        <v>131679.57414473683</v>
      </c>
      <c r="M129" s="511">
        <f ca="1">+VLOOKUP($B129,'Solieuhaocap-3'!$B$6:$N$36,9,0)*$F129</f>
        <v>0</v>
      </c>
    </row>
    <row r="130" spans="1:13" s="73" customFormat="1">
      <c r="A130" s="398"/>
      <c r="B130" s="80" t="s">
        <v>229</v>
      </c>
      <c r="C130" s="81" t="str">
        <f>+VLOOKUP(B130,'Solieuhaocap-3'!$B$6:$N$36,2,0)</f>
        <v>Xếp gạch chỉ</v>
      </c>
      <c r="D130" s="82"/>
      <c r="E130" s="83" t="str">
        <f>+VLOOKUP(B130,'Solieuhaocap-3'!$B$6:$N$36,5,0)</f>
        <v>1000v</v>
      </c>
      <c r="F130" s="243">
        <f>+HLOOKUP(B130,'Solieuhaocap-2'!$C$3:$I$32,$B126+1,0)/1000</f>
        <v>0.02</v>
      </c>
      <c r="G130" s="84">
        <f ca="1">+VLOOKUP(B130,'Solieuhaocap-3'!$B$6:$N$36,13,0)</f>
        <v>2827575.4539169376</v>
      </c>
      <c r="H130" s="85">
        <f t="shared" ca="1" si="17"/>
        <v>56551.50907833875</v>
      </c>
      <c r="J130" s="511">
        <f>+VLOOKUP($B130,'Solieuhaocap-3'!$B$6:$N$36,6,0)*$F130</f>
        <v>0</v>
      </c>
      <c r="K130" s="511">
        <f ca="1">+VLOOKUP($B130,'Solieuhaocap-3'!$B$6:$N$36,7,0)*$F130</f>
        <v>27669.090909090908</v>
      </c>
      <c r="L130" s="511">
        <f ca="1">+VLOOKUP($B130,'Solieuhaocap-3'!$B$6:$N$36,8,0)*$F130</f>
        <v>20655.619473684208</v>
      </c>
      <c r="M130" s="511">
        <f ca="1">+VLOOKUP($B130,'Solieuhaocap-3'!$B$6:$N$36,9,0)*$F130</f>
        <v>0</v>
      </c>
    </row>
    <row r="131" spans="1:13" s="73" customFormat="1">
      <c r="A131" s="398"/>
      <c r="B131" s="80" t="s">
        <v>231</v>
      </c>
      <c r="C131" s="81" t="str">
        <f>+VLOOKUP(B131,'Solieuhaocap-3'!$B$6:$N$36,2,0)</f>
        <v>Băng cảnh báo cáp ngầm</v>
      </c>
      <c r="D131" s="82"/>
      <c r="E131" s="83" t="str">
        <f>+VLOOKUP(B131,'Solieuhaocap-3'!$B$6:$N$36,5,0)</f>
        <v>md</v>
      </c>
      <c r="F131" s="243">
        <f>+HLOOKUP(B131,'Solieuhaocap-2'!$C$3:$I$32,$B126+1,0)</f>
        <v>2</v>
      </c>
      <c r="G131" s="84">
        <f ca="1">+VLOOKUP(B131,'Solieuhaocap-3'!$B$6:$N$36,13,0)</f>
        <v>5519.3088033221047</v>
      </c>
      <c r="H131" s="85">
        <f t="shared" ca="1" si="17"/>
        <v>11038.617606644209</v>
      </c>
      <c r="J131" s="511">
        <f>+VLOOKUP($B131,'Solieuhaocap-3'!$B$6:$N$36,6,0)*$F131</f>
        <v>0</v>
      </c>
      <c r="K131" s="511">
        <f ca="1">+VLOOKUP($B131,'Solieuhaocap-3'!$B$6:$N$36,7,0)*$F131</f>
        <v>8400</v>
      </c>
      <c r="L131" s="511">
        <f ca="1">+VLOOKUP($B131,'Solieuhaocap-3'!$B$6:$N$36,8,0)*$F131</f>
        <v>1032.7809736842105</v>
      </c>
      <c r="M131" s="511">
        <f ca="1">+VLOOKUP($B131,'Solieuhaocap-3'!$B$6:$N$36,9,0)*$F131</f>
        <v>0</v>
      </c>
    </row>
    <row r="132" spans="1:13" s="73" customFormat="1" ht="45">
      <c r="A132" s="398"/>
      <c r="B132" s="80" t="s">
        <v>233</v>
      </c>
      <c r="C132" s="81" t="str">
        <f>+VLOOKUP(B132,'Solieuhaocap-3'!$B$6:$N$36,2,0)</f>
        <v>Vận chuyển đất thừa đổ đi, đất cấp II bằng ô tô tự đổ 5T, cự ly vận chuyển 10km</v>
      </c>
      <c r="D132" s="82"/>
      <c r="E132" s="83" t="str">
        <f>+VLOOKUP(B132,'Solieuhaocap-3'!$B$6:$N$36,5,0)</f>
        <v>100m3</v>
      </c>
      <c r="F132" s="243">
        <f>+HLOOKUP(B132,'Solieuhaocap-2'!$C$3:$I$32,$B126+1,0)/100</f>
        <v>1.1000000000000001E-2</v>
      </c>
      <c r="G132" s="84">
        <f>+VLOOKUP(B132,'Solieuhaocap-3'!$B$6:$N$36,13,0)</f>
        <v>11156357.824320002</v>
      </c>
      <c r="H132" s="85">
        <f t="shared" si="17"/>
        <v>122719.93606752003</v>
      </c>
      <c r="J132" s="511">
        <f>+VLOOKUP($B132,'Solieuhaocap-3'!$B$6:$N$36,6,0)*$F132</f>
        <v>0</v>
      </c>
      <c r="K132" s="511">
        <f>+VLOOKUP($B132,'Solieuhaocap-3'!$B$6:$N$36,7,0)*$F132</f>
        <v>0</v>
      </c>
      <c r="L132" s="511">
        <f>+VLOOKUP($B132,'Solieuhaocap-3'!$B$6:$N$36,8,0)*$F132</f>
        <v>0</v>
      </c>
      <c r="M132" s="511">
        <f>+VLOOKUP($B132,'Solieuhaocap-3'!$B$6:$N$36,9,0)*$F132</f>
        <v>104867.323</v>
      </c>
    </row>
    <row r="133" spans="1:13" s="73" customFormat="1" ht="28.5">
      <c r="A133" s="398"/>
      <c r="B133" s="74">
        <f>+MAX($B$7:B132)+1</f>
        <v>19</v>
      </c>
      <c r="C133" s="86" t="s">
        <v>268</v>
      </c>
      <c r="D133" s="435" t="s">
        <v>269</v>
      </c>
      <c r="E133" s="76" t="s">
        <v>205</v>
      </c>
      <c r="F133" s="343">
        <v>1</v>
      </c>
      <c r="G133" s="77"/>
      <c r="H133" s="78">
        <f ca="1">+SUM(H134:H139)</f>
        <v>817807.24590978364</v>
      </c>
      <c r="I133" s="79"/>
      <c r="J133" s="510">
        <f>+SUM(J134:J139)</f>
        <v>0</v>
      </c>
      <c r="K133" s="510">
        <f ca="1">+SUM(K134:K139)</f>
        <v>344639.06590909086</v>
      </c>
      <c r="L133" s="510">
        <f ca="1">+SUM(L134:L139)</f>
        <v>241762.1392798684</v>
      </c>
      <c r="M133" s="510">
        <f ca="1">+SUM(M134:M139)</f>
        <v>112435.99565</v>
      </c>
    </row>
    <row r="134" spans="1:13" s="73" customFormat="1">
      <c r="A134" s="398"/>
      <c r="B134" s="80" t="s">
        <v>225</v>
      </c>
      <c r="C134" s="81" t="str">
        <f>+VLOOKUP(B134,'Solieuhaocap-3'!$B$6:$N$36,2,0)</f>
        <v>Đào đất bằng máy đào 0,8m3, đất cấp II</v>
      </c>
      <c r="D134" s="82"/>
      <c r="E134" s="83" t="str">
        <f>+VLOOKUP(B134,'Solieuhaocap-3'!$B$6:$N$36,5,0)</f>
        <v>100m3</v>
      </c>
      <c r="F134" s="243">
        <f>+HLOOKUP(LEFT(B134,3),'Solieuhaocap-2'!$C$3:$I$32,$B133+1,0)*0.7/100</f>
        <v>7.7000000000000002E-3</v>
      </c>
      <c r="G134" s="84">
        <f>+VLOOKUP(B134,'Solieuhaocap-3'!$B$6:$N$36,13,0)</f>
        <v>2667075.9623040003</v>
      </c>
      <c r="H134" s="85">
        <f t="shared" ref="H134:H139" si="18">+F134*G134</f>
        <v>20536.484909740804</v>
      </c>
      <c r="J134" s="511">
        <f>+VLOOKUP($B134,'Solieuhaocap-3'!$B$6:$N$36,6,0)*$F134</f>
        <v>0</v>
      </c>
      <c r="K134" s="511">
        <f>+VLOOKUP($B134,'Solieuhaocap-3'!$B$6:$N$36,7,0)*$F134</f>
        <v>0</v>
      </c>
      <c r="L134" s="511">
        <f>+VLOOKUP($B134,'Solieuhaocap-3'!$B$6:$N$36,8,0)*$F134</f>
        <v>9980.2787700000008</v>
      </c>
      <c r="M134" s="511">
        <f>+VLOOKUP($B134,'Solieuhaocap-3'!$B$6:$N$36,9,0)*$F134</f>
        <v>7568.6726500000004</v>
      </c>
    </row>
    <row r="135" spans="1:13" s="73" customFormat="1">
      <c r="A135" s="398"/>
      <c r="B135" s="80" t="s">
        <v>226</v>
      </c>
      <c r="C135" s="81" t="str">
        <f>+VLOOKUP(B135,'Solieuhaocap-3'!$B$6:$N$36,2,0)</f>
        <v xml:space="preserve">Đào đất thủ công, đất cấp II </v>
      </c>
      <c r="D135" s="82"/>
      <c r="E135" s="83" t="str">
        <f>+VLOOKUP(B135,'Solieuhaocap-3'!$B$6:$N$36,5,0)</f>
        <v>m3</v>
      </c>
      <c r="F135" s="243">
        <f>+HLOOKUP(LEFT(B135,3),'Solieuhaocap-2'!$C$3:$I$32,$B133+1,0)*0.3</f>
        <v>0.33</v>
      </c>
      <c r="G135" s="84">
        <f>+VLOOKUP(B135,'Solieuhaocap-3'!$B$6:$N$36,13,0)</f>
        <v>284021.34383999999</v>
      </c>
      <c r="H135" s="85">
        <f t="shared" si="18"/>
        <v>93727.043467199997</v>
      </c>
      <c r="J135" s="511">
        <f>+VLOOKUP($B135,'Solieuhaocap-3'!$B$6:$N$36,6,0)*$F135</f>
        <v>0</v>
      </c>
      <c r="K135" s="511">
        <f>+VLOOKUP($B135,'Solieuhaocap-3'!$B$6:$N$36,7,0)*$F135</f>
        <v>0</v>
      </c>
      <c r="L135" s="511">
        <f>+VLOOKUP($B135,'Solieuhaocap-3'!$B$6:$N$36,8,0)*$F135</f>
        <v>80092.154999999999</v>
      </c>
      <c r="M135" s="511">
        <f>+VLOOKUP($B135,'Solieuhaocap-3'!$B$6:$N$36,9,0)*$F135</f>
        <v>0</v>
      </c>
    </row>
    <row r="136" spans="1:13" s="73" customFormat="1">
      <c r="A136" s="398"/>
      <c r="B136" s="80" t="s">
        <v>227</v>
      </c>
      <c r="C136" s="81" t="str">
        <f>+VLOOKUP(B136,'Solieuhaocap-3'!$B$6:$N$36,2,0)</f>
        <v>Rải cát đệm</v>
      </c>
      <c r="D136" s="82"/>
      <c r="E136" s="83" t="str">
        <f>+VLOOKUP(B136,'Solieuhaocap-3'!$B$6:$N$36,5,0)</f>
        <v>m3</v>
      </c>
      <c r="F136" s="243">
        <f>+HLOOKUP(B136,'Solieuhaocap-2'!$C$3:$I$32,$B133+1,0)</f>
        <v>1.0069999999999999</v>
      </c>
      <c r="G136" s="84">
        <f ca="1">+VLOOKUP(B136,'Solieuhaocap-3'!$B$6:$N$36,13,0)</f>
        <v>509665.99283052626</v>
      </c>
      <c r="H136" s="85">
        <f t="shared" ca="1" si="18"/>
        <v>513233.65478033992</v>
      </c>
      <c r="J136" s="511">
        <f>+VLOOKUP($B136,'Solieuhaocap-3'!$B$6:$N$36,6,0)*$F136</f>
        <v>0</v>
      </c>
      <c r="K136" s="511">
        <f ca="1">+VLOOKUP($B136,'Solieuhaocap-3'!$B$6:$N$36,7,0)*$F136</f>
        <v>308569.97499999998</v>
      </c>
      <c r="L136" s="511">
        <f ca="1">+VLOOKUP($B136,'Solieuhaocap-3'!$B$6:$N$36,8,0)*$F136</f>
        <v>130001.30506249997</v>
      </c>
      <c r="M136" s="511">
        <f ca="1">+VLOOKUP($B136,'Solieuhaocap-3'!$B$6:$N$36,9,0)*$F136</f>
        <v>0</v>
      </c>
    </row>
    <row r="137" spans="1:13" s="73" customFormat="1">
      <c r="A137" s="398"/>
      <c r="B137" s="80" t="s">
        <v>229</v>
      </c>
      <c r="C137" s="81" t="str">
        <f>+VLOOKUP(B137,'Solieuhaocap-3'!$B$6:$N$36,2,0)</f>
        <v>Xếp gạch chỉ</v>
      </c>
      <c r="D137" s="82"/>
      <c r="E137" s="83" t="str">
        <f>+VLOOKUP(B137,'Solieuhaocap-3'!$B$6:$N$36,5,0)</f>
        <v>1000v</v>
      </c>
      <c r="F137" s="243">
        <f>+HLOOKUP(B137,'Solieuhaocap-2'!$C$3:$I$32,$B133+1,0)/1000</f>
        <v>0.02</v>
      </c>
      <c r="G137" s="84">
        <f ca="1">+VLOOKUP(B137,'Solieuhaocap-3'!$B$6:$N$36,13,0)</f>
        <v>2827575.4539169376</v>
      </c>
      <c r="H137" s="85">
        <f t="shared" ca="1" si="18"/>
        <v>56551.50907833875</v>
      </c>
      <c r="J137" s="511">
        <f>+VLOOKUP($B137,'Solieuhaocap-3'!$B$6:$N$36,6,0)*$F137</f>
        <v>0</v>
      </c>
      <c r="K137" s="511">
        <f ca="1">+VLOOKUP($B137,'Solieuhaocap-3'!$B$6:$N$36,7,0)*$F137</f>
        <v>27669.090909090908</v>
      </c>
      <c r="L137" s="511">
        <f ca="1">+VLOOKUP($B137,'Solieuhaocap-3'!$B$6:$N$36,8,0)*$F137</f>
        <v>20655.619473684208</v>
      </c>
      <c r="M137" s="511">
        <f ca="1">+VLOOKUP($B137,'Solieuhaocap-3'!$B$6:$N$36,9,0)*$F137</f>
        <v>0</v>
      </c>
    </row>
    <row r="138" spans="1:13" s="73" customFormat="1">
      <c r="A138" s="398"/>
      <c r="B138" s="80" t="s">
        <v>231</v>
      </c>
      <c r="C138" s="81" t="str">
        <f>+VLOOKUP(B138,'Solieuhaocap-3'!$B$6:$N$36,2,0)</f>
        <v>Băng cảnh báo cáp ngầm</v>
      </c>
      <c r="D138" s="82"/>
      <c r="E138" s="83" t="str">
        <f>+VLOOKUP(B138,'Solieuhaocap-3'!$B$6:$N$36,5,0)</f>
        <v>md</v>
      </c>
      <c r="F138" s="243">
        <f>+HLOOKUP(B138,'Solieuhaocap-2'!$C$3:$I$32,$B133+1,0)</f>
        <v>2</v>
      </c>
      <c r="G138" s="84">
        <f ca="1">+VLOOKUP(B138,'Solieuhaocap-3'!$B$6:$N$36,13,0)</f>
        <v>5519.3088033221047</v>
      </c>
      <c r="H138" s="85">
        <f t="shared" ca="1" si="18"/>
        <v>11038.617606644209</v>
      </c>
      <c r="J138" s="511">
        <f>+VLOOKUP($B138,'Solieuhaocap-3'!$B$6:$N$36,6,0)*$F138</f>
        <v>0</v>
      </c>
      <c r="K138" s="511">
        <f ca="1">+VLOOKUP($B138,'Solieuhaocap-3'!$B$6:$N$36,7,0)*$F138</f>
        <v>8400</v>
      </c>
      <c r="L138" s="511">
        <f ca="1">+VLOOKUP($B138,'Solieuhaocap-3'!$B$6:$N$36,8,0)*$F138</f>
        <v>1032.7809736842105</v>
      </c>
      <c r="M138" s="511">
        <f ca="1">+VLOOKUP($B138,'Solieuhaocap-3'!$B$6:$N$36,9,0)*$F138</f>
        <v>0</v>
      </c>
    </row>
    <row r="139" spans="1:13" s="73" customFormat="1" ht="45">
      <c r="A139" s="398"/>
      <c r="B139" s="80" t="s">
        <v>233</v>
      </c>
      <c r="C139" s="81" t="str">
        <f>+VLOOKUP(B139,'Solieuhaocap-3'!$B$6:$N$36,2,0)</f>
        <v>Vận chuyển đất thừa đổ đi, đất cấp II bằng ô tô tự đổ 5T, cự ly vận chuyển 10km</v>
      </c>
      <c r="D139" s="82"/>
      <c r="E139" s="83" t="str">
        <f>+VLOOKUP(B139,'Solieuhaocap-3'!$B$6:$N$36,5,0)</f>
        <v>100m3</v>
      </c>
      <c r="F139" s="243">
        <f>+HLOOKUP(B139,'Solieuhaocap-2'!$C$3:$I$32,$B133+1,0)/100</f>
        <v>1.1000000000000001E-2</v>
      </c>
      <c r="G139" s="84">
        <f>+VLOOKUP(B139,'Solieuhaocap-3'!$B$6:$N$36,13,0)</f>
        <v>11156357.824320002</v>
      </c>
      <c r="H139" s="85">
        <f t="shared" si="18"/>
        <v>122719.93606752003</v>
      </c>
      <c r="J139" s="511">
        <f>+VLOOKUP($B139,'Solieuhaocap-3'!$B$6:$N$36,6,0)*$F139</f>
        <v>0</v>
      </c>
      <c r="K139" s="511">
        <f>+VLOOKUP($B139,'Solieuhaocap-3'!$B$6:$N$36,7,0)*$F139</f>
        <v>0</v>
      </c>
      <c r="L139" s="511">
        <f>+VLOOKUP($B139,'Solieuhaocap-3'!$B$6:$N$36,8,0)*$F139</f>
        <v>0</v>
      </c>
      <c r="M139" s="511">
        <f>+VLOOKUP($B139,'Solieuhaocap-3'!$B$6:$N$36,9,0)*$F139</f>
        <v>104867.323</v>
      </c>
    </row>
    <row r="140" spans="1:13" s="73" customFormat="1" ht="28.5">
      <c r="A140" s="398"/>
      <c r="B140" s="74">
        <f>+MAX($B$7:B139)+1</f>
        <v>20</v>
      </c>
      <c r="C140" s="86" t="s">
        <v>270</v>
      </c>
      <c r="D140" s="435" t="s">
        <v>271</v>
      </c>
      <c r="E140" s="76" t="s">
        <v>205</v>
      </c>
      <c r="F140" s="343">
        <v>1</v>
      </c>
      <c r="G140" s="77"/>
      <c r="H140" s="78">
        <f ca="1">+SUM(H141:H146)</f>
        <v>811181.58800298686</v>
      </c>
      <c r="I140" s="79"/>
      <c r="J140" s="510">
        <f>+SUM(J141:J146)</f>
        <v>0</v>
      </c>
      <c r="K140" s="510">
        <f ca="1">+SUM(K141:K146)</f>
        <v>340655.54090909089</v>
      </c>
      <c r="L140" s="510">
        <f ca="1">+SUM(L141:L146)</f>
        <v>240083.87019763156</v>
      </c>
      <c r="M140" s="510">
        <f ca="1">+SUM(M141:M146)</f>
        <v>112435.99565</v>
      </c>
    </row>
    <row r="141" spans="1:13" s="73" customFormat="1">
      <c r="A141" s="398"/>
      <c r="B141" s="80" t="s">
        <v>225</v>
      </c>
      <c r="C141" s="81" t="str">
        <f>+VLOOKUP(B141,'Solieuhaocap-3'!$B$6:$N$36,2,0)</f>
        <v>Đào đất bằng máy đào 0,8m3, đất cấp II</v>
      </c>
      <c r="D141" s="82"/>
      <c r="E141" s="83" t="str">
        <f>+VLOOKUP(B141,'Solieuhaocap-3'!$B$6:$N$36,5,0)</f>
        <v>100m3</v>
      </c>
      <c r="F141" s="243">
        <f>+HLOOKUP(LEFT(B141,3),'Solieuhaocap-2'!$C$3:$I$32,$B140+1,0)*0.7/100</f>
        <v>7.7000000000000002E-3</v>
      </c>
      <c r="G141" s="84">
        <f>+VLOOKUP(B141,'Solieuhaocap-3'!$B$6:$N$36,13,0)</f>
        <v>2667075.9623040003</v>
      </c>
      <c r="H141" s="85">
        <f t="shared" ref="H141:H146" si="19">+F141*G141</f>
        <v>20536.484909740804</v>
      </c>
      <c r="J141" s="511">
        <f>+VLOOKUP($B141,'Solieuhaocap-3'!$B$6:$N$36,6,0)*$F141</f>
        <v>0</v>
      </c>
      <c r="K141" s="511">
        <f>+VLOOKUP($B141,'Solieuhaocap-3'!$B$6:$N$36,7,0)*$F141</f>
        <v>0</v>
      </c>
      <c r="L141" s="511">
        <f>+VLOOKUP($B141,'Solieuhaocap-3'!$B$6:$N$36,8,0)*$F141</f>
        <v>9980.2787700000008</v>
      </c>
      <c r="M141" s="511">
        <f>+VLOOKUP($B141,'Solieuhaocap-3'!$B$6:$N$36,9,0)*$F141</f>
        <v>7568.6726500000004</v>
      </c>
    </row>
    <row r="142" spans="1:13" s="73" customFormat="1">
      <c r="A142" s="398"/>
      <c r="B142" s="80" t="s">
        <v>226</v>
      </c>
      <c r="C142" s="81" t="str">
        <f>+VLOOKUP(B142,'Solieuhaocap-3'!$B$6:$N$36,2,0)</f>
        <v xml:space="preserve">Đào đất thủ công, đất cấp II </v>
      </c>
      <c r="D142" s="82"/>
      <c r="E142" s="83" t="str">
        <f>+VLOOKUP(B142,'Solieuhaocap-3'!$B$6:$N$36,5,0)</f>
        <v>m3</v>
      </c>
      <c r="F142" s="243">
        <f>+HLOOKUP(LEFT(B142,3),'Solieuhaocap-2'!$C$3:$I$32,$B140+1,0)*0.3</f>
        <v>0.33</v>
      </c>
      <c r="G142" s="84">
        <f>+VLOOKUP(B142,'Solieuhaocap-3'!$B$6:$N$36,13,0)</f>
        <v>284021.34383999999</v>
      </c>
      <c r="H142" s="85">
        <f t="shared" si="19"/>
        <v>93727.043467199997</v>
      </c>
      <c r="J142" s="511">
        <f>+VLOOKUP($B142,'Solieuhaocap-3'!$B$6:$N$36,6,0)*$F142</f>
        <v>0</v>
      </c>
      <c r="K142" s="511">
        <f>+VLOOKUP($B142,'Solieuhaocap-3'!$B$6:$N$36,7,0)*$F142</f>
        <v>0</v>
      </c>
      <c r="L142" s="511">
        <f>+VLOOKUP($B142,'Solieuhaocap-3'!$B$6:$N$36,8,0)*$F142</f>
        <v>80092.154999999999</v>
      </c>
      <c r="M142" s="511">
        <f>+VLOOKUP($B142,'Solieuhaocap-3'!$B$6:$N$36,9,0)*$F142</f>
        <v>0</v>
      </c>
    </row>
    <row r="143" spans="1:13" s="73" customFormat="1">
      <c r="A143" s="398"/>
      <c r="B143" s="80" t="s">
        <v>227</v>
      </c>
      <c r="C143" s="81" t="str">
        <f>+VLOOKUP(B143,'Solieuhaocap-3'!$B$6:$N$36,2,0)</f>
        <v>Rải cát đệm</v>
      </c>
      <c r="D143" s="82"/>
      <c r="E143" s="83" t="str">
        <f>+VLOOKUP(B143,'Solieuhaocap-3'!$B$6:$N$36,5,0)</f>
        <v>m3</v>
      </c>
      <c r="F143" s="243">
        <f>+HLOOKUP(B143,'Solieuhaocap-2'!$C$3:$I$32,$B140+1,0)</f>
        <v>0.99399999999999999</v>
      </c>
      <c r="G143" s="84">
        <f ca="1">+VLOOKUP(B143,'Solieuhaocap-3'!$B$6:$N$36,13,0)</f>
        <v>509665.99283052626</v>
      </c>
      <c r="H143" s="85">
        <f t="shared" ca="1" si="19"/>
        <v>506607.99687354307</v>
      </c>
      <c r="J143" s="511">
        <f>+VLOOKUP($B143,'Solieuhaocap-3'!$B$6:$N$36,6,0)*$F143</f>
        <v>0</v>
      </c>
      <c r="K143" s="511">
        <f ca="1">+VLOOKUP($B143,'Solieuhaocap-3'!$B$6:$N$36,7,0)*$F143</f>
        <v>304586.45</v>
      </c>
      <c r="L143" s="511">
        <f ca="1">+VLOOKUP($B143,'Solieuhaocap-3'!$B$6:$N$36,8,0)*$F143</f>
        <v>128323.03598026314</v>
      </c>
      <c r="M143" s="511">
        <f ca="1">+VLOOKUP($B143,'Solieuhaocap-3'!$B$6:$N$36,9,0)*$F143</f>
        <v>0</v>
      </c>
    </row>
    <row r="144" spans="1:13" s="73" customFormat="1">
      <c r="A144" s="398"/>
      <c r="B144" s="80" t="s">
        <v>229</v>
      </c>
      <c r="C144" s="81" t="str">
        <f>+VLOOKUP(B144,'Solieuhaocap-3'!$B$6:$N$36,2,0)</f>
        <v>Xếp gạch chỉ</v>
      </c>
      <c r="D144" s="82"/>
      <c r="E144" s="83" t="str">
        <f>+VLOOKUP(B144,'Solieuhaocap-3'!$B$6:$N$36,5,0)</f>
        <v>1000v</v>
      </c>
      <c r="F144" s="243">
        <f>+HLOOKUP(B144,'Solieuhaocap-2'!$C$3:$I$32,$B140+1,0)/1000</f>
        <v>0.02</v>
      </c>
      <c r="G144" s="84">
        <f ca="1">+VLOOKUP(B144,'Solieuhaocap-3'!$B$6:$N$36,13,0)</f>
        <v>2827575.4539169376</v>
      </c>
      <c r="H144" s="85">
        <f t="shared" ca="1" si="19"/>
        <v>56551.50907833875</v>
      </c>
      <c r="J144" s="511">
        <f>+VLOOKUP($B144,'Solieuhaocap-3'!$B$6:$N$36,6,0)*$F144</f>
        <v>0</v>
      </c>
      <c r="K144" s="511">
        <f ca="1">+VLOOKUP($B144,'Solieuhaocap-3'!$B$6:$N$36,7,0)*$F144</f>
        <v>27669.090909090908</v>
      </c>
      <c r="L144" s="511">
        <f ca="1">+VLOOKUP($B144,'Solieuhaocap-3'!$B$6:$N$36,8,0)*$F144</f>
        <v>20655.619473684208</v>
      </c>
      <c r="M144" s="511">
        <f ca="1">+VLOOKUP($B144,'Solieuhaocap-3'!$B$6:$N$36,9,0)*$F144</f>
        <v>0</v>
      </c>
    </row>
    <row r="145" spans="1:13" s="73" customFormat="1">
      <c r="A145" s="398"/>
      <c r="B145" s="80" t="s">
        <v>231</v>
      </c>
      <c r="C145" s="81" t="str">
        <f>+VLOOKUP(B145,'Solieuhaocap-3'!$B$6:$N$36,2,0)</f>
        <v>Băng cảnh báo cáp ngầm</v>
      </c>
      <c r="D145" s="82"/>
      <c r="E145" s="83" t="str">
        <f>+VLOOKUP(B145,'Solieuhaocap-3'!$B$6:$N$36,5,0)</f>
        <v>md</v>
      </c>
      <c r="F145" s="243">
        <f>+HLOOKUP(B145,'Solieuhaocap-2'!$C$3:$I$32,$B140+1,0)</f>
        <v>2</v>
      </c>
      <c r="G145" s="84">
        <f ca="1">+VLOOKUP(B145,'Solieuhaocap-3'!$B$6:$N$36,13,0)</f>
        <v>5519.3088033221047</v>
      </c>
      <c r="H145" s="85">
        <f t="shared" ca="1" si="19"/>
        <v>11038.617606644209</v>
      </c>
      <c r="J145" s="511">
        <f>+VLOOKUP($B145,'Solieuhaocap-3'!$B$6:$N$36,6,0)*$F145</f>
        <v>0</v>
      </c>
      <c r="K145" s="511">
        <f ca="1">+VLOOKUP($B145,'Solieuhaocap-3'!$B$6:$N$36,7,0)*$F145</f>
        <v>8400</v>
      </c>
      <c r="L145" s="511">
        <f ca="1">+VLOOKUP($B145,'Solieuhaocap-3'!$B$6:$N$36,8,0)*$F145</f>
        <v>1032.7809736842105</v>
      </c>
      <c r="M145" s="511">
        <f ca="1">+VLOOKUP($B145,'Solieuhaocap-3'!$B$6:$N$36,9,0)*$F145</f>
        <v>0</v>
      </c>
    </row>
    <row r="146" spans="1:13" s="73" customFormat="1" ht="45">
      <c r="A146" s="398"/>
      <c r="B146" s="80" t="s">
        <v>233</v>
      </c>
      <c r="C146" s="81" t="str">
        <f>+VLOOKUP(B146,'Solieuhaocap-3'!$B$6:$N$36,2,0)</f>
        <v>Vận chuyển đất thừa đổ đi, đất cấp II bằng ô tô tự đổ 5T, cự ly vận chuyển 10km</v>
      </c>
      <c r="D146" s="82"/>
      <c r="E146" s="83" t="str">
        <f>+VLOOKUP(B146,'Solieuhaocap-3'!$B$6:$N$36,5,0)</f>
        <v>100m3</v>
      </c>
      <c r="F146" s="243">
        <f>+HLOOKUP(B146,'Solieuhaocap-2'!$C$3:$I$32,$B140+1,0)/100</f>
        <v>1.1000000000000001E-2</v>
      </c>
      <c r="G146" s="84">
        <f>+VLOOKUP(B146,'Solieuhaocap-3'!$B$6:$N$36,13,0)</f>
        <v>11156357.824320002</v>
      </c>
      <c r="H146" s="85">
        <f t="shared" si="19"/>
        <v>122719.93606752003</v>
      </c>
      <c r="J146" s="511">
        <f>+VLOOKUP($B146,'Solieuhaocap-3'!$B$6:$N$36,6,0)*$F146</f>
        <v>0</v>
      </c>
      <c r="K146" s="511">
        <f>+VLOOKUP($B146,'Solieuhaocap-3'!$B$6:$N$36,7,0)*$F146</f>
        <v>0</v>
      </c>
      <c r="L146" s="511">
        <f>+VLOOKUP($B146,'Solieuhaocap-3'!$B$6:$N$36,8,0)*$F146</f>
        <v>0</v>
      </c>
      <c r="M146" s="511">
        <f>+VLOOKUP($B146,'Solieuhaocap-3'!$B$6:$N$36,9,0)*$F146</f>
        <v>104867.323</v>
      </c>
    </row>
    <row r="147" spans="1:13" s="73" customFormat="1" ht="28.5">
      <c r="A147" s="398"/>
      <c r="B147" s="74">
        <f>+MAX($B$7:B146)+1</f>
        <v>21</v>
      </c>
      <c r="C147" s="86" t="s">
        <v>272</v>
      </c>
      <c r="D147" s="435" t="s">
        <v>273</v>
      </c>
      <c r="E147" s="76" t="s">
        <v>205</v>
      </c>
      <c r="F147" s="343">
        <v>1</v>
      </c>
      <c r="G147" s="77"/>
      <c r="H147" s="78">
        <f ca="1">+SUM(H148:H153)</f>
        <v>852533.52322938491</v>
      </c>
      <c r="I147" s="79"/>
      <c r="J147" s="510">
        <f>+SUM(J148:J153)</f>
        <v>0</v>
      </c>
      <c r="K147" s="510">
        <f ca="1">+SUM(K148:K153)</f>
        <v>359041.04090909089</v>
      </c>
      <c r="L147" s="510">
        <f ca="1">+SUM(L148:L153)</f>
        <v>251923.92903526317</v>
      </c>
      <c r="M147" s="510">
        <f ca="1">+SUM(M148:M153)</f>
        <v>117546.722725</v>
      </c>
    </row>
    <row r="148" spans="1:13" s="73" customFormat="1">
      <c r="A148" s="398"/>
      <c r="B148" s="80" t="s">
        <v>225</v>
      </c>
      <c r="C148" s="81" t="str">
        <f>+VLOOKUP(B148,'Solieuhaocap-3'!$B$6:$N$36,2,0)</f>
        <v>Đào đất bằng máy đào 0,8m3, đất cấp II</v>
      </c>
      <c r="D148" s="82"/>
      <c r="E148" s="83" t="str">
        <f>+VLOOKUP(B148,'Solieuhaocap-3'!$B$6:$N$36,5,0)</f>
        <v>100m3</v>
      </c>
      <c r="F148" s="243">
        <f>+HLOOKUP(LEFT(B148,3),'Solieuhaocap-2'!$C$3:$I$32,$B147+1,0)*0.7/100</f>
        <v>8.0499999999999999E-3</v>
      </c>
      <c r="G148" s="84">
        <f>+VLOOKUP(B148,'Solieuhaocap-3'!$B$6:$N$36,13,0)</f>
        <v>2667075.9623040003</v>
      </c>
      <c r="H148" s="85">
        <f t="shared" ref="H148:H153" si="20">+F148*G148</f>
        <v>21469.961496547203</v>
      </c>
      <c r="J148" s="511">
        <f>+VLOOKUP($B148,'Solieuhaocap-3'!$B$6:$N$36,6,0)*$F148</f>
        <v>0</v>
      </c>
      <c r="K148" s="511">
        <f>+VLOOKUP($B148,'Solieuhaocap-3'!$B$6:$N$36,7,0)*$F148</f>
        <v>0</v>
      </c>
      <c r="L148" s="511">
        <f>+VLOOKUP($B148,'Solieuhaocap-3'!$B$6:$N$36,8,0)*$F148</f>
        <v>10433.927805000001</v>
      </c>
      <c r="M148" s="511">
        <f>+VLOOKUP($B148,'Solieuhaocap-3'!$B$6:$N$36,9,0)*$F148</f>
        <v>7912.7032250000002</v>
      </c>
    </row>
    <row r="149" spans="1:13" s="73" customFormat="1">
      <c r="A149" s="398"/>
      <c r="B149" s="80" t="s">
        <v>226</v>
      </c>
      <c r="C149" s="81" t="str">
        <f>+VLOOKUP(B149,'Solieuhaocap-3'!$B$6:$N$36,2,0)</f>
        <v xml:space="preserve">Đào đất thủ công, đất cấp II </v>
      </c>
      <c r="D149" s="82"/>
      <c r="E149" s="83" t="str">
        <f>+VLOOKUP(B149,'Solieuhaocap-3'!$B$6:$N$36,5,0)</f>
        <v>m3</v>
      </c>
      <c r="F149" s="243">
        <f>+HLOOKUP(LEFT(B149,3),'Solieuhaocap-2'!$C$3:$I$32,$B147+1,0)*0.3</f>
        <v>0.34499999999999997</v>
      </c>
      <c r="G149" s="84">
        <f>+VLOOKUP(B149,'Solieuhaocap-3'!$B$6:$N$36,13,0)</f>
        <v>284021.34383999999</v>
      </c>
      <c r="H149" s="85">
        <f t="shared" si="20"/>
        <v>97987.363624799982</v>
      </c>
      <c r="J149" s="511">
        <f>+VLOOKUP($B149,'Solieuhaocap-3'!$B$6:$N$36,6,0)*$F149</f>
        <v>0</v>
      </c>
      <c r="K149" s="511">
        <f>+VLOOKUP($B149,'Solieuhaocap-3'!$B$6:$N$36,7,0)*$F149</f>
        <v>0</v>
      </c>
      <c r="L149" s="511">
        <f>+VLOOKUP($B149,'Solieuhaocap-3'!$B$6:$N$36,8,0)*$F149</f>
        <v>83732.70749999999</v>
      </c>
      <c r="M149" s="511">
        <f>+VLOOKUP($B149,'Solieuhaocap-3'!$B$6:$N$36,9,0)*$F149</f>
        <v>0</v>
      </c>
    </row>
    <row r="150" spans="1:13" s="73" customFormat="1">
      <c r="A150" s="398"/>
      <c r="B150" s="80" t="s">
        <v>227</v>
      </c>
      <c r="C150" s="81" t="str">
        <f>+VLOOKUP(B150,'Solieuhaocap-3'!$B$6:$N$36,2,0)</f>
        <v>Rải cát đệm</v>
      </c>
      <c r="D150" s="82"/>
      <c r="E150" s="83" t="str">
        <f>+VLOOKUP(B150,'Solieuhaocap-3'!$B$6:$N$36,5,0)</f>
        <v>m3</v>
      </c>
      <c r="F150" s="243">
        <f>+HLOOKUP(B150,'Solieuhaocap-2'!$C$3:$I$32,$B147+1,0)</f>
        <v>1.054</v>
      </c>
      <c r="G150" s="84">
        <f ca="1">+VLOOKUP(B150,'Solieuhaocap-3'!$B$6:$N$36,13,0)</f>
        <v>509665.99283052626</v>
      </c>
      <c r="H150" s="85">
        <f t="shared" ca="1" si="20"/>
        <v>537187.95644337474</v>
      </c>
      <c r="J150" s="511">
        <f>+VLOOKUP($B150,'Solieuhaocap-3'!$B$6:$N$36,6,0)*$F150</f>
        <v>0</v>
      </c>
      <c r="K150" s="511">
        <f ca="1">+VLOOKUP($B150,'Solieuhaocap-3'!$B$6:$N$36,7,0)*$F150</f>
        <v>322971.95</v>
      </c>
      <c r="L150" s="511">
        <f ca="1">+VLOOKUP($B150,'Solieuhaocap-3'!$B$6:$N$36,8,0)*$F150</f>
        <v>136068.89328289474</v>
      </c>
      <c r="M150" s="511">
        <f ca="1">+VLOOKUP($B150,'Solieuhaocap-3'!$B$6:$N$36,9,0)*$F150</f>
        <v>0</v>
      </c>
    </row>
    <row r="151" spans="1:13" s="73" customFormat="1">
      <c r="A151" s="398"/>
      <c r="B151" s="80" t="s">
        <v>229</v>
      </c>
      <c r="C151" s="81" t="str">
        <f>+VLOOKUP(B151,'Solieuhaocap-3'!$B$6:$N$36,2,0)</f>
        <v>Xếp gạch chỉ</v>
      </c>
      <c r="D151" s="82"/>
      <c r="E151" s="83" t="str">
        <f>+VLOOKUP(B151,'Solieuhaocap-3'!$B$6:$N$36,5,0)</f>
        <v>1000v</v>
      </c>
      <c r="F151" s="243">
        <f>+HLOOKUP(B151,'Solieuhaocap-2'!$C$3:$I$32,$B147+1,0)/1000</f>
        <v>0.02</v>
      </c>
      <c r="G151" s="84">
        <f ca="1">+VLOOKUP(B151,'Solieuhaocap-3'!$B$6:$N$36,13,0)</f>
        <v>2827575.4539169376</v>
      </c>
      <c r="H151" s="85">
        <f t="shared" ca="1" si="20"/>
        <v>56551.50907833875</v>
      </c>
      <c r="J151" s="511">
        <f>+VLOOKUP($B151,'Solieuhaocap-3'!$B$6:$N$36,6,0)*$F151</f>
        <v>0</v>
      </c>
      <c r="K151" s="511">
        <f ca="1">+VLOOKUP($B151,'Solieuhaocap-3'!$B$6:$N$36,7,0)*$F151</f>
        <v>27669.090909090908</v>
      </c>
      <c r="L151" s="511">
        <f ca="1">+VLOOKUP($B151,'Solieuhaocap-3'!$B$6:$N$36,8,0)*$F151</f>
        <v>20655.619473684208</v>
      </c>
      <c r="M151" s="511">
        <f ca="1">+VLOOKUP($B151,'Solieuhaocap-3'!$B$6:$N$36,9,0)*$F151</f>
        <v>0</v>
      </c>
    </row>
    <row r="152" spans="1:13" s="73" customFormat="1">
      <c r="A152" s="398"/>
      <c r="B152" s="80" t="s">
        <v>231</v>
      </c>
      <c r="C152" s="81" t="str">
        <f>+VLOOKUP(B152,'Solieuhaocap-3'!$B$6:$N$36,2,0)</f>
        <v>Băng cảnh báo cáp ngầm</v>
      </c>
      <c r="D152" s="82"/>
      <c r="E152" s="83" t="str">
        <f>+VLOOKUP(B152,'Solieuhaocap-3'!$B$6:$N$36,5,0)</f>
        <v>md</v>
      </c>
      <c r="F152" s="243">
        <f>+HLOOKUP(B152,'Solieuhaocap-2'!$C$3:$I$32,$B147+1,0)</f>
        <v>2</v>
      </c>
      <c r="G152" s="84">
        <f ca="1">+VLOOKUP(B152,'Solieuhaocap-3'!$B$6:$N$36,13,0)</f>
        <v>5519.3088033221047</v>
      </c>
      <c r="H152" s="85">
        <f t="shared" ca="1" si="20"/>
        <v>11038.617606644209</v>
      </c>
      <c r="J152" s="511">
        <f>+VLOOKUP($B152,'Solieuhaocap-3'!$B$6:$N$36,6,0)*$F152</f>
        <v>0</v>
      </c>
      <c r="K152" s="511">
        <f ca="1">+VLOOKUP($B152,'Solieuhaocap-3'!$B$6:$N$36,7,0)*$F152</f>
        <v>8400</v>
      </c>
      <c r="L152" s="511">
        <f ca="1">+VLOOKUP($B152,'Solieuhaocap-3'!$B$6:$N$36,8,0)*$F152</f>
        <v>1032.7809736842105</v>
      </c>
      <c r="M152" s="511">
        <f ca="1">+VLOOKUP($B152,'Solieuhaocap-3'!$B$6:$N$36,9,0)*$F152</f>
        <v>0</v>
      </c>
    </row>
    <row r="153" spans="1:13" s="73" customFormat="1" ht="45">
      <c r="A153" s="398"/>
      <c r="B153" s="80" t="s">
        <v>233</v>
      </c>
      <c r="C153" s="81" t="str">
        <f>+VLOOKUP(B153,'Solieuhaocap-3'!$B$6:$N$36,2,0)</f>
        <v>Vận chuyển đất thừa đổ đi, đất cấp II bằng ô tô tự đổ 5T, cự ly vận chuyển 10km</v>
      </c>
      <c r="D153" s="82"/>
      <c r="E153" s="83" t="str">
        <f>+VLOOKUP(B153,'Solieuhaocap-3'!$B$6:$N$36,5,0)</f>
        <v>100m3</v>
      </c>
      <c r="F153" s="243">
        <f>+HLOOKUP(B153,'Solieuhaocap-2'!$C$3:$I$32,$B147+1,0)/100</f>
        <v>1.15E-2</v>
      </c>
      <c r="G153" s="84">
        <f>+VLOOKUP(B153,'Solieuhaocap-3'!$B$6:$N$36,13,0)</f>
        <v>11156357.824320002</v>
      </c>
      <c r="H153" s="85">
        <f t="shared" si="20"/>
        <v>128298.11497968002</v>
      </c>
      <c r="J153" s="511">
        <f>+VLOOKUP($B153,'Solieuhaocap-3'!$B$6:$N$36,6,0)*$F153</f>
        <v>0</v>
      </c>
      <c r="K153" s="511">
        <f>+VLOOKUP($B153,'Solieuhaocap-3'!$B$6:$N$36,7,0)*$F153</f>
        <v>0</v>
      </c>
      <c r="L153" s="511">
        <f>+VLOOKUP($B153,'Solieuhaocap-3'!$B$6:$N$36,8,0)*$F153</f>
        <v>0</v>
      </c>
      <c r="M153" s="511">
        <f>+VLOOKUP($B153,'Solieuhaocap-3'!$B$6:$N$36,9,0)*$F153</f>
        <v>109634.01949999999</v>
      </c>
    </row>
    <row r="154" spans="1:13" s="73" customFormat="1" ht="28.5">
      <c r="A154" s="398"/>
      <c r="B154" s="74">
        <f>+MAX($B$7:B153)+1</f>
        <v>22</v>
      </c>
      <c r="C154" s="86" t="s">
        <v>274</v>
      </c>
      <c r="D154" s="435" t="s">
        <v>275</v>
      </c>
      <c r="E154" s="76" t="s">
        <v>205</v>
      </c>
      <c r="F154" s="343">
        <v>1</v>
      </c>
      <c r="G154" s="77"/>
      <c r="H154" s="78">
        <f ca="1">+SUM(H155:H160)</f>
        <v>845398.19932975748</v>
      </c>
      <c r="I154" s="79"/>
      <c r="J154" s="510">
        <f>+SUM(J155:J160)</f>
        <v>0</v>
      </c>
      <c r="K154" s="510">
        <f ca="1">+SUM(K155:K160)</f>
        <v>354751.09090909088</v>
      </c>
      <c r="L154" s="510">
        <f ca="1">+SUM(L155:L160)</f>
        <v>250116.56233131574</v>
      </c>
      <c r="M154" s="510">
        <f ca="1">+SUM(M155:M160)</f>
        <v>117546.722725</v>
      </c>
    </row>
    <row r="155" spans="1:13" s="73" customFormat="1">
      <c r="A155" s="398"/>
      <c r="B155" s="80" t="s">
        <v>225</v>
      </c>
      <c r="C155" s="81" t="str">
        <f>+VLOOKUP(B155,'Solieuhaocap-3'!$B$6:$N$36,2,0)</f>
        <v>Đào đất bằng máy đào 0,8m3, đất cấp II</v>
      </c>
      <c r="D155" s="82"/>
      <c r="E155" s="83" t="str">
        <f>+VLOOKUP(B155,'Solieuhaocap-3'!$B$6:$N$36,5,0)</f>
        <v>100m3</v>
      </c>
      <c r="F155" s="243">
        <f>+HLOOKUP(LEFT(B155,3),'Solieuhaocap-2'!$C$3:$I$32,$B154+1,0)*0.7/100</f>
        <v>8.0499999999999999E-3</v>
      </c>
      <c r="G155" s="84">
        <f>+VLOOKUP(B155,'Solieuhaocap-3'!$B$6:$N$36,13,0)</f>
        <v>2667075.9623040003</v>
      </c>
      <c r="H155" s="85">
        <f t="shared" ref="H155:H160" si="21">+F155*G155</f>
        <v>21469.961496547203</v>
      </c>
      <c r="J155" s="511">
        <f>+VLOOKUP($B155,'Solieuhaocap-3'!$B$6:$N$36,6,0)*$F155</f>
        <v>0</v>
      </c>
      <c r="K155" s="511">
        <f>+VLOOKUP($B155,'Solieuhaocap-3'!$B$6:$N$36,7,0)*$F155</f>
        <v>0</v>
      </c>
      <c r="L155" s="511">
        <f>+VLOOKUP($B155,'Solieuhaocap-3'!$B$6:$N$36,8,0)*$F155</f>
        <v>10433.927805000001</v>
      </c>
      <c r="M155" s="511">
        <f>+VLOOKUP($B155,'Solieuhaocap-3'!$B$6:$N$36,9,0)*$F155</f>
        <v>7912.7032250000002</v>
      </c>
    </row>
    <row r="156" spans="1:13" s="73" customFormat="1">
      <c r="A156" s="398"/>
      <c r="B156" s="80" t="s">
        <v>226</v>
      </c>
      <c r="C156" s="81" t="str">
        <f>+VLOOKUP(B156,'Solieuhaocap-3'!$B$6:$N$36,2,0)</f>
        <v xml:space="preserve">Đào đất thủ công, đất cấp II </v>
      </c>
      <c r="D156" s="82"/>
      <c r="E156" s="83" t="str">
        <f>+VLOOKUP(B156,'Solieuhaocap-3'!$B$6:$N$36,5,0)</f>
        <v>m3</v>
      </c>
      <c r="F156" s="243">
        <f>+HLOOKUP(LEFT(B156,3),'Solieuhaocap-2'!$C$3:$I$32,$B154+1,0)*0.3</f>
        <v>0.34499999999999997</v>
      </c>
      <c r="G156" s="84">
        <f>+VLOOKUP(B156,'Solieuhaocap-3'!$B$6:$N$36,13,0)</f>
        <v>284021.34383999999</v>
      </c>
      <c r="H156" s="85">
        <f t="shared" si="21"/>
        <v>97987.363624799982</v>
      </c>
      <c r="J156" s="511">
        <f>+VLOOKUP($B156,'Solieuhaocap-3'!$B$6:$N$36,6,0)*$F156</f>
        <v>0</v>
      </c>
      <c r="K156" s="511">
        <f>+VLOOKUP($B156,'Solieuhaocap-3'!$B$6:$N$36,7,0)*$F156</f>
        <v>0</v>
      </c>
      <c r="L156" s="511">
        <f>+VLOOKUP($B156,'Solieuhaocap-3'!$B$6:$N$36,8,0)*$F156</f>
        <v>83732.70749999999</v>
      </c>
      <c r="M156" s="511">
        <f>+VLOOKUP($B156,'Solieuhaocap-3'!$B$6:$N$36,9,0)*$F156</f>
        <v>0</v>
      </c>
    </row>
    <row r="157" spans="1:13" s="73" customFormat="1">
      <c r="A157" s="398"/>
      <c r="B157" s="80" t="s">
        <v>227</v>
      </c>
      <c r="C157" s="81" t="str">
        <f>+VLOOKUP(B157,'Solieuhaocap-3'!$B$6:$N$36,2,0)</f>
        <v>Rải cát đệm</v>
      </c>
      <c r="D157" s="82"/>
      <c r="E157" s="83" t="str">
        <f>+VLOOKUP(B157,'Solieuhaocap-3'!$B$6:$N$36,5,0)</f>
        <v>m3</v>
      </c>
      <c r="F157" s="243">
        <f>+HLOOKUP(B157,'Solieuhaocap-2'!$C$3:$I$32,$B154+1,0)</f>
        <v>1.04</v>
      </c>
      <c r="G157" s="84">
        <f ca="1">+VLOOKUP(B157,'Solieuhaocap-3'!$B$6:$N$36,13,0)</f>
        <v>509665.99283052626</v>
      </c>
      <c r="H157" s="85">
        <f t="shared" ca="1" si="21"/>
        <v>530052.63254374731</v>
      </c>
      <c r="J157" s="511">
        <f>+VLOOKUP($B157,'Solieuhaocap-3'!$B$6:$N$36,6,0)*$F157</f>
        <v>0</v>
      </c>
      <c r="K157" s="511">
        <f ca="1">+VLOOKUP($B157,'Solieuhaocap-3'!$B$6:$N$36,7,0)*$F157</f>
        <v>318682</v>
      </c>
      <c r="L157" s="511">
        <f ca="1">+VLOOKUP($B157,'Solieuhaocap-3'!$B$6:$N$36,8,0)*$F157</f>
        <v>134261.52657894735</v>
      </c>
      <c r="M157" s="511">
        <f ca="1">+VLOOKUP($B157,'Solieuhaocap-3'!$B$6:$N$36,9,0)*$F157</f>
        <v>0</v>
      </c>
    </row>
    <row r="158" spans="1:13" s="73" customFormat="1">
      <c r="A158" s="398"/>
      <c r="B158" s="80" t="s">
        <v>229</v>
      </c>
      <c r="C158" s="81" t="str">
        <f>+VLOOKUP(B158,'Solieuhaocap-3'!$B$6:$N$36,2,0)</f>
        <v>Xếp gạch chỉ</v>
      </c>
      <c r="D158" s="82"/>
      <c r="E158" s="83" t="str">
        <f>+VLOOKUP(B158,'Solieuhaocap-3'!$B$6:$N$36,5,0)</f>
        <v>1000v</v>
      </c>
      <c r="F158" s="243">
        <f>+HLOOKUP(B158,'Solieuhaocap-2'!$C$3:$I$32,$B154+1,0)/1000</f>
        <v>0.02</v>
      </c>
      <c r="G158" s="84">
        <f ca="1">+VLOOKUP(B158,'Solieuhaocap-3'!$B$6:$N$36,13,0)</f>
        <v>2827575.4539169376</v>
      </c>
      <c r="H158" s="85">
        <f t="shared" ca="1" si="21"/>
        <v>56551.50907833875</v>
      </c>
      <c r="J158" s="511">
        <f>+VLOOKUP($B158,'Solieuhaocap-3'!$B$6:$N$36,6,0)*$F158</f>
        <v>0</v>
      </c>
      <c r="K158" s="511">
        <f ca="1">+VLOOKUP($B158,'Solieuhaocap-3'!$B$6:$N$36,7,0)*$F158</f>
        <v>27669.090909090908</v>
      </c>
      <c r="L158" s="511">
        <f ca="1">+VLOOKUP($B158,'Solieuhaocap-3'!$B$6:$N$36,8,0)*$F158</f>
        <v>20655.619473684208</v>
      </c>
      <c r="M158" s="511">
        <f ca="1">+VLOOKUP($B158,'Solieuhaocap-3'!$B$6:$N$36,9,0)*$F158</f>
        <v>0</v>
      </c>
    </row>
    <row r="159" spans="1:13" s="73" customFormat="1">
      <c r="A159" s="398"/>
      <c r="B159" s="80" t="s">
        <v>231</v>
      </c>
      <c r="C159" s="81" t="str">
        <f>+VLOOKUP(B159,'Solieuhaocap-3'!$B$6:$N$36,2,0)</f>
        <v>Băng cảnh báo cáp ngầm</v>
      </c>
      <c r="D159" s="82"/>
      <c r="E159" s="83" t="str">
        <f>+VLOOKUP(B159,'Solieuhaocap-3'!$B$6:$N$36,5,0)</f>
        <v>md</v>
      </c>
      <c r="F159" s="243">
        <f>+HLOOKUP(B159,'Solieuhaocap-2'!$C$3:$I$32,$B154+1,0)</f>
        <v>2</v>
      </c>
      <c r="G159" s="84">
        <f ca="1">+VLOOKUP(B159,'Solieuhaocap-3'!$B$6:$N$36,13,0)</f>
        <v>5519.3088033221047</v>
      </c>
      <c r="H159" s="85">
        <f t="shared" ca="1" si="21"/>
        <v>11038.617606644209</v>
      </c>
      <c r="J159" s="511">
        <f>+VLOOKUP($B159,'Solieuhaocap-3'!$B$6:$N$36,6,0)*$F159</f>
        <v>0</v>
      </c>
      <c r="K159" s="511">
        <f ca="1">+VLOOKUP($B159,'Solieuhaocap-3'!$B$6:$N$36,7,0)*$F159</f>
        <v>8400</v>
      </c>
      <c r="L159" s="511">
        <f ca="1">+VLOOKUP($B159,'Solieuhaocap-3'!$B$6:$N$36,8,0)*$F159</f>
        <v>1032.7809736842105</v>
      </c>
      <c r="M159" s="511">
        <f ca="1">+VLOOKUP($B159,'Solieuhaocap-3'!$B$6:$N$36,9,0)*$F159</f>
        <v>0</v>
      </c>
    </row>
    <row r="160" spans="1:13" s="73" customFormat="1" ht="45">
      <c r="A160" s="398"/>
      <c r="B160" s="80" t="s">
        <v>233</v>
      </c>
      <c r="C160" s="81" t="str">
        <f>+VLOOKUP(B160,'Solieuhaocap-3'!$B$6:$N$36,2,0)</f>
        <v>Vận chuyển đất thừa đổ đi, đất cấp II bằng ô tô tự đổ 5T, cự ly vận chuyển 10km</v>
      </c>
      <c r="D160" s="82"/>
      <c r="E160" s="83" t="str">
        <f>+VLOOKUP(B160,'Solieuhaocap-3'!$B$6:$N$36,5,0)</f>
        <v>100m3</v>
      </c>
      <c r="F160" s="243">
        <f>+HLOOKUP(B160,'Solieuhaocap-2'!$C$3:$I$32,$B154+1,0)/100</f>
        <v>1.15E-2</v>
      </c>
      <c r="G160" s="84">
        <f>+VLOOKUP(B160,'Solieuhaocap-3'!$B$6:$N$36,13,0)</f>
        <v>11156357.824320002</v>
      </c>
      <c r="H160" s="85">
        <f t="shared" si="21"/>
        <v>128298.11497968002</v>
      </c>
      <c r="J160" s="511">
        <f>+VLOOKUP($B160,'Solieuhaocap-3'!$B$6:$N$36,6,0)*$F160</f>
        <v>0</v>
      </c>
      <c r="K160" s="511">
        <f>+VLOOKUP($B160,'Solieuhaocap-3'!$B$6:$N$36,7,0)*$F160</f>
        <v>0</v>
      </c>
      <c r="L160" s="511">
        <f>+VLOOKUP($B160,'Solieuhaocap-3'!$B$6:$N$36,8,0)*$F160</f>
        <v>0</v>
      </c>
      <c r="M160" s="511">
        <f>+VLOOKUP($B160,'Solieuhaocap-3'!$B$6:$N$36,9,0)*$F160</f>
        <v>109634.01949999999</v>
      </c>
    </row>
    <row r="161" spans="1:13" s="73" customFormat="1" ht="28.5">
      <c r="A161" s="398"/>
      <c r="B161" s="74">
        <f>+MAX($B$7:B160)+1</f>
        <v>23</v>
      </c>
      <c r="C161" s="86" t="s">
        <v>276</v>
      </c>
      <c r="D161" s="435" t="s">
        <v>277</v>
      </c>
      <c r="E161" s="76" t="s">
        <v>205</v>
      </c>
      <c r="F161" s="343">
        <v>1</v>
      </c>
      <c r="G161" s="77"/>
      <c r="H161" s="78">
        <f ca="1">+SUM(H162:H167)</f>
        <v>838772.54142296058</v>
      </c>
      <c r="I161" s="79"/>
      <c r="J161" s="510">
        <f>+SUM(J162:J167)</f>
        <v>0</v>
      </c>
      <c r="K161" s="510">
        <f ca="1">+SUM(K162:K167)</f>
        <v>350767.56590909086</v>
      </c>
      <c r="L161" s="510">
        <f ca="1">+SUM(L162:L167)</f>
        <v>248438.29324907894</v>
      </c>
      <c r="M161" s="510">
        <f ca="1">+SUM(M162:M167)</f>
        <v>117546.722725</v>
      </c>
    </row>
    <row r="162" spans="1:13" s="73" customFormat="1">
      <c r="A162" s="398"/>
      <c r="B162" s="80" t="s">
        <v>225</v>
      </c>
      <c r="C162" s="81" t="str">
        <f>+VLOOKUP(B162,'Solieuhaocap-3'!$B$6:$N$36,2,0)</f>
        <v>Đào đất bằng máy đào 0,8m3, đất cấp II</v>
      </c>
      <c r="D162" s="82"/>
      <c r="E162" s="83" t="str">
        <f>+VLOOKUP(B162,'Solieuhaocap-3'!$B$6:$N$36,5,0)</f>
        <v>100m3</v>
      </c>
      <c r="F162" s="243">
        <f>+HLOOKUP(LEFT(B162,3),'Solieuhaocap-2'!$C$3:$I$32,$B161+1,0)*0.7/100</f>
        <v>8.0499999999999999E-3</v>
      </c>
      <c r="G162" s="84">
        <f>+VLOOKUP(B162,'Solieuhaocap-3'!$B$6:$N$36,13,0)</f>
        <v>2667075.9623040003</v>
      </c>
      <c r="H162" s="85">
        <f t="shared" ref="H162:H167" si="22">+F162*G162</f>
        <v>21469.961496547203</v>
      </c>
      <c r="J162" s="511">
        <f>+VLOOKUP($B162,'Solieuhaocap-3'!$B$6:$N$36,6,0)*$F162</f>
        <v>0</v>
      </c>
      <c r="K162" s="511">
        <f>+VLOOKUP($B162,'Solieuhaocap-3'!$B$6:$N$36,7,0)*$F162</f>
        <v>0</v>
      </c>
      <c r="L162" s="511">
        <f>+VLOOKUP($B162,'Solieuhaocap-3'!$B$6:$N$36,8,0)*$F162</f>
        <v>10433.927805000001</v>
      </c>
      <c r="M162" s="511">
        <f>+VLOOKUP($B162,'Solieuhaocap-3'!$B$6:$N$36,9,0)*$F162</f>
        <v>7912.7032250000002</v>
      </c>
    </row>
    <row r="163" spans="1:13" s="73" customFormat="1">
      <c r="A163" s="398"/>
      <c r="B163" s="80" t="s">
        <v>226</v>
      </c>
      <c r="C163" s="81" t="str">
        <f>+VLOOKUP(B163,'Solieuhaocap-3'!$B$6:$N$36,2,0)</f>
        <v xml:space="preserve">Đào đất thủ công, đất cấp II </v>
      </c>
      <c r="D163" s="82"/>
      <c r="E163" s="83" t="str">
        <f>+VLOOKUP(B163,'Solieuhaocap-3'!$B$6:$N$36,5,0)</f>
        <v>m3</v>
      </c>
      <c r="F163" s="243">
        <f>+HLOOKUP(LEFT(B163,3),'Solieuhaocap-2'!$C$3:$I$32,$B161+1,0)*0.3</f>
        <v>0.34499999999999997</v>
      </c>
      <c r="G163" s="84">
        <f>+VLOOKUP(B163,'Solieuhaocap-3'!$B$6:$N$36,13,0)</f>
        <v>284021.34383999999</v>
      </c>
      <c r="H163" s="85">
        <f t="shared" si="22"/>
        <v>97987.363624799982</v>
      </c>
      <c r="J163" s="511">
        <f>+VLOOKUP($B163,'Solieuhaocap-3'!$B$6:$N$36,6,0)*$F163</f>
        <v>0</v>
      </c>
      <c r="K163" s="511">
        <f>+VLOOKUP($B163,'Solieuhaocap-3'!$B$6:$N$36,7,0)*$F163</f>
        <v>0</v>
      </c>
      <c r="L163" s="511">
        <f>+VLOOKUP($B163,'Solieuhaocap-3'!$B$6:$N$36,8,0)*$F163</f>
        <v>83732.70749999999</v>
      </c>
      <c r="M163" s="511">
        <f>+VLOOKUP($B163,'Solieuhaocap-3'!$B$6:$N$36,9,0)*$F163</f>
        <v>0</v>
      </c>
    </row>
    <row r="164" spans="1:13" s="73" customFormat="1">
      <c r="A164" s="398"/>
      <c r="B164" s="80" t="s">
        <v>227</v>
      </c>
      <c r="C164" s="81" t="str">
        <f>+VLOOKUP(B164,'Solieuhaocap-3'!$B$6:$N$36,2,0)</f>
        <v>Rải cát đệm</v>
      </c>
      <c r="D164" s="82"/>
      <c r="E164" s="83" t="str">
        <f>+VLOOKUP(B164,'Solieuhaocap-3'!$B$6:$N$36,5,0)</f>
        <v>m3</v>
      </c>
      <c r="F164" s="243">
        <f>+HLOOKUP(B164,'Solieuhaocap-2'!$C$3:$I$32,$B161+1,0)</f>
        <v>1.0269999999999999</v>
      </c>
      <c r="G164" s="84">
        <f ca="1">+VLOOKUP(B164,'Solieuhaocap-3'!$B$6:$N$36,13,0)</f>
        <v>509665.99283052626</v>
      </c>
      <c r="H164" s="85">
        <f t="shared" ca="1" si="22"/>
        <v>523426.97463695041</v>
      </c>
      <c r="J164" s="511">
        <f>+VLOOKUP($B164,'Solieuhaocap-3'!$B$6:$N$36,6,0)*$F164</f>
        <v>0</v>
      </c>
      <c r="K164" s="511">
        <f ca="1">+VLOOKUP($B164,'Solieuhaocap-3'!$B$6:$N$36,7,0)*$F164</f>
        <v>314698.47499999998</v>
      </c>
      <c r="L164" s="511">
        <f ca="1">+VLOOKUP($B164,'Solieuhaocap-3'!$B$6:$N$36,8,0)*$F164</f>
        <v>132583.25749671052</v>
      </c>
      <c r="M164" s="511">
        <f ca="1">+VLOOKUP($B164,'Solieuhaocap-3'!$B$6:$N$36,9,0)*$F164</f>
        <v>0</v>
      </c>
    </row>
    <row r="165" spans="1:13" s="73" customFormat="1">
      <c r="A165" s="398"/>
      <c r="B165" s="80" t="s">
        <v>229</v>
      </c>
      <c r="C165" s="81" t="str">
        <f>+VLOOKUP(B165,'Solieuhaocap-3'!$B$6:$N$36,2,0)</f>
        <v>Xếp gạch chỉ</v>
      </c>
      <c r="D165" s="82"/>
      <c r="E165" s="83" t="str">
        <f>+VLOOKUP(B165,'Solieuhaocap-3'!$B$6:$N$36,5,0)</f>
        <v>1000v</v>
      </c>
      <c r="F165" s="243">
        <f>+HLOOKUP(B165,'Solieuhaocap-2'!$C$3:$I$32,$B161+1,0)/1000</f>
        <v>0.02</v>
      </c>
      <c r="G165" s="84">
        <f ca="1">+VLOOKUP(B165,'Solieuhaocap-3'!$B$6:$N$36,13,0)</f>
        <v>2827575.4539169376</v>
      </c>
      <c r="H165" s="85">
        <f t="shared" ca="1" si="22"/>
        <v>56551.50907833875</v>
      </c>
      <c r="J165" s="511">
        <f>+VLOOKUP($B165,'Solieuhaocap-3'!$B$6:$N$36,6,0)*$F165</f>
        <v>0</v>
      </c>
      <c r="K165" s="511">
        <f ca="1">+VLOOKUP($B165,'Solieuhaocap-3'!$B$6:$N$36,7,0)*$F165</f>
        <v>27669.090909090908</v>
      </c>
      <c r="L165" s="511">
        <f ca="1">+VLOOKUP($B165,'Solieuhaocap-3'!$B$6:$N$36,8,0)*$F165</f>
        <v>20655.619473684208</v>
      </c>
      <c r="M165" s="511">
        <f ca="1">+VLOOKUP($B165,'Solieuhaocap-3'!$B$6:$N$36,9,0)*$F165</f>
        <v>0</v>
      </c>
    </row>
    <row r="166" spans="1:13" s="73" customFormat="1">
      <c r="A166" s="398"/>
      <c r="B166" s="80" t="s">
        <v>231</v>
      </c>
      <c r="C166" s="81" t="str">
        <f>+VLOOKUP(B166,'Solieuhaocap-3'!$B$6:$N$36,2,0)</f>
        <v>Băng cảnh báo cáp ngầm</v>
      </c>
      <c r="D166" s="82"/>
      <c r="E166" s="83" t="str">
        <f>+VLOOKUP(B166,'Solieuhaocap-3'!$B$6:$N$36,5,0)</f>
        <v>md</v>
      </c>
      <c r="F166" s="243">
        <f>+HLOOKUP(B166,'Solieuhaocap-2'!$C$3:$I$32,$B161+1,0)</f>
        <v>2</v>
      </c>
      <c r="G166" s="84">
        <f ca="1">+VLOOKUP(B166,'Solieuhaocap-3'!$B$6:$N$36,13,0)</f>
        <v>5519.3088033221047</v>
      </c>
      <c r="H166" s="85">
        <f t="shared" ca="1" si="22"/>
        <v>11038.617606644209</v>
      </c>
      <c r="J166" s="511">
        <f>+VLOOKUP($B166,'Solieuhaocap-3'!$B$6:$N$36,6,0)*$F166</f>
        <v>0</v>
      </c>
      <c r="K166" s="511">
        <f ca="1">+VLOOKUP($B166,'Solieuhaocap-3'!$B$6:$N$36,7,0)*$F166</f>
        <v>8400</v>
      </c>
      <c r="L166" s="511">
        <f ca="1">+VLOOKUP($B166,'Solieuhaocap-3'!$B$6:$N$36,8,0)*$F166</f>
        <v>1032.7809736842105</v>
      </c>
      <c r="M166" s="511">
        <f ca="1">+VLOOKUP($B166,'Solieuhaocap-3'!$B$6:$N$36,9,0)*$F166</f>
        <v>0</v>
      </c>
    </row>
    <row r="167" spans="1:13" s="73" customFormat="1" ht="45">
      <c r="A167" s="398"/>
      <c r="B167" s="80" t="s">
        <v>233</v>
      </c>
      <c r="C167" s="81" t="str">
        <f>+VLOOKUP(B167,'Solieuhaocap-3'!$B$6:$N$36,2,0)</f>
        <v>Vận chuyển đất thừa đổ đi, đất cấp II bằng ô tô tự đổ 5T, cự ly vận chuyển 10km</v>
      </c>
      <c r="D167" s="82"/>
      <c r="E167" s="83" t="str">
        <f>+VLOOKUP(B167,'Solieuhaocap-3'!$B$6:$N$36,5,0)</f>
        <v>100m3</v>
      </c>
      <c r="F167" s="243">
        <f>+HLOOKUP(B167,'Solieuhaocap-2'!$C$3:$I$32,$B161+1,0)/100</f>
        <v>1.15E-2</v>
      </c>
      <c r="G167" s="84">
        <f>+VLOOKUP(B167,'Solieuhaocap-3'!$B$6:$N$36,13,0)</f>
        <v>11156357.824320002</v>
      </c>
      <c r="H167" s="85">
        <f t="shared" si="22"/>
        <v>128298.11497968002</v>
      </c>
      <c r="J167" s="511">
        <f>+VLOOKUP($B167,'Solieuhaocap-3'!$B$6:$N$36,6,0)*$F167</f>
        <v>0</v>
      </c>
      <c r="K167" s="511">
        <f>+VLOOKUP($B167,'Solieuhaocap-3'!$B$6:$N$36,7,0)*$F167</f>
        <v>0</v>
      </c>
      <c r="L167" s="511">
        <f>+VLOOKUP($B167,'Solieuhaocap-3'!$B$6:$N$36,8,0)*$F167</f>
        <v>0</v>
      </c>
      <c r="M167" s="511">
        <f>+VLOOKUP($B167,'Solieuhaocap-3'!$B$6:$N$36,9,0)*$F167</f>
        <v>109634.01949999999</v>
      </c>
    </row>
    <row r="168" spans="1:13" s="73" customFormat="1" ht="28.5">
      <c r="A168" s="398"/>
      <c r="B168" s="74">
        <f>+MAX($B$7:B167)+1</f>
        <v>24</v>
      </c>
      <c r="C168" s="86" t="s">
        <v>278</v>
      </c>
      <c r="D168" s="435" t="s">
        <v>279</v>
      </c>
      <c r="E168" s="76" t="s">
        <v>205</v>
      </c>
      <c r="F168" s="343">
        <v>1</v>
      </c>
      <c r="G168" s="77"/>
      <c r="H168" s="78">
        <f ca="1">+SUM(H169:H174)</f>
        <v>868402.15881425643</v>
      </c>
      <c r="I168" s="79"/>
      <c r="J168" s="510">
        <f>+SUM(J169:J174)</f>
        <v>0</v>
      </c>
      <c r="K168" s="510">
        <f ca="1">+SUM(K169:K174)</f>
        <v>362105.29090909089</v>
      </c>
      <c r="L168" s="510">
        <f ca="1">+SUM(L169:L174)</f>
        <v>257309.10678736839</v>
      </c>
      <c r="M168" s="510">
        <f ca="1">+SUM(M169:M174)</f>
        <v>122657.4498</v>
      </c>
    </row>
    <row r="169" spans="1:13" s="73" customFormat="1">
      <c r="A169" s="398"/>
      <c r="B169" s="80" t="s">
        <v>225</v>
      </c>
      <c r="C169" s="81" t="str">
        <f>+VLOOKUP(B169,'Solieuhaocap-3'!$B$6:$N$36,2,0)</f>
        <v>Đào đất bằng máy đào 0,8m3, đất cấp II</v>
      </c>
      <c r="D169" s="82"/>
      <c r="E169" s="83" t="str">
        <f>+VLOOKUP(B169,'Solieuhaocap-3'!$B$6:$N$36,5,0)</f>
        <v>100m3</v>
      </c>
      <c r="F169" s="243">
        <f>+HLOOKUP(LEFT(B169,3),'Solieuhaocap-2'!$C$3:$I$32,$B168+1,0)*0.7/100</f>
        <v>8.3999999999999995E-3</v>
      </c>
      <c r="G169" s="84">
        <f>+VLOOKUP(B169,'Solieuhaocap-3'!$B$6:$N$36,13,0)</f>
        <v>2667075.9623040003</v>
      </c>
      <c r="H169" s="85">
        <f t="shared" ref="H169:H174" si="23">+F169*G169</f>
        <v>22403.438083353602</v>
      </c>
      <c r="J169" s="511">
        <f>+VLOOKUP($B169,'Solieuhaocap-3'!$B$6:$N$36,6,0)*$F169</f>
        <v>0</v>
      </c>
      <c r="K169" s="511">
        <f>+VLOOKUP($B169,'Solieuhaocap-3'!$B$6:$N$36,7,0)*$F169</f>
        <v>0</v>
      </c>
      <c r="L169" s="511">
        <f>+VLOOKUP($B169,'Solieuhaocap-3'!$B$6:$N$36,8,0)*$F169</f>
        <v>10887.57684</v>
      </c>
      <c r="M169" s="511">
        <f>+VLOOKUP($B169,'Solieuhaocap-3'!$B$6:$N$36,9,0)*$F169</f>
        <v>8256.7338</v>
      </c>
    </row>
    <row r="170" spans="1:13" s="73" customFormat="1">
      <c r="A170" s="398"/>
      <c r="B170" s="80" t="s">
        <v>226</v>
      </c>
      <c r="C170" s="81" t="str">
        <f>+VLOOKUP(B170,'Solieuhaocap-3'!$B$6:$N$36,2,0)</f>
        <v xml:space="preserve">Đào đất thủ công, đất cấp II </v>
      </c>
      <c r="D170" s="82"/>
      <c r="E170" s="83" t="str">
        <f>+VLOOKUP(B170,'Solieuhaocap-3'!$B$6:$N$36,5,0)</f>
        <v>m3</v>
      </c>
      <c r="F170" s="243">
        <f>+HLOOKUP(LEFT(B170,3),'Solieuhaocap-2'!$C$3:$I$32,$B168+1,0)*0.3</f>
        <v>0.36</v>
      </c>
      <c r="G170" s="84">
        <f>+VLOOKUP(B170,'Solieuhaocap-3'!$B$6:$N$36,13,0)</f>
        <v>284021.34383999999</v>
      </c>
      <c r="H170" s="85">
        <f t="shared" si="23"/>
        <v>102247.6837824</v>
      </c>
      <c r="J170" s="511">
        <f>+VLOOKUP($B170,'Solieuhaocap-3'!$B$6:$N$36,6,0)*$F170</f>
        <v>0</v>
      </c>
      <c r="K170" s="511">
        <f>+VLOOKUP($B170,'Solieuhaocap-3'!$B$6:$N$36,7,0)*$F170</f>
        <v>0</v>
      </c>
      <c r="L170" s="511">
        <f>+VLOOKUP($B170,'Solieuhaocap-3'!$B$6:$N$36,8,0)*$F170</f>
        <v>87373.26</v>
      </c>
      <c r="M170" s="511">
        <f>+VLOOKUP($B170,'Solieuhaocap-3'!$B$6:$N$36,9,0)*$F170</f>
        <v>0</v>
      </c>
    </row>
    <row r="171" spans="1:13" s="73" customFormat="1">
      <c r="A171" s="398"/>
      <c r="B171" s="80" t="s">
        <v>227</v>
      </c>
      <c r="C171" s="81" t="str">
        <f>+VLOOKUP(B171,'Solieuhaocap-3'!$B$6:$N$36,2,0)</f>
        <v>Rải cát đệm</v>
      </c>
      <c r="D171" s="82"/>
      <c r="E171" s="83" t="str">
        <f>+VLOOKUP(B171,'Solieuhaocap-3'!$B$6:$N$36,5,0)</f>
        <v>m3</v>
      </c>
      <c r="F171" s="243">
        <f>+HLOOKUP(B171,'Solieuhaocap-2'!$C$3:$I$32,$B168+1,0)</f>
        <v>1.0640000000000001</v>
      </c>
      <c r="G171" s="84">
        <f ca="1">+VLOOKUP(B171,'Solieuhaocap-3'!$B$6:$N$36,13,0)</f>
        <v>509665.99283052626</v>
      </c>
      <c r="H171" s="85">
        <f t="shared" ca="1" si="23"/>
        <v>542284.61637167993</v>
      </c>
      <c r="J171" s="511">
        <f>+VLOOKUP($B171,'Solieuhaocap-3'!$B$6:$N$36,6,0)*$F171</f>
        <v>0</v>
      </c>
      <c r="K171" s="511">
        <f ca="1">+VLOOKUP($B171,'Solieuhaocap-3'!$B$6:$N$36,7,0)*$F171</f>
        <v>326036.2</v>
      </c>
      <c r="L171" s="511">
        <f ca="1">+VLOOKUP($B171,'Solieuhaocap-3'!$B$6:$N$36,8,0)*$F171</f>
        <v>137359.8695</v>
      </c>
      <c r="M171" s="511">
        <f ca="1">+VLOOKUP($B171,'Solieuhaocap-3'!$B$6:$N$36,9,0)*$F171</f>
        <v>0</v>
      </c>
    </row>
    <row r="172" spans="1:13" s="73" customFormat="1">
      <c r="A172" s="398"/>
      <c r="B172" s="80" t="s">
        <v>229</v>
      </c>
      <c r="C172" s="81" t="str">
        <f>+VLOOKUP(B172,'Solieuhaocap-3'!$B$6:$N$36,2,0)</f>
        <v>Xếp gạch chỉ</v>
      </c>
      <c r="D172" s="82"/>
      <c r="E172" s="83" t="str">
        <f>+VLOOKUP(B172,'Solieuhaocap-3'!$B$6:$N$36,5,0)</f>
        <v>1000v</v>
      </c>
      <c r="F172" s="243">
        <f>+HLOOKUP(B172,'Solieuhaocap-2'!$C$3:$I$32,$B168+1,0)/1000</f>
        <v>0.02</v>
      </c>
      <c r="G172" s="84">
        <f ca="1">+VLOOKUP(B172,'Solieuhaocap-3'!$B$6:$N$36,13,0)</f>
        <v>2827575.4539169376</v>
      </c>
      <c r="H172" s="85">
        <f t="shared" ca="1" si="23"/>
        <v>56551.50907833875</v>
      </c>
      <c r="J172" s="511">
        <f>+VLOOKUP($B172,'Solieuhaocap-3'!$B$6:$N$36,6,0)*$F172</f>
        <v>0</v>
      </c>
      <c r="K172" s="511">
        <f ca="1">+VLOOKUP($B172,'Solieuhaocap-3'!$B$6:$N$36,7,0)*$F172</f>
        <v>27669.090909090908</v>
      </c>
      <c r="L172" s="511">
        <f ca="1">+VLOOKUP($B172,'Solieuhaocap-3'!$B$6:$N$36,8,0)*$F172</f>
        <v>20655.619473684208</v>
      </c>
      <c r="M172" s="511">
        <f ca="1">+VLOOKUP($B172,'Solieuhaocap-3'!$B$6:$N$36,9,0)*$F172</f>
        <v>0</v>
      </c>
    </row>
    <row r="173" spans="1:13" s="73" customFormat="1">
      <c r="A173" s="398"/>
      <c r="B173" s="80" t="s">
        <v>231</v>
      </c>
      <c r="C173" s="81" t="str">
        <f>+VLOOKUP(B173,'Solieuhaocap-3'!$B$6:$N$36,2,0)</f>
        <v>Băng cảnh báo cáp ngầm</v>
      </c>
      <c r="D173" s="82"/>
      <c r="E173" s="83" t="str">
        <f>+VLOOKUP(B173,'Solieuhaocap-3'!$B$6:$N$36,5,0)</f>
        <v>md</v>
      </c>
      <c r="F173" s="243">
        <f>+HLOOKUP(B173,'Solieuhaocap-2'!$C$3:$I$32,$B168+1,0)</f>
        <v>2</v>
      </c>
      <c r="G173" s="84">
        <f ca="1">+VLOOKUP(B173,'Solieuhaocap-3'!$B$6:$N$36,13,0)</f>
        <v>5519.3088033221047</v>
      </c>
      <c r="H173" s="85">
        <f t="shared" ca="1" si="23"/>
        <v>11038.617606644209</v>
      </c>
      <c r="J173" s="511">
        <f>+VLOOKUP($B173,'Solieuhaocap-3'!$B$6:$N$36,6,0)*$F173</f>
        <v>0</v>
      </c>
      <c r="K173" s="511">
        <f ca="1">+VLOOKUP($B173,'Solieuhaocap-3'!$B$6:$N$36,7,0)*$F173</f>
        <v>8400</v>
      </c>
      <c r="L173" s="511">
        <f ca="1">+VLOOKUP($B173,'Solieuhaocap-3'!$B$6:$N$36,8,0)*$F173</f>
        <v>1032.7809736842105</v>
      </c>
      <c r="M173" s="511">
        <f ca="1">+VLOOKUP($B173,'Solieuhaocap-3'!$B$6:$N$36,9,0)*$F173</f>
        <v>0</v>
      </c>
    </row>
    <row r="174" spans="1:13" s="73" customFormat="1" ht="45">
      <c r="A174" s="398"/>
      <c r="B174" s="80" t="s">
        <v>233</v>
      </c>
      <c r="C174" s="81" t="str">
        <f>+VLOOKUP(B174,'Solieuhaocap-3'!$B$6:$N$36,2,0)</f>
        <v>Vận chuyển đất thừa đổ đi, đất cấp II bằng ô tô tự đổ 5T, cự ly vận chuyển 10km</v>
      </c>
      <c r="D174" s="82"/>
      <c r="E174" s="83" t="str">
        <f>+VLOOKUP(B174,'Solieuhaocap-3'!$B$6:$N$36,5,0)</f>
        <v>100m3</v>
      </c>
      <c r="F174" s="243">
        <f>+HLOOKUP(B174,'Solieuhaocap-2'!$C$3:$I$32,$B168+1,0)/100</f>
        <v>1.2E-2</v>
      </c>
      <c r="G174" s="84">
        <f>+VLOOKUP(B174,'Solieuhaocap-3'!$B$6:$N$36,13,0)</f>
        <v>11156357.824320002</v>
      </c>
      <c r="H174" s="85">
        <f t="shared" si="23"/>
        <v>133876.29389184003</v>
      </c>
      <c r="J174" s="511">
        <f>+VLOOKUP($B174,'Solieuhaocap-3'!$B$6:$N$36,6,0)*$F174</f>
        <v>0</v>
      </c>
      <c r="K174" s="511">
        <f>+VLOOKUP($B174,'Solieuhaocap-3'!$B$6:$N$36,7,0)*$F174</f>
        <v>0</v>
      </c>
      <c r="L174" s="511">
        <f>+VLOOKUP($B174,'Solieuhaocap-3'!$B$6:$N$36,8,0)*$F174</f>
        <v>0</v>
      </c>
      <c r="M174" s="511">
        <f>+VLOOKUP($B174,'Solieuhaocap-3'!$B$6:$N$36,9,0)*$F174</f>
        <v>114400.716</v>
      </c>
    </row>
    <row r="175" spans="1:13" s="73" customFormat="1" ht="28.5">
      <c r="A175" s="398"/>
      <c r="B175" s="74">
        <f>+MAX($B$7:B174)+1</f>
        <v>25</v>
      </c>
      <c r="C175" s="86" t="s">
        <v>280</v>
      </c>
      <c r="D175" s="435" t="s">
        <v>281</v>
      </c>
      <c r="E175" s="76" t="s">
        <v>205</v>
      </c>
      <c r="F175" s="343">
        <v>1</v>
      </c>
      <c r="G175" s="77"/>
      <c r="H175" s="78">
        <f ca="1">+SUM(H176:H181)</f>
        <v>913442.38573018054</v>
      </c>
      <c r="I175" s="79"/>
      <c r="J175" s="510">
        <f>+SUM(J176:J181)</f>
        <v>0</v>
      </c>
      <c r="K175" s="510">
        <f ca="1">+SUM(K176:K181)</f>
        <v>384780.74090909085</v>
      </c>
      <c r="L175" s="510">
        <f ca="1">+SUM(L176:L181)</f>
        <v>269646.38783774734</v>
      </c>
      <c r="M175" s="510">
        <f ca="1">+SUM(M176:M181)</f>
        <v>126132.74421100001</v>
      </c>
    </row>
    <row r="176" spans="1:13" s="73" customFormat="1">
      <c r="A176" s="398"/>
      <c r="B176" s="80" t="s">
        <v>225</v>
      </c>
      <c r="C176" s="81" t="str">
        <f>+VLOOKUP(B176,'Solieuhaocap-3'!$B$6:$N$36,2,0)</f>
        <v>Đào đất bằng máy đào 0,8m3, đất cấp II</v>
      </c>
      <c r="D176" s="82"/>
      <c r="E176" s="83" t="str">
        <f>+VLOOKUP(B176,'Solieuhaocap-3'!$B$6:$N$36,5,0)</f>
        <v>100m3</v>
      </c>
      <c r="F176" s="243">
        <f>+HLOOKUP(LEFT(B176,3),'Solieuhaocap-2'!$C$3:$I$32,$B175+1,0)*0.7/100</f>
        <v>8.6379999999999998E-3</v>
      </c>
      <c r="G176" s="84">
        <f>+VLOOKUP(B176,'Solieuhaocap-3'!$B$6:$N$36,13,0)</f>
        <v>2667075.9623040003</v>
      </c>
      <c r="H176" s="85">
        <f t="shared" ref="H176:H181" si="24">+F176*G176</f>
        <v>23038.202162381953</v>
      </c>
      <c r="J176" s="511">
        <f>+VLOOKUP($B176,'Solieuhaocap-3'!$B$6:$N$36,6,0)*$F176</f>
        <v>0</v>
      </c>
      <c r="K176" s="511">
        <f>+VLOOKUP($B176,'Solieuhaocap-3'!$B$6:$N$36,7,0)*$F176</f>
        <v>0</v>
      </c>
      <c r="L176" s="511">
        <f>+VLOOKUP($B176,'Solieuhaocap-3'!$B$6:$N$36,8,0)*$F176</f>
        <v>11196.0581838</v>
      </c>
      <c r="M176" s="511">
        <f>+VLOOKUP($B176,'Solieuhaocap-3'!$B$6:$N$36,9,0)*$F176</f>
        <v>8490.6745909999991</v>
      </c>
    </row>
    <row r="177" spans="1:13" s="73" customFormat="1">
      <c r="A177" s="398"/>
      <c r="B177" s="80" t="s">
        <v>226</v>
      </c>
      <c r="C177" s="81" t="str">
        <f>+VLOOKUP(B177,'Solieuhaocap-3'!$B$6:$N$36,2,0)</f>
        <v xml:space="preserve">Đào đất thủ công, đất cấp II </v>
      </c>
      <c r="D177" s="82"/>
      <c r="E177" s="83" t="str">
        <f>+VLOOKUP(B177,'Solieuhaocap-3'!$B$6:$N$36,5,0)</f>
        <v>m3</v>
      </c>
      <c r="F177" s="243">
        <f>+HLOOKUP(LEFT(B177,3),'Solieuhaocap-2'!$C$3:$I$32,$B175+1,0)*0.3</f>
        <v>0.37019999999999997</v>
      </c>
      <c r="G177" s="84">
        <f>+VLOOKUP(B177,'Solieuhaocap-3'!$B$6:$N$36,13,0)</f>
        <v>284021.34383999999</v>
      </c>
      <c r="H177" s="85">
        <f t="shared" si="24"/>
        <v>105144.70148956799</v>
      </c>
      <c r="J177" s="511">
        <f>+VLOOKUP($B177,'Solieuhaocap-3'!$B$6:$N$36,6,0)*$F177</f>
        <v>0</v>
      </c>
      <c r="K177" s="511">
        <f>+VLOOKUP($B177,'Solieuhaocap-3'!$B$6:$N$36,7,0)*$F177</f>
        <v>0</v>
      </c>
      <c r="L177" s="511">
        <f>+VLOOKUP($B177,'Solieuhaocap-3'!$B$6:$N$36,8,0)*$F177</f>
        <v>89848.835699999996</v>
      </c>
      <c r="M177" s="511">
        <f>+VLOOKUP($B177,'Solieuhaocap-3'!$B$6:$N$36,9,0)*$F177</f>
        <v>0</v>
      </c>
    </row>
    <row r="178" spans="1:13" s="73" customFormat="1">
      <c r="A178" s="398"/>
      <c r="B178" s="80" t="s">
        <v>227</v>
      </c>
      <c r="C178" s="81" t="str">
        <f>+VLOOKUP(B178,'Solieuhaocap-3'!$B$6:$N$36,2,0)</f>
        <v>Rải cát đệm</v>
      </c>
      <c r="D178" s="82"/>
      <c r="E178" s="83" t="str">
        <f>+VLOOKUP(B178,'Solieuhaocap-3'!$B$6:$N$36,5,0)</f>
        <v>m3</v>
      </c>
      <c r="F178" s="243">
        <f>+HLOOKUP(B178,'Solieuhaocap-2'!$C$3:$I$32,$B175+1,0)</f>
        <v>1.1379999999999999</v>
      </c>
      <c r="G178" s="84">
        <f ca="1">+VLOOKUP(B178,'Solieuhaocap-3'!$B$6:$N$36,13,0)</f>
        <v>509665.99283052626</v>
      </c>
      <c r="H178" s="85">
        <f t="shared" ca="1" si="24"/>
        <v>579999.89984113886</v>
      </c>
      <c r="J178" s="511">
        <f>+VLOOKUP($B178,'Solieuhaocap-3'!$B$6:$N$36,6,0)*$F178</f>
        <v>0</v>
      </c>
      <c r="K178" s="511">
        <f ca="1">+VLOOKUP($B178,'Solieuhaocap-3'!$B$6:$N$36,7,0)*$F178</f>
        <v>348711.64999999997</v>
      </c>
      <c r="L178" s="511">
        <f ca="1">+VLOOKUP($B178,'Solieuhaocap-3'!$B$6:$N$36,8,0)*$F178</f>
        <v>146913.09350657891</v>
      </c>
      <c r="M178" s="511">
        <f ca="1">+VLOOKUP($B178,'Solieuhaocap-3'!$B$6:$N$36,9,0)*$F178</f>
        <v>0</v>
      </c>
    </row>
    <row r="179" spans="1:13" s="73" customFormat="1">
      <c r="A179" s="398"/>
      <c r="B179" s="80" t="s">
        <v>229</v>
      </c>
      <c r="C179" s="81" t="str">
        <f>+VLOOKUP(B179,'Solieuhaocap-3'!$B$6:$N$36,2,0)</f>
        <v>Xếp gạch chỉ</v>
      </c>
      <c r="D179" s="82"/>
      <c r="E179" s="83" t="str">
        <f>+VLOOKUP(B179,'Solieuhaocap-3'!$B$6:$N$36,5,0)</f>
        <v>1000v</v>
      </c>
      <c r="F179" s="243">
        <f>+HLOOKUP(B179,'Solieuhaocap-2'!$C$3:$I$32,$B175+1,0)/1000</f>
        <v>0.02</v>
      </c>
      <c r="G179" s="84">
        <f ca="1">+VLOOKUP(B179,'Solieuhaocap-3'!$B$6:$N$36,13,0)</f>
        <v>2827575.4539169376</v>
      </c>
      <c r="H179" s="85">
        <f t="shared" ca="1" si="24"/>
        <v>56551.50907833875</v>
      </c>
      <c r="J179" s="511">
        <f>+VLOOKUP($B179,'Solieuhaocap-3'!$B$6:$N$36,6,0)*$F179</f>
        <v>0</v>
      </c>
      <c r="K179" s="511">
        <f ca="1">+VLOOKUP($B179,'Solieuhaocap-3'!$B$6:$N$36,7,0)*$F179</f>
        <v>27669.090909090908</v>
      </c>
      <c r="L179" s="511">
        <f ca="1">+VLOOKUP($B179,'Solieuhaocap-3'!$B$6:$N$36,8,0)*$F179</f>
        <v>20655.619473684208</v>
      </c>
      <c r="M179" s="511">
        <f ca="1">+VLOOKUP($B179,'Solieuhaocap-3'!$B$6:$N$36,9,0)*$F179</f>
        <v>0</v>
      </c>
    </row>
    <row r="180" spans="1:13" s="73" customFormat="1">
      <c r="A180" s="398"/>
      <c r="B180" s="80" t="s">
        <v>231</v>
      </c>
      <c r="C180" s="81" t="str">
        <f>+VLOOKUP(B180,'Solieuhaocap-3'!$B$6:$N$36,2,0)</f>
        <v>Băng cảnh báo cáp ngầm</v>
      </c>
      <c r="D180" s="82"/>
      <c r="E180" s="83" t="str">
        <f>+VLOOKUP(B180,'Solieuhaocap-3'!$B$6:$N$36,5,0)</f>
        <v>md</v>
      </c>
      <c r="F180" s="243">
        <f>+HLOOKUP(B180,'Solieuhaocap-2'!$C$3:$I$32,$B175+1,0)</f>
        <v>2</v>
      </c>
      <c r="G180" s="84">
        <f ca="1">+VLOOKUP(B180,'Solieuhaocap-3'!$B$6:$N$36,13,0)</f>
        <v>5519.3088033221047</v>
      </c>
      <c r="H180" s="85">
        <f t="shared" ca="1" si="24"/>
        <v>11038.617606644209</v>
      </c>
      <c r="J180" s="511">
        <f>+VLOOKUP($B180,'Solieuhaocap-3'!$B$6:$N$36,6,0)*$F180</f>
        <v>0</v>
      </c>
      <c r="K180" s="511">
        <f ca="1">+VLOOKUP($B180,'Solieuhaocap-3'!$B$6:$N$36,7,0)*$F180</f>
        <v>8400</v>
      </c>
      <c r="L180" s="511">
        <f ca="1">+VLOOKUP($B180,'Solieuhaocap-3'!$B$6:$N$36,8,0)*$F180</f>
        <v>1032.7809736842105</v>
      </c>
      <c r="M180" s="511">
        <f ca="1">+VLOOKUP($B180,'Solieuhaocap-3'!$B$6:$N$36,9,0)*$F180</f>
        <v>0</v>
      </c>
    </row>
    <row r="181" spans="1:13" s="73" customFormat="1" ht="45">
      <c r="A181" s="398"/>
      <c r="B181" s="80" t="s">
        <v>233</v>
      </c>
      <c r="C181" s="81" t="str">
        <f>+VLOOKUP(B181,'Solieuhaocap-3'!$B$6:$N$36,2,0)</f>
        <v>Vận chuyển đất thừa đổ đi, đất cấp II bằng ô tô tự đổ 5T, cự ly vận chuyển 10km</v>
      </c>
      <c r="D181" s="82"/>
      <c r="E181" s="83" t="str">
        <f>+VLOOKUP(B181,'Solieuhaocap-3'!$B$6:$N$36,5,0)</f>
        <v>100m3</v>
      </c>
      <c r="F181" s="243">
        <f>+HLOOKUP(B181,'Solieuhaocap-2'!$C$3:$I$32,$B175+1,0)/100</f>
        <v>1.234E-2</v>
      </c>
      <c r="G181" s="84">
        <f>+VLOOKUP(B181,'Solieuhaocap-3'!$B$6:$N$36,13,0)</f>
        <v>11156357.824320002</v>
      </c>
      <c r="H181" s="85">
        <f t="shared" si="24"/>
        <v>137669.45555210882</v>
      </c>
      <c r="J181" s="511">
        <f>+VLOOKUP($B181,'Solieuhaocap-3'!$B$6:$N$36,6,0)*$F181</f>
        <v>0</v>
      </c>
      <c r="K181" s="511">
        <f>+VLOOKUP($B181,'Solieuhaocap-3'!$B$6:$N$36,7,0)*$F181</f>
        <v>0</v>
      </c>
      <c r="L181" s="511">
        <f>+VLOOKUP($B181,'Solieuhaocap-3'!$B$6:$N$36,8,0)*$F181</f>
        <v>0</v>
      </c>
      <c r="M181" s="511">
        <f>+VLOOKUP($B181,'Solieuhaocap-3'!$B$6:$N$36,9,0)*$F181</f>
        <v>117642.06962000001</v>
      </c>
    </row>
    <row r="182" spans="1:13" s="73" customFormat="1" ht="28.5">
      <c r="A182" s="398"/>
      <c r="B182" s="74">
        <f>+MAX($B$7:B181)+1</f>
        <v>26</v>
      </c>
      <c r="C182" s="86" t="s">
        <v>282</v>
      </c>
      <c r="D182" s="435" t="s">
        <v>283</v>
      </c>
      <c r="E182" s="76" t="s">
        <v>205</v>
      </c>
      <c r="F182" s="343">
        <v>1</v>
      </c>
      <c r="G182" s="77"/>
      <c r="H182" s="78">
        <f ca="1">+SUM(H183:H188)</f>
        <v>977532.0619455874</v>
      </c>
      <c r="I182" s="79"/>
      <c r="J182" s="510">
        <f>+SUM(J183:J188)</f>
        <v>0</v>
      </c>
      <c r="K182" s="510">
        <f ca="1">+SUM(K183:K188)</f>
        <v>386574.76136363635</v>
      </c>
      <c r="L182" s="510">
        <f ca="1">+SUM(L183:L188)</f>
        <v>295429.56627697358</v>
      </c>
      <c r="M182" s="510">
        <f ca="1">+SUM(M183:M188)</f>
        <v>153321.81224999999</v>
      </c>
    </row>
    <row r="183" spans="1:13" s="73" customFormat="1">
      <c r="A183" s="398"/>
      <c r="B183" s="80" t="s">
        <v>225</v>
      </c>
      <c r="C183" s="81" t="str">
        <f>+VLOOKUP(B183,'Solieuhaocap-3'!$B$6:$N$36,2,0)</f>
        <v>Đào đất bằng máy đào 0,8m3, đất cấp II</v>
      </c>
      <c r="D183" s="82"/>
      <c r="E183" s="83" t="str">
        <f>+VLOOKUP(B183,'Solieuhaocap-3'!$B$6:$N$36,5,0)</f>
        <v>100m3</v>
      </c>
      <c r="F183" s="243">
        <f>+HLOOKUP(LEFT(B183,3),'Solieuhaocap-2'!$C$3:$I$32,$B182+1,0)*0.7/100</f>
        <v>1.0499999999999999E-2</v>
      </c>
      <c r="G183" s="84">
        <f>+VLOOKUP(B183,'Solieuhaocap-3'!$B$6:$N$36,13,0)</f>
        <v>2667075.9623040003</v>
      </c>
      <c r="H183" s="85">
        <f t="shared" ref="H183:H188" si="25">+F183*G183</f>
        <v>28004.297604192001</v>
      </c>
      <c r="J183" s="511">
        <f>+VLOOKUP($B183,'Solieuhaocap-3'!$B$6:$N$36,6,0)*$F183</f>
        <v>0</v>
      </c>
      <c r="K183" s="511">
        <f>+VLOOKUP($B183,'Solieuhaocap-3'!$B$6:$N$36,7,0)*$F183</f>
        <v>0</v>
      </c>
      <c r="L183" s="511">
        <f>+VLOOKUP($B183,'Solieuhaocap-3'!$B$6:$N$36,8,0)*$F183</f>
        <v>13609.47105</v>
      </c>
      <c r="M183" s="511">
        <f>+VLOOKUP($B183,'Solieuhaocap-3'!$B$6:$N$36,9,0)*$F183</f>
        <v>10320.917249999999</v>
      </c>
    </row>
    <row r="184" spans="1:13" s="73" customFormat="1">
      <c r="A184" s="398"/>
      <c r="B184" s="80" t="s">
        <v>226</v>
      </c>
      <c r="C184" s="81" t="str">
        <f>+VLOOKUP(B184,'Solieuhaocap-3'!$B$6:$N$36,2,0)</f>
        <v xml:space="preserve">Đào đất thủ công, đất cấp II </v>
      </c>
      <c r="D184" s="82"/>
      <c r="E184" s="83" t="str">
        <f>+VLOOKUP(B184,'Solieuhaocap-3'!$B$6:$N$36,5,0)</f>
        <v>m3</v>
      </c>
      <c r="F184" s="243">
        <f>+HLOOKUP(LEFT(B184,3),'Solieuhaocap-2'!$C$3:$I$32,$B182+1,0)*0.3</f>
        <v>0.44999999999999996</v>
      </c>
      <c r="G184" s="84">
        <f>+VLOOKUP(B184,'Solieuhaocap-3'!$B$6:$N$36,13,0)</f>
        <v>284021.34383999999</v>
      </c>
      <c r="H184" s="85">
        <f t="shared" si="25"/>
        <v>127809.60472799998</v>
      </c>
      <c r="J184" s="511">
        <f>+VLOOKUP($B184,'Solieuhaocap-3'!$B$6:$N$36,6,0)*$F184</f>
        <v>0</v>
      </c>
      <c r="K184" s="511">
        <f>+VLOOKUP($B184,'Solieuhaocap-3'!$B$6:$N$36,7,0)*$F184</f>
        <v>0</v>
      </c>
      <c r="L184" s="511">
        <f>+VLOOKUP($B184,'Solieuhaocap-3'!$B$6:$N$36,8,0)*$F184</f>
        <v>109216.57499999998</v>
      </c>
      <c r="M184" s="511">
        <f>+VLOOKUP($B184,'Solieuhaocap-3'!$B$6:$N$36,9,0)*$F184</f>
        <v>0</v>
      </c>
    </row>
    <row r="185" spans="1:13" s="73" customFormat="1">
      <c r="A185" s="398"/>
      <c r="B185" s="80" t="s">
        <v>227</v>
      </c>
      <c r="C185" s="81" t="str">
        <f>+VLOOKUP(B185,'Solieuhaocap-3'!$B$6:$N$36,2,0)</f>
        <v>Rải cát đệm</v>
      </c>
      <c r="D185" s="82"/>
      <c r="E185" s="83" t="str">
        <f>+VLOOKUP(B185,'Solieuhaocap-3'!$B$6:$N$36,5,0)</f>
        <v>m3</v>
      </c>
      <c r="F185" s="243">
        <f>+HLOOKUP(B185,'Solieuhaocap-2'!$C$3:$I$32,$B182+1,0)</f>
        <v>1.085</v>
      </c>
      <c r="G185" s="84">
        <f ca="1">+VLOOKUP(B185,'Solieuhaocap-3'!$B$6:$N$36,13,0)</f>
        <v>509665.99283052626</v>
      </c>
      <c r="H185" s="85">
        <f t="shared" ca="1" si="25"/>
        <v>552987.60222112096</v>
      </c>
      <c r="J185" s="511">
        <f>+VLOOKUP($B185,'Solieuhaocap-3'!$B$6:$N$36,6,0)*$F185</f>
        <v>0</v>
      </c>
      <c r="K185" s="511">
        <f ca="1">+VLOOKUP($B185,'Solieuhaocap-3'!$B$6:$N$36,7,0)*$F185</f>
        <v>332471.125</v>
      </c>
      <c r="L185" s="511">
        <f ca="1">+VLOOKUP($B185,'Solieuhaocap-3'!$B$6:$N$36,8,0)*$F185</f>
        <v>140070.91955592105</v>
      </c>
      <c r="M185" s="511">
        <f ca="1">+VLOOKUP($B185,'Solieuhaocap-3'!$B$6:$N$36,9,0)*$F185</f>
        <v>0</v>
      </c>
    </row>
    <row r="186" spans="1:13" s="73" customFormat="1">
      <c r="A186" s="398"/>
      <c r="B186" s="80" t="s">
        <v>229</v>
      </c>
      <c r="C186" s="81" t="str">
        <f>+VLOOKUP(B186,'Solieuhaocap-3'!$B$6:$N$36,2,0)</f>
        <v>Xếp gạch chỉ</v>
      </c>
      <c r="D186" s="82"/>
      <c r="E186" s="83" t="str">
        <f>+VLOOKUP(B186,'Solieuhaocap-3'!$B$6:$N$36,5,0)</f>
        <v>1000v</v>
      </c>
      <c r="F186" s="243">
        <f>+HLOOKUP(B186,'Solieuhaocap-2'!$C$3:$I$32,$B182+1,0)/1000</f>
        <v>0.03</v>
      </c>
      <c r="G186" s="84">
        <f ca="1">+VLOOKUP(B186,'Solieuhaocap-3'!$B$6:$N$36,13,0)</f>
        <v>2827575.4539169376</v>
      </c>
      <c r="H186" s="85">
        <f t="shared" ca="1" si="25"/>
        <v>84827.263617508128</v>
      </c>
      <c r="J186" s="511">
        <f>+VLOOKUP($B186,'Solieuhaocap-3'!$B$6:$N$36,6,0)*$F186</f>
        <v>0</v>
      </c>
      <c r="K186" s="511">
        <f ca="1">+VLOOKUP($B186,'Solieuhaocap-3'!$B$6:$N$36,7,0)*$F186</f>
        <v>41503.63636363636</v>
      </c>
      <c r="L186" s="511">
        <f ca="1">+VLOOKUP($B186,'Solieuhaocap-3'!$B$6:$N$36,8,0)*$F186</f>
        <v>30983.429210526312</v>
      </c>
      <c r="M186" s="511">
        <f ca="1">+VLOOKUP($B186,'Solieuhaocap-3'!$B$6:$N$36,9,0)*$F186</f>
        <v>0</v>
      </c>
    </row>
    <row r="187" spans="1:13" s="73" customFormat="1">
      <c r="A187" s="398"/>
      <c r="B187" s="80" t="s">
        <v>231</v>
      </c>
      <c r="C187" s="81" t="str">
        <f>+VLOOKUP(B187,'Solieuhaocap-3'!$B$6:$N$36,2,0)</f>
        <v>Băng cảnh báo cáp ngầm</v>
      </c>
      <c r="D187" s="82"/>
      <c r="E187" s="83" t="str">
        <f>+VLOOKUP(B187,'Solieuhaocap-3'!$B$6:$N$36,5,0)</f>
        <v>md</v>
      </c>
      <c r="F187" s="243">
        <f>+HLOOKUP(B187,'Solieuhaocap-2'!$C$3:$I$32,$B182+1,0)</f>
        <v>3</v>
      </c>
      <c r="G187" s="84">
        <f ca="1">+VLOOKUP(B187,'Solieuhaocap-3'!$B$6:$N$36,13,0)</f>
        <v>5519.3088033221047</v>
      </c>
      <c r="H187" s="85">
        <f t="shared" ca="1" si="25"/>
        <v>16557.926409966312</v>
      </c>
      <c r="J187" s="511">
        <f>+VLOOKUP($B187,'Solieuhaocap-3'!$B$6:$N$36,6,0)*$F187</f>
        <v>0</v>
      </c>
      <c r="K187" s="511">
        <f ca="1">+VLOOKUP($B187,'Solieuhaocap-3'!$B$6:$N$36,7,0)*$F187</f>
        <v>12600</v>
      </c>
      <c r="L187" s="511">
        <f ca="1">+VLOOKUP($B187,'Solieuhaocap-3'!$B$6:$N$36,8,0)*$F187</f>
        <v>1549.1714605263157</v>
      </c>
      <c r="M187" s="511">
        <f ca="1">+VLOOKUP($B187,'Solieuhaocap-3'!$B$6:$N$36,9,0)*$F187</f>
        <v>0</v>
      </c>
    </row>
    <row r="188" spans="1:13" s="73" customFormat="1" ht="45">
      <c r="A188" s="398"/>
      <c r="B188" s="80" t="s">
        <v>233</v>
      </c>
      <c r="C188" s="81" t="str">
        <f>+VLOOKUP(B188,'Solieuhaocap-3'!$B$6:$N$36,2,0)</f>
        <v>Vận chuyển đất thừa đổ đi, đất cấp II bằng ô tô tự đổ 5T, cự ly vận chuyển 10km</v>
      </c>
      <c r="D188" s="82"/>
      <c r="E188" s="83" t="str">
        <f>+VLOOKUP(B188,'Solieuhaocap-3'!$B$6:$N$36,5,0)</f>
        <v>100m3</v>
      </c>
      <c r="F188" s="243">
        <f>+HLOOKUP(B188,'Solieuhaocap-2'!$C$3:$I$32,$B182+1,0)/100</f>
        <v>1.4999999999999999E-2</v>
      </c>
      <c r="G188" s="84">
        <f>+VLOOKUP(B188,'Solieuhaocap-3'!$B$6:$N$36,13,0)</f>
        <v>11156357.824320002</v>
      </c>
      <c r="H188" s="85">
        <f t="shared" si="25"/>
        <v>167345.36736480001</v>
      </c>
      <c r="J188" s="511">
        <f>+VLOOKUP($B188,'Solieuhaocap-3'!$B$6:$N$36,6,0)*$F188</f>
        <v>0</v>
      </c>
      <c r="K188" s="511">
        <f>+VLOOKUP($B188,'Solieuhaocap-3'!$B$6:$N$36,7,0)*$F188</f>
        <v>0</v>
      </c>
      <c r="L188" s="511">
        <f>+VLOOKUP($B188,'Solieuhaocap-3'!$B$6:$N$36,8,0)*$F188</f>
        <v>0</v>
      </c>
      <c r="M188" s="511">
        <f>+VLOOKUP($B188,'Solieuhaocap-3'!$B$6:$N$36,9,0)*$F188</f>
        <v>143000.89499999999</v>
      </c>
    </row>
    <row r="189" spans="1:13" s="73" customFormat="1" ht="28.5">
      <c r="A189" s="398"/>
      <c r="B189" s="74">
        <f>+MAX($B$7:B188)+1</f>
        <v>27</v>
      </c>
      <c r="C189" s="86" t="s">
        <v>284</v>
      </c>
      <c r="D189" s="435" t="s">
        <v>285</v>
      </c>
      <c r="E189" s="76" t="s">
        <v>205</v>
      </c>
      <c r="F189" s="343">
        <v>1</v>
      </c>
      <c r="G189" s="77"/>
      <c r="H189" s="78">
        <f ca="1">+SUM(H190:H195)</f>
        <v>1105967.89213888</v>
      </c>
      <c r="I189" s="79"/>
      <c r="J189" s="510">
        <f>+SUM(J190:J195)</f>
        <v>0</v>
      </c>
      <c r="K189" s="510">
        <f ca="1">+SUM(K190:K195)</f>
        <v>463793.86136363633</v>
      </c>
      <c r="L189" s="510">
        <f ca="1">+SUM(L190:L195)</f>
        <v>327962.16694802622</v>
      </c>
      <c r="M189" s="510">
        <f ca="1">+SUM(M190:M195)</f>
        <v>153321.81224999999</v>
      </c>
    </row>
    <row r="190" spans="1:13" s="73" customFormat="1">
      <c r="A190" s="398"/>
      <c r="B190" s="80" t="s">
        <v>225</v>
      </c>
      <c r="C190" s="81" t="str">
        <f>+VLOOKUP(B190,'Solieuhaocap-3'!$B$6:$N$36,2,0)</f>
        <v>Đào đất bằng máy đào 0,8m3, đất cấp II</v>
      </c>
      <c r="D190" s="82"/>
      <c r="E190" s="83" t="str">
        <f>+VLOOKUP(B190,'Solieuhaocap-3'!$B$6:$N$36,5,0)</f>
        <v>100m3</v>
      </c>
      <c r="F190" s="243">
        <f>+HLOOKUP(LEFT(B190,3),'Solieuhaocap-2'!$C$3:$I$32,$B189+1,0)*0.7/100</f>
        <v>1.0499999999999999E-2</v>
      </c>
      <c r="G190" s="84">
        <f>+VLOOKUP(B190,'Solieuhaocap-3'!$B$6:$N$36,13,0)</f>
        <v>2667075.9623040003</v>
      </c>
      <c r="H190" s="85">
        <f t="shared" ref="H190:H195" si="26">+F190*G190</f>
        <v>28004.297604192001</v>
      </c>
      <c r="J190" s="511">
        <f>+VLOOKUP($B190,'Solieuhaocap-3'!$B$6:$N$36,6,0)*$F190</f>
        <v>0</v>
      </c>
      <c r="K190" s="511">
        <f>+VLOOKUP($B190,'Solieuhaocap-3'!$B$6:$N$36,7,0)*$F190</f>
        <v>0</v>
      </c>
      <c r="L190" s="511">
        <f>+VLOOKUP($B190,'Solieuhaocap-3'!$B$6:$N$36,8,0)*$F190</f>
        <v>13609.47105</v>
      </c>
      <c r="M190" s="511">
        <f>+VLOOKUP($B190,'Solieuhaocap-3'!$B$6:$N$36,9,0)*$F190</f>
        <v>10320.917249999999</v>
      </c>
    </row>
    <row r="191" spans="1:13" s="73" customFormat="1">
      <c r="A191" s="398"/>
      <c r="B191" s="80" t="s">
        <v>226</v>
      </c>
      <c r="C191" s="81" t="str">
        <f>+VLOOKUP(B191,'Solieuhaocap-3'!$B$6:$N$36,2,0)</f>
        <v xml:space="preserve">Đào đất thủ công, đất cấp II </v>
      </c>
      <c r="D191" s="82"/>
      <c r="E191" s="83" t="str">
        <f>+VLOOKUP(B191,'Solieuhaocap-3'!$B$6:$N$36,5,0)</f>
        <v>m3</v>
      </c>
      <c r="F191" s="243">
        <f>+HLOOKUP(LEFT(B191,3),'Solieuhaocap-2'!$C$3:$I$32,$B189+1,0)*0.3</f>
        <v>0.44999999999999996</v>
      </c>
      <c r="G191" s="84">
        <f>+VLOOKUP(B191,'Solieuhaocap-3'!$B$6:$N$36,13,0)</f>
        <v>284021.34383999999</v>
      </c>
      <c r="H191" s="85">
        <f t="shared" si="26"/>
        <v>127809.60472799998</v>
      </c>
      <c r="J191" s="511">
        <f>+VLOOKUP($B191,'Solieuhaocap-3'!$B$6:$N$36,6,0)*$F191</f>
        <v>0</v>
      </c>
      <c r="K191" s="511">
        <f>+VLOOKUP($B191,'Solieuhaocap-3'!$B$6:$N$36,7,0)*$F191</f>
        <v>0</v>
      </c>
      <c r="L191" s="511">
        <f>+VLOOKUP($B191,'Solieuhaocap-3'!$B$6:$N$36,8,0)*$F191</f>
        <v>109216.57499999998</v>
      </c>
      <c r="M191" s="511">
        <f>+VLOOKUP($B191,'Solieuhaocap-3'!$B$6:$N$36,9,0)*$F191</f>
        <v>0</v>
      </c>
    </row>
    <row r="192" spans="1:13" s="73" customFormat="1">
      <c r="A192" s="398"/>
      <c r="B192" s="80" t="s">
        <v>227</v>
      </c>
      <c r="C192" s="81" t="str">
        <f>+VLOOKUP(B192,'Solieuhaocap-3'!$B$6:$N$36,2,0)</f>
        <v>Rải cát đệm</v>
      </c>
      <c r="D192" s="82"/>
      <c r="E192" s="83" t="str">
        <f>+VLOOKUP(B192,'Solieuhaocap-3'!$B$6:$N$36,5,0)</f>
        <v>m3</v>
      </c>
      <c r="F192" s="243">
        <f>+HLOOKUP(B192,'Solieuhaocap-2'!$C$3:$I$32,$B189+1,0)</f>
        <v>1.337</v>
      </c>
      <c r="G192" s="84">
        <f ca="1">+VLOOKUP(B192,'Solieuhaocap-3'!$B$6:$N$36,13,0)</f>
        <v>509665.99283052626</v>
      </c>
      <c r="H192" s="85">
        <f t="shared" ca="1" si="26"/>
        <v>681423.43241441355</v>
      </c>
      <c r="J192" s="511">
        <f>+VLOOKUP($B192,'Solieuhaocap-3'!$B$6:$N$36,6,0)*$F192</f>
        <v>0</v>
      </c>
      <c r="K192" s="511">
        <f ca="1">+VLOOKUP($B192,'Solieuhaocap-3'!$B$6:$N$36,7,0)*$F192</f>
        <v>409690.22499999998</v>
      </c>
      <c r="L192" s="511">
        <f ca="1">+VLOOKUP($B192,'Solieuhaocap-3'!$B$6:$N$36,8,0)*$F192</f>
        <v>172603.52022697366</v>
      </c>
      <c r="M192" s="511">
        <f ca="1">+VLOOKUP($B192,'Solieuhaocap-3'!$B$6:$N$36,9,0)*$F192</f>
        <v>0</v>
      </c>
    </row>
    <row r="193" spans="1:13" s="73" customFormat="1">
      <c r="A193" s="398"/>
      <c r="B193" s="80" t="s">
        <v>229</v>
      </c>
      <c r="C193" s="81" t="str">
        <f>+VLOOKUP(B193,'Solieuhaocap-3'!$B$6:$N$36,2,0)</f>
        <v>Xếp gạch chỉ</v>
      </c>
      <c r="D193" s="82"/>
      <c r="E193" s="83" t="str">
        <f>+VLOOKUP(B193,'Solieuhaocap-3'!$B$6:$N$36,5,0)</f>
        <v>1000v</v>
      </c>
      <c r="F193" s="243">
        <f>+HLOOKUP(B193,'Solieuhaocap-2'!$C$3:$I$32,$B189+1,0)/1000</f>
        <v>0.03</v>
      </c>
      <c r="G193" s="84">
        <f ca="1">+VLOOKUP(B193,'Solieuhaocap-3'!$B$6:$N$36,13,0)</f>
        <v>2827575.4539169376</v>
      </c>
      <c r="H193" s="85">
        <f t="shared" ca="1" si="26"/>
        <v>84827.263617508128</v>
      </c>
      <c r="J193" s="511">
        <f>+VLOOKUP($B193,'Solieuhaocap-3'!$B$6:$N$36,6,0)*$F193</f>
        <v>0</v>
      </c>
      <c r="K193" s="511">
        <f ca="1">+VLOOKUP($B193,'Solieuhaocap-3'!$B$6:$N$36,7,0)*$F193</f>
        <v>41503.63636363636</v>
      </c>
      <c r="L193" s="511">
        <f ca="1">+VLOOKUP($B193,'Solieuhaocap-3'!$B$6:$N$36,8,0)*$F193</f>
        <v>30983.429210526312</v>
      </c>
      <c r="M193" s="511">
        <f ca="1">+VLOOKUP($B193,'Solieuhaocap-3'!$B$6:$N$36,9,0)*$F193</f>
        <v>0</v>
      </c>
    </row>
    <row r="194" spans="1:13" s="73" customFormat="1">
      <c r="A194" s="398"/>
      <c r="B194" s="80" t="s">
        <v>231</v>
      </c>
      <c r="C194" s="81" t="str">
        <f>+VLOOKUP(B194,'Solieuhaocap-3'!$B$6:$N$36,2,0)</f>
        <v>Băng cảnh báo cáp ngầm</v>
      </c>
      <c r="D194" s="82"/>
      <c r="E194" s="83" t="str">
        <f>+VLOOKUP(B194,'Solieuhaocap-3'!$B$6:$N$36,5,0)</f>
        <v>md</v>
      </c>
      <c r="F194" s="243">
        <f>+HLOOKUP(B194,'Solieuhaocap-2'!$C$3:$I$32,$B189+1,0)</f>
        <v>3</v>
      </c>
      <c r="G194" s="84">
        <f ca="1">+VLOOKUP(B194,'Solieuhaocap-3'!$B$6:$N$36,13,0)</f>
        <v>5519.3088033221047</v>
      </c>
      <c r="H194" s="85">
        <f t="shared" ca="1" si="26"/>
        <v>16557.926409966312</v>
      </c>
      <c r="J194" s="511">
        <f>+VLOOKUP($B194,'Solieuhaocap-3'!$B$6:$N$36,6,0)*$F194</f>
        <v>0</v>
      </c>
      <c r="K194" s="511">
        <f ca="1">+VLOOKUP($B194,'Solieuhaocap-3'!$B$6:$N$36,7,0)*$F194</f>
        <v>12600</v>
      </c>
      <c r="L194" s="511">
        <f ca="1">+VLOOKUP($B194,'Solieuhaocap-3'!$B$6:$N$36,8,0)*$F194</f>
        <v>1549.1714605263157</v>
      </c>
      <c r="M194" s="511">
        <f ca="1">+VLOOKUP($B194,'Solieuhaocap-3'!$B$6:$N$36,9,0)*$F194</f>
        <v>0</v>
      </c>
    </row>
    <row r="195" spans="1:13" s="73" customFormat="1" ht="45">
      <c r="A195" s="398"/>
      <c r="B195" s="80" t="s">
        <v>233</v>
      </c>
      <c r="C195" s="81" t="str">
        <f>+VLOOKUP(B195,'Solieuhaocap-3'!$B$6:$N$36,2,0)</f>
        <v>Vận chuyển đất thừa đổ đi, đất cấp II bằng ô tô tự đổ 5T, cự ly vận chuyển 10km</v>
      </c>
      <c r="D195" s="82"/>
      <c r="E195" s="83" t="str">
        <f>+VLOOKUP(B195,'Solieuhaocap-3'!$B$6:$N$36,5,0)</f>
        <v>100m3</v>
      </c>
      <c r="F195" s="243">
        <f>+HLOOKUP(B195,'Solieuhaocap-2'!$C$3:$I$32,$B189+1,0)/100</f>
        <v>1.4999999999999999E-2</v>
      </c>
      <c r="G195" s="84">
        <f>+VLOOKUP(B195,'Solieuhaocap-3'!$B$6:$N$36,13,0)</f>
        <v>11156357.824320002</v>
      </c>
      <c r="H195" s="85">
        <f t="shared" si="26"/>
        <v>167345.36736480001</v>
      </c>
      <c r="J195" s="511">
        <f>+VLOOKUP($B195,'Solieuhaocap-3'!$B$6:$N$36,6,0)*$F195</f>
        <v>0</v>
      </c>
      <c r="K195" s="511">
        <f>+VLOOKUP($B195,'Solieuhaocap-3'!$B$6:$N$36,7,0)*$F195</f>
        <v>0</v>
      </c>
      <c r="L195" s="511">
        <f>+VLOOKUP($B195,'Solieuhaocap-3'!$B$6:$N$36,8,0)*$F195</f>
        <v>0</v>
      </c>
      <c r="M195" s="511">
        <f>+VLOOKUP($B195,'Solieuhaocap-3'!$B$6:$N$36,9,0)*$F195</f>
        <v>143000.89499999999</v>
      </c>
    </row>
    <row r="196" spans="1:13" s="73" customFormat="1" ht="28.5">
      <c r="A196" s="398"/>
      <c r="B196" s="74">
        <f>+MAX($B$7:B195)+1</f>
        <v>28</v>
      </c>
      <c r="C196" s="86" t="s">
        <v>286</v>
      </c>
      <c r="D196" s="435" t="s">
        <v>287</v>
      </c>
      <c r="E196" s="76" t="s">
        <v>205</v>
      </c>
      <c r="F196" s="343">
        <v>1</v>
      </c>
      <c r="G196" s="77"/>
      <c r="H196" s="78">
        <f ca="1">+SUM(H197:H202)</f>
        <v>1099342.2342320832</v>
      </c>
      <c r="I196" s="79"/>
      <c r="J196" s="510">
        <f>+SUM(J197:J202)</f>
        <v>0</v>
      </c>
      <c r="K196" s="510">
        <f ca="1">+SUM(K197:K202)</f>
        <v>459810.33636363636</v>
      </c>
      <c r="L196" s="510">
        <f ca="1">+SUM(L197:L202)</f>
        <v>326283.89786578936</v>
      </c>
      <c r="M196" s="510">
        <f ca="1">+SUM(M197:M202)</f>
        <v>153321.81224999999</v>
      </c>
    </row>
    <row r="197" spans="1:13" s="73" customFormat="1">
      <c r="A197" s="398"/>
      <c r="B197" s="80" t="s">
        <v>225</v>
      </c>
      <c r="C197" s="81" t="str">
        <f>+VLOOKUP(B197,'Solieuhaocap-3'!$B$6:$N$36,2,0)</f>
        <v>Đào đất bằng máy đào 0,8m3, đất cấp II</v>
      </c>
      <c r="D197" s="82"/>
      <c r="E197" s="83" t="str">
        <f>+VLOOKUP(B197,'Solieuhaocap-3'!$B$6:$N$36,5,0)</f>
        <v>100m3</v>
      </c>
      <c r="F197" s="243">
        <f>+HLOOKUP(LEFT(B197,3),'Solieuhaocap-2'!$C$3:$I$32,$B196+1,0)*0.7/100</f>
        <v>1.0499999999999999E-2</v>
      </c>
      <c r="G197" s="84">
        <f>+VLOOKUP(B197,'Solieuhaocap-3'!$B$6:$N$36,13,0)</f>
        <v>2667075.9623040003</v>
      </c>
      <c r="H197" s="85">
        <f t="shared" ref="H197" si="27">+F197*G197</f>
        <v>28004.297604192001</v>
      </c>
      <c r="J197" s="511">
        <f>+VLOOKUP($B197,'Solieuhaocap-3'!$B$6:$N$36,6,0)*$F197</f>
        <v>0</v>
      </c>
      <c r="K197" s="511">
        <f>+VLOOKUP($B197,'Solieuhaocap-3'!$B$6:$N$36,7,0)*$F197</f>
        <v>0</v>
      </c>
      <c r="L197" s="511">
        <f>+VLOOKUP($B197,'Solieuhaocap-3'!$B$6:$N$36,8,0)*$F197</f>
        <v>13609.47105</v>
      </c>
      <c r="M197" s="511">
        <f>+VLOOKUP($B197,'Solieuhaocap-3'!$B$6:$N$36,9,0)*$F197</f>
        <v>10320.917249999999</v>
      </c>
    </row>
    <row r="198" spans="1:13" s="73" customFormat="1">
      <c r="A198" s="398"/>
      <c r="B198" s="80" t="s">
        <v>226</v>
      </c>
      <c r="C198" s="81" t="str">
        <f>+VLOOKUP(B198,'Solieuhaocap-3'!$B$6:$N$36,2,0)</f>
        <v xml:space="preserve">Đào đất thủ công, đất cấp II </v>
      </c>
      <c r="D198" s="82"/>
      <c r="E198" s="83" t="str">
        <f>+VLOOKUP(B198,'Solieuhaocap-3'!$B$6:$N$36,5,0)</f>
        <v>m3</v>
      </c>
      <c r="F198" s="243">
        <f>+HLOOKUP(LEFT(B198,3),'Solieuhaocap-2'!$C$3:$I$32,$B196+1,0)*0.3</f>
        <v>0.44999999999999996</v>
      </c>
      <c r="G198" s="84">
        <f>+VLOOKUP(B198,'Solieuhaocap-3'!$B$6:$N$36,13,0)</f>
        <v>284021.34383999999</v>
      </c>
      <c r="H198" s="85">
        <f>+F198*G198</f>
        <v>127809.60472799998</v>
      </c>
      <c r="J198" s="511">
        <f>+VLOOKUP($B198,'Solieuhaocap-3'!$B$6:$N$36,6,0)*$F198</f>
        <v>0</v>
      </c>
      <c r="K198" s="511">
        <f>+VLOOKUP($B198,'Solieuhaocap-3'!$B$6:$N$36,7,0)*$F198</f>
        <v>0</v>
      </c>
      <c r="L198" s="511">
        <f>+VLOOKUP($B198,'Solieuhaocap-3'!$B$6:$N$36,8,0)*$F198</f>
        <v>109216.57499999998</v>
      </c>
      <c r="M198" s="511">
        <f>+VLOOKUP($B198,'Solieuhaocap-3'!$B$6:$N$36,9,0)*$F198</f>
        <v>0</v>
      </c>
    </row>
    <row r="199" spans="1:13" s="73" customFormat="1">
      <c r="A199" s="398"/>
      <c r="B199" s="80" t="s">
        <v>227</v>
      </c>
      <c r="C199" s="81" t="str">
        <f>+VLOOKUP(B199,'Solieuhaocap-3'!$B$6:$N$36,2,0)</f>
        <v>Rải cát đệm</v>
      </c>
      <c r="D199" s="82"/>
      <c r="E199" s="83" t="str">
        <f>+VLOOKUP(B199,'Solieuhaocap-3'!$B$6:$N$36,5,0)</f>
        <v>m3</v>
      </c>
      <c r="F199" s="243">
        <f>+HLOOKUP(B199,'Solieuhaocap-2'!$C$3:$I$32,$B196+1,0)</f>
        <v>1.3240000000000001</v>
      </c>
      <c r="G199" s="84">
        <f ca="1">+VLOOKUP(B199,'Solieuhaocap-3'!$B$6:$N$36,13,0)</f>
        <v>509665.99283052626</v>
      </c>
      <c r="H199" s="85">
        <f ca="1">+F199*G199</f>
        <v>674797.77450761676</v>
      </c>
      <c r="J199" s="511">
        <f>+VLOOKUP($B199,'Solieuhaocap-3'!$B$6:$N$36,6,0)*$F199</f>
        <v>0</v>
      </c>
      <c r="K199" s="511">
        <f ca="1">+VLOOKUP($B199,'Solieuhaocap-3'!$B$6:$N$36,7,0)*$F199</f>
        <v>405706.7</v>
      </c>
      <c r="L199" s="511">
        <f ca="1">+VLOOKUP($B199,'Solieuhaocap-3'!$B$6:$N$36,8,0)*$F199</f>
        <v>170925.25114473683</v>
      </c>
      <c r="M199" s="511">
        <f ca="1">+VLOOKUP($B199,'Solieuhaocap-3'!$B$6:$N$36,9,0)*$F199</f>
        <v>0</v>
      </c>
    </row>
    <row r="200" spans="1:13" s="73" customFormat="1">
      <c r="A200" s="398"/>
      <c r="B200" s="80" t="s">
        <v>229</v>
      </c>
      <c r="C200" s="81" t="str">
        <f>+VLOOKUP(B200,'Solieuhaocap-3'!$B$6:$N$36,2,0)</f>
        <v>Xếp gạch chỉ</v>
      </c>
      <c r="D200" s="82"/>
      <c r="E200" s="83" t="str">
        <f>+VLOOKUP(B200,'Solieuhaocap-3'!$B$6:$N$36,5,0)</f>
        <v>1000v</v>
      </c>
      <c r="F200" s="243">
        <f>+HLOOKUP(B200,'Solieuhaocap-2'!$C$3:$I$32,$B196+1,0)/1000</f>
        <v>0.03</v>
      </c>
      <c r="G200" s="84">
        <f ca="1">+VLOOKUP(B200,'Solieuhaocap-3'!$B$6:$N$36,13,0)</f>
        <v>2827575.4539169376</v>
      </c>
      <c r="H200" s="85">
        <f ca="1">+F200*G200</f>
        <v>84827.263617508128</v>
      </c>
      <c r="J200" s="511">
        <f>+VLOOKUP($B200,'Solieuhaocap-3'!$B$6:$N$36,6,0)*$F200</f>
        <v>0</v>
      </c>
      <c r="K200" s="511">
        <f ca="1">+VLOOKUP($B200,'Solieuhaocap-3'!$B$6:$N$36,7,0)*$F200</f>
        <v>41503.63636363636</v>
      </c>
      <c r="L200" s="511">
        <f ca="1">+VLOOKUP($B200,'Solieuhaocap-3'!$B$6:$N$36,8,0)*$F200</f>
        <v>30983.429210526312</v>
      </c>
      <c r="M200" s="511">
        <f ca="1">+VLOOKUP($B200,'Solieuhaocap-3'!$B$6:$N$36,9,0)*$F200</f>
        <v>0</v>
      </c>
    </row>
    <row r="201" spans="1:13" s="73" customFormat="1">
      <c r="A201" s="398"/>
      <c r="B201" s="80" t="s">
        <v>231</v>
      </c>
      <c r="C201" s="81" t="str">
        <f>+VLOOKUP(B201,'Solieuhaocap-3'!$B$6:$N$36,2,0)</f>
        <v>Băng cảnh báo cáp ngầm</v>
      </c>
      <c r="D201" s="82"/>
      <c r="E201" s="83" t="str">
        <f>+VLOOKUP(B201,'Solieuhaocap-3'!$B$6:$N$36,5,0)</f>
        <v>md</v>
      </c>
      <c r="F201" s="243">
        <f>+HLOOKUP(B201,'Solieuhaocap-2'!$C$3:$I$32,$B196+1,0)</f>
        <v>3</v>
      </c>
      <c r="G201" s="84">
        <f ca="1">+VLOOKUP(B201,'Solieuhaocap-3'!$B$6:$N$36,13,0)</f>
        <v>5519.3088033221047</v>
      </c>
      <c r="H201" s="85">
        <f ca="1">+F201*G201</f>
        <v>16557.926409966312</v>
      </c>
      <c r="J201" s="511">
        <f>+VLOOKUP($B201,'Solieuhaocap-3'!$B$6:$N$36,6,0)*$F201</f>
        <v>0</v>
      </c>
      <c r="K201" s="511">
        <f ca="1">+VLOOKUP($B201,'Solieuhaocap-3'!$B$6:$N$36,7,0)*$F201</f>
        <v>12600</v>
      </c>
      <c r="L201" s="511">
        <f ca="1">+VLOOKUP($B201,'Solieuhaocap-3'!$B$6:$N$36,8,0)*$F201</f>
        <v>1549.1714605263157</v>
      </c>
      <c r="M201" s="511">
        <f ca="1">+VLOOKUP($B201,'Solieuhaocap-3'!$B$6:$N$36,9,0)*$F201</f>
        <v>0</v>
      </c>
    </row>
    <row r="202" spans="1:13" s="73" customFormat="1" ht="45">
      <c r="A202" s="398"/>
      <c r="B202" s="80" t="s">
        <v>233</v>
      </c>
      <c r="C202" s="81" t="str">
        <f>+VLOOKUP(B202,'Solieuhaocap-3'!$B$6:$N$36,2,0)</f>
        <v>Vận chuyển đất thừa đổ đi, đất cấp II bằng ô tô tự đổ 5T, cự ly vận chuyển 10km</v>
      </c>
      <c r="D202" s="82"/>
      <c r="E202" s="83" t="str">
        <f>+VLOOKUP(B202,'Solieuhaocap-3'!$B$6:$N$36,5,0)</f>
        <v>100m3</v>
      </c>
      <c r="F202" s="243">
        <f>+HLOOKUP(B202,'Solieuhaocap-2'!$C$3:$I$32,$B196+1,0)/100</f>
        <v>1.4999999999999999E-2</v>
      </c>
      <c r="G202" s="84">
        <f>+VLOOKUP(B202,'Solieuhaocap-3'!$B$6:$N$36,13,0)</f>
        <v>11156357.824320002</v>
      </c>
      <c r="H202" s="85">
        <f>+F202*G202</f>
        <v>167345.36736480001</v>
      </c>
      <c r="J202" s="511">
        <f>+VLOOKUP($B202,'Solieuhaocap-3'!$B$6:$N$36,6,0)*$F202</f>
        <v>0</v>
      </c>
      <c r="K202" s="511">
        <f>+VLOOKUP($B202,'Solieuhaocap-3'!$B$6:$N$36,7,0)*$F202</f>
        <v>0</v>
      </c>
      <c r="L202" s="511">
        <f>+VLOOKUP($B202,'Solieuhaocap-3'!$B$6:$N$36,8,0)*$F202</f>
        <v>0</v>
      </c>
      <c r="M202" s="511">
        <f>+VLOOKUP($B202,'Solieuhaocap-3'!$B$6:$N$36,9,0)*$F202</f>
        <v>143000.89499999999</v>
      </c>
    </row>
    <row r="203" spans="1:13" s="73" customFormat="1" ht="14.25">
      <c r="A203" s="398"/>
      <c r="B203" s="74">
        <f>+MAX($B$7:B202)+1</f>
        <v>29</v>
      </c>
      <c r="C203" s="86" t="s">
        <v>288</v>
      </c>
      <c r="D203" s="435" t="s">
        <v>204</v>
      </c>
      <c r="E203" s="76" t="s">
        <v>289</v>
      </c>
      <c r="F203" s="343">
        <v>1</v>
      </c>
      <c r="G203" s="77"/>
      <c r="H203" s="78">
        <f ca="1">+SUM(H204:H208)</f>
        <v>233287.97326791991</v>
      </c>
      <c r="J203" s="510">
        <f>+SUM(J204:J208)</f>
        <v>0</v>
      </c>
      <c r="K203" s="510">
        <f ca="1">+SUM(K204:K208)</f>
        <v>99104.65</v>
      </c>
      <c r="L203" s="510">
        <f ca="1">+SUM(L204:L208)</f>
        <v>87151.056085526317</v>
      </c>
      <c r="M203" s="510">
        <f ca="1">+SUM(M204:M208)</f>
        <v>13094.831639999999</v>
      </c>
    </row>
    <row r="204" spans="1:13" s="73" customFormat="1">
      <c r="A204" s="398"/>
      <c r="B204" s="80" t="s">
        <v>290</v>
      </c>
      <c r="C204" s="81" t="str">
        <f>+VLOOKUP(B204,'Solieuhaocap-3'!$B$6:$N$36,2,0)</f>
        <v>Phá dỡ lớp vỉa hè gạch block</v>
      </c>
      <c r="D204" s="82"/>
      <c r="E204" s="83" t="str">
        <f>+VLOOKUP(B204,'Solieuhaocap-3'!$B$6:$N$36,5,0)</f>
        <v>m2</v>
      </c>
      <c r="F204" s="243">
        <f>+VLOOKUP(D$203,'Solieuhaocap-2'!$B$39:$S$40,14,0)</f>
        <v>1</v>
      </c>
      <c r="G204" s="84">
        <f>+VLOOKUP(B204,'Solieuhaocap-3'!$B$6:$N$36,13,0)</f>
        <v>26432.678975999999</v>
      </c>
      <c r="H204" s="85">
        <f>+F204*G204</f>
        <v>26432.678975999999</v>
      </c>
      <c r="I204" s="73">
        <f>+HLOOKUP(B204,'Solieuhaocap-2'!$C$38:$S$41,4,0)</f>
        <v>14</v>
      </c>
      <c r="J204" s="511">
        <f>+VLOOKUP($B204,'Solieuhaocap-3'!$B$6:$N$36,6,0)*$F204</f>
        <v>0</v>
      </c>
      <c r="K204" s="511">
        <f>+VLOOKUP($B204,'Solieuhaocap-3'!$B$6:$N$36,7,0)*$F204</f>
        <v>0</v>
      </c>
      <c r="L204" s="511">
        <f>+VLOOKUP($B204,'Solieuhaocap-3'!$B$6:$N$36,8,0)*$F204</f>
        <v>22587.4</v>
      </c>
      <c r="M204" s="511">
        <f>+VLOOKUP($B204,'Solieuhaocap-3'!$B$6:$N$36,9,0)*$F204</f>
        <v>0</v>
      </c>
    </row>
    <row r="205" spans="1:13" s="73" customFormat="1">
      <c r="A205" s="398"/>
      <c r="B205" s="80" t="s">
        <v>226</v>
      </c>
      <c r="C205" s="81" t="s">
        <v>292</v>
      </c>
      <c r="D205" s="82"/>
      <c r="E205" s="83" t="str">
        <f>+VLOOKUP(B205,'Solieuhaocap-3'!$B$6:$N$36,5,0)</f>
        <v>m3</v>
      </c>
      <c r="F205" s="243">
        <f>+VLOOKUP(D$203,'Solieuhaocap-2'!$B$39:$S$40,18,0)</f>
        <v>0.05</v>
      </c>
      <c r="G205" s="84">
        <f>+VLOOKUP(B205,'Solieuhaocap-3'!$B$6:$N$36,13,0)</f>
        <v>284021.34383999999</v>
      </c>
      <c r="H205" s="85">
        <f>+F205*G205</f>
        <v>14201.067192</v>
      </c>
      <c r="I205" s="73">
        <f>+HLOOKUP(B205,'Solieuhaocap-2'!$C$38:$S$41,4,0)</f>
        <v>18</v>
      </c>
      <c r="J205" s="511">
        <f>+VLOOKUP($B205,'Solieuhaocap-3'!$B$6:$N$36,6,0)*$F205</f>
        <v>0</v>
      </c>
      <c r="K205" s="511">
        <f>+VLOOKUP($B205,'Solieuhaocap-3'!$B$6:$N$36,7,0)*$F205</f>
        <v>0</v>
      </c>
      <c r="L205" s="511">
        <f>+VLOOKUP($B205,'Solieuhaocap-3'!$B$6:$N$36,8,0)*$F205</f>
        <v>12135.175000000001</v>
      </c>
      <c r="M205" s="511">
        <f>+VLOOKUP($B205,'Solieuhaocap-3'!$B$6:$N$36,9,0)*$F205</f>
        <v>0</v>
      </c>
    </row>
    <row r="206" spans="1:13" s="73" customFormat="1">
      <c r="A206" s="398"/>
      <c r="B206" s="80" t="s">
        <v>293</v>
      </c>
      <c r="C206" s="81" t="str">
        <f>+VLOOKUP(B206,'Solieuhaocap-3'!$B$6:$N$36,2,0)</f>
        <v>Rải lớp đệm cát vàng hoàn trả</v>
      </c>
      <c r="D206" s="82"/>
      <c r="E206" s="83" t="str">
        <f>+VLOOKUP(B206,'Solieuhaocap-3'!$B$6:$N$36,5,0)</f>
        <v>m3</v>
      </c>
      <c r="F206" s="243">
        <f>+VLOOKUP(D$203,'Solieuhaocap-2'!$B$39:$S$40,15,0)</f>
        <v>0.05</v>
      </c>
      <c r="G206" s="84">
        <f ca="1">+VLOOKUP(B206,'Solieuhaocap-3'!$B$6:$N$36,13,0)</f>
        <v>509665.99283052626</v>
      </c>
      <c r="H206" s="85">
        <f ca="1">+F206*G206</f>
        <v>25483.299641526315</v>
      </c>
      <c r="I206" s="73">
        <f>+HLOOKUP(B206,'Solieuhaocap-2'!$C$38:$S$41,4,0)</f>
        <v>15</v>
      </c>
      <c r="J206" s="511">
        <f>+VLOOKUP($B206,'Solieuhaocap-3'!$B$6:$N$36,6,0)*$F206</f>
        <v>0</v>
      </c>
      <c r="K206" s="511">
        <f ca="1">+VLOOKUP($B206,'Solieuhaocap-3'!$B$6:$N$36,7,0)*$F206</f>
        <v>15321.25</v>
      </c>
      <c r="L206" s="511">
        <f ca="1">+VLOOKUP($B206,'Solieuhaocap-3'!$B$6:$N$36,8,0)*$F206</f>
        <v>6454.8810855263155</v>
      </c>
      <c r="M206" s="511">
        <f ca="1">+VLOOKUP($B206,'Solieuhaocap-3'!$B$6:$N$36,9,0)*$F206</f>
        <v>0</v>
      </c>
    </row>
    <row r="207" spans="1:13" s="73" customFormat="1">
      <c r="A207" s="398"/>
      <c r="B207" s="80" t="s">
        <v>295</v>
      </c>
      <c r="C207" s="81" t="str">
        <f>+VLOOKUP(B207,'Solieuhaocap-3'!$B$6:$N$36,2,0)</f>
        <v xml:space="preserve"> Lát hoàn trả gạch Block vỉa hè</v>
      </c>
      <c r="D207" s="82"/>
      <c r="E207" s="83" t="str">
        <f>+VLOOKUP(B207,'Solieuhaocap-3'!$B$6:$N$36,5,0)</f>
        <v>m2</v>
      </c>
      <c r="F207" s="243">
        <f>+VLOOKUP(D$203,'Solieuhaocap-2'!$B$39:$S$40,16,0)</f>
        <v>1</v>
      </c>
      <c r="G207" s="84">
        <f>+VLOOKUP(B207,'Solieuhaocap-3'!$B$6:$N$36,13,0)</f>
        <v>151846.83168</v>
      </c>
      <c r="H207" s="85">
        <f>+F207*G207</f>
        <v>151846.83168</v>
      </c>
      <c r="I207" s="73">
        <f>+HLOOKUP(B207,'Solieuhaocap-2'!$C$38:$S$41,4,0)</f>
        <v>16</v>
      </c>
      <c r="J207" s="511">
        <f>+VLOOKUP($B207,'Solieuhaocap-3'!$B$6:$N$36,6,0)*$F207</f>
        <v>0</v>
      </c>
      <c r="K207" s="511">
        <f>+VLOOKUP($B207,'Solieuhaocap-3'!$B$6:$N$36,7,0)*$F207</f>
        <v>83783.399999999994</v>
      </c>
      <c r="L207" s="511">
        <f>+VLOOKUP($B207,'Solieuhaocap-3'!$B$6:$N$36,8,0)*$F207</f>
        <v>45973.599999999999</v>
      </c>
      <c r="M207" s="511">
        <f>+VLOOKUP($B207,'Solieuhaocap-3'!$B$6:$N$36,9,0)*$F207</f>
        <v>0</v>
      </c>
    </row>
    <row r="208" spans="1:13" s="73" customFormat="1" ht="30">
      <c r="A208" s="398"/>
      <c r="B208" s="80" t="s">
        <v>296</v>
      </c>
      <c r="C208" s="81" t="str">
        <f>+VLOOKUP(B208,'Solieuhaocap-3'!$B$6:$N$36,2,0)</f>
        <v>Vận chuyển phế thải đổ đi bằng ô tô tự đổ 5T, cự ly vận chuyển 10km</v>
      </c>
      <c r="D208" s="82"/>
      <c r="E208" s="83" t="str">
        <f>+VLOOKUP(B208,'Solieuhaocap-3'!$B$6:$N$36,5,0)</f>
        <v>100m3</v>
      </c>
      <c r="F208" s="243">
        <f>+VLOOKUP(D$203,'Solieuhaocap-2'!$B$39:$S$40,17,0)/100</f>
        <v>1.1000000000000001E-3</v>
      </c>
      <c r="G208" s="84">
        <f>+VLOOKUP(B208,'Solieuhaocap-3'!$B$6:$N$36,13,0)</f>
        <v>13930996.162176002</v>
      </c>
      <c r="H208" s="85">
        <f>+F208*G208</f>
        <v>15324.095778393603</v>
      </c>
      <c r="I208" s="73">
        <f>+HLOOKUP(B208,'Solieuhaocap-2'!$C$38:$S$41,4,0)</f>
        <v>17</v>
      </c>
      <c r="J208" s="511">
        <f>+VLOOKUP($B208,'Solieuhaocap-3'!$B$6:$N$36,6,0)*$F208</f>
        <v>0</v>
      </c>
      <c r="K208" s="511">
        <f>+VLOOKUP($B208,'Solieuhaocap-3'!$B$6:$N$36,7,0)*$F208</f>
        <v>0</v>
      </c>
      <c r="L208" s="511">
        <f>+VLOOKUP($B208,'Solieuhaocap-3'!$B$6:$N$36,8,0)*$F208</f>
        <v>0</v>
      </c>
      <c r="M208" s="511">
        <f>+VLOOKUP($B208,'Solieuhaocap-3'!$B$6:$N$36,9,0)*$F208</f>
        <v>13094.831639999999</v>
      </c>
    </row>
    <row r="209" spans="1:13" s="73" customFormat="1" ht="28.5">
      <c r="A209" s="398"/>
      <c r="B209" s="74">
        <f>+MAX($B$7:B208)+1</f>
        <v>30</v>
      </c>
      <c r="C209" s="86" t="s">
        <v>297</v>
      </c>
      <c r="D209" s="82" t="s">
        <v>206</v>
      </c>
      <c r="E209" s="76" t="s">
        <v>289</v>
      </c>
      <c r="F209" s="343">
        <v>1</v>
      </c>
      <c r="G209" s="244"/>
      <c r="H209" s="78">
        <f>+SUM(H210:H222)</f>
        <v>1238390.6729272625</v>
      </c>
      <c r="J209" s="510">
        <f>+SUM(J210:J222)</f>
        <v>0</v>
      </c>
      <c r="K209" s="510">
        <f>+SUM(K210:K222)</f>
        <v>462035.93248620001</v>
      </c>
      <c r="L209" s="510">
        <f>+SUM(L210:L222)</f>
        <v>434168.12442740001</v>
      </c>
      <c r="M209" s="510">
        <f>+SUM(M210:M222)</f>
        <v>162032.43553860002</v>
      </c>
    </row>
    <row r="210" spans="1:13" s="73" customFormat="1">
      <c r="A210" s="398"/>
      <c r="B210" s="80" t="s">
        <v>298</v>
      </c>
      <c r="C210" s="81" t="str">
        <f>+VLOOKUP(B210,'Solieuhaocap-3'!$B$6:$N$36,2,0)</f>
        <v>Cắt đường bê tông asphalt</v>
      </c>
      <c r="D210" s="82"/>
      <c r="E210" s="83" t="str">
        <f>+VLOOKUP(B210,'Solieuhaocap-3'!$B$6:$N$36,5,0)</f>
        <v>10m</v>
      </c>
      <c r="F210" s="243">
        <f>+VLOOKUP(D$209,'Solieuhaocap-2'!$B$39:$S$40,2,0)/10</f>
        <v>0.2</v>
      </c>
      <c r="G210" s="84">
        <f>+VLOOKUP(B210,'Solieuhaocap-3'!$B$6:$N$36,13,0)</f>
        <v>270044.81644800003</v>
      </c>
      <c r="H210" s="85">
        <f>+F210*G210</f>
        <v>54008.963289600011</v>
      </c>
      <c r="I210" s="73">
        <f>+HLOOKUP(B210,'Solieuhaocap-2'!$C$38:$S$41,4,0)</f>
        <v>2</v>
      </c>
      <c r="J210" s="511">
        <f>+VLOOKUP($B210,'Solieuhaocap-3'!$B$6:$N$36,6,0)*$F210</f>
        <v>0</v>
      </c>
      <c r="K210" s="511">
        <f>+VLOOKUP($B210,'Solieuhaocap-3'!$B$6:$N$36,7,0)*$F210</f>
        <v>831.78</v>
      </c>
      <c r="L210" s="511">
        <f>+VLOOKUP($B210,'Solieuhaocap-3'!$B$6:$N$36,8,0)*$F210</f>
        <v>31057.740000000005</v>
      </c>
      <c r="M210" s="511">
        <f>+VLOOKUP($B210,'Solieuhaocap-3'!$B$6:$N$36,9,0)*$F210</f>
        <v>14262.520000000002</v>
      </c>
    </row>
    <row r="211" spans="1:13" s="73" customFormat="1">
      <c r="A211" s="398"/>
      <c r="B211" s="80" t="s">
        <v>300</v>
      </c>
      <c r="C211" s="81" t="str">
        <f>+VLOOKUP(B211,'Solieuhaocap-3'!$B$6:$N$36,2,0)</f>
        <v>Phá dỡ mặt đường bê tông asphalt</v>
      </c>
      <c r="D211" s="82"/>
      <c r="E211" s="83" t="str">
        <f>+VLOOKUP(B211,'Solieuhaocap-3'!$B$6:$N$36,5,0)</f>
        <v>m3</v>
      </c>
      <c r="F211" s="243">
        <f>+VLOOKUP(D$209,'Solieuhaocap-2'!$B$39:$S$40,3,0)</f>
        <v>0.6</v>
      </c>
      <c r="G211" s="84">
        <f>+VLOOKUP(B211,'Solieuhaocap-3'!$B$6:$N$36,13,0)</f>
        <v>743420.47123200004</v>
      </c>
      <c r="H211" s="85">
        <f>+F211*G211</f>
        <v>446052.28273919999</v>
      </c>
      <c r="I211" s="73">
        <f>+HLOOKUP(B211,'Solieuhaocap-2'!$C$38:$S$41,4,0)</f>
        <v>3</v>
      </c>
      <c r="J211" s="511">
        <f>+VLOOKUP($B211,'Solieuhaocap-3'!$B$6:$N$36,6,0)*$F211</f>
        <v>0</v>
      </c>
      <c r="K211" s="511">
        <f>+VLOOKUP($B211,'Solieuhaocap-3'!$B$6:$N$36,7,0)*$F211</f>
        <v>0</v>
      </c>
      <c r="L211" s="511">
        <f>+VLOOKUP($B211,'Solieuhaocap-3'!$B$6:$N$36,8,0)*$F211</f>
        <v>381163.08</v>
      </c>
      <c r="M211" s="511">
        <f>+VLOOKUP($B211,'Solieuhaocap-3'!$B$6:$N$36,9,0)*$F211</f>
        <v>0</v>
      </c>
    </row>
    <row r="212" spans="1:13" s="73" customFormat="1" ht="30">
      <c r="A212" s="398"/>
      <c r="B212" s="80" t="s">
        <v>302</v>
      </c>
      <c r="C212" s="81" t="str">
        <f>+VLOOKUP(B212,'Solieuhaocap-3'!$B$6:$N$36,2,0)</f>
        <v>Hoàn trả lớp móng cấp phối đá dăm lớp dưới</v>
      </c>
      <c r="D212" s="82"/>
      <c r="E212" s="83" t="str">
        <f>+VLOOKUP(B212,'Solieuhaocap-3'!$B$6:$N$36,5,0)</f>
        <v>100m3</v>
      </c>
      <c r="F212" s="243">
        <f>+VLOOKUP(D$209,'Solieuhaocap-2'!$B$39:$S$40,4,0)/100</f>
        <v>3.0000000000000001E-3</v>
      </c>
      <c r="G212" s="84">
        <f>+VLOOKUP(B212,'Solieuhaocap-3'!$B$6:$N$36,13,0)</f>
        <v>28357636.944192</v>
      </c>
      <c r="H212" s="85">
        <f>+F212*G212</f>
        <v>85072.910832576003</v>
      </c>
      <c r="I212" s="73">
        <f>+HLOOKUP(B212,'Solieuhaocap-2'!$C$38:$S$41,4,0)</f>
        <v>4</v>
      </c>
      <c r="J212" s="511">
        <f>+VLOOKUP($B212,'Solieuhaocap-3'!$B$6:$N$36,6,0)*$F212</f>
        <v>0</v>
      </c>
      <c r="K212" s="511">
        <f>+VLOOKUP($B212,'Solieuhaocap-3'!$B$6:$N$36,7,0)*$F212</f>
        <v>63071.972699999998</v>
      </c>
      <c r="L212" s="511">
        <f>+VLOOKUP($B212,'Solieuhaocap-3'!$B$6:$N$36,8,0)*$F212</f>
        <v>2416.7075999999997</v>
      </c>
      <c r="M212" s="511">
        <f>+VLOOKUP($B212,'Solieuhaocap-3'!$B$6:$N$36,9,0)*$F212</f>
        <v>7208.2971000000007</v>
      </c>
    </row>
    <row r="213" spans="1:13" s="73" customFormat="1" ht="30">
      <c r="A213" s="398"/>
      <c r="B213" s="80" t="s">
        <v>303</v>
      </c>
      <c r="C213" s="81" t="str">
        <f>+VLOOKUP(B213,'Solieuhaocap-3'!$B$6:$N$36,2,0)</f>
        <v>Hoàn trả lớp móng cấp phối đá dăm lớp trên</v>
      </c>
      <c r="D213" s="82"/>
      <c r="E213" s="83" t="str">
        <f>+VLOOKUP(B213,'Solieuhaocap-3'!$B$6:$N$36,5,0)</f>
        <v>100m3</v>
      </c>
      <c r="F213" s="243">
        <f>+VLOOKUP(D$209,'Solieuhaocap-2'!$B$39:$S$40,5,0)/100</f>
        <v>2E-3</v>
      </c>
      <c r="G213" s="84">
        <f>+VLOOKUP(B213,'Solieuhaocap-3'!$B$6:$N$36,13,0)</f>
        <v>28588768.355039999</v>
      </c>
      <c r="H213" s="85">
        <f t="shared" ref="H213:H217" si="28">+F213*G213</f>
        <v>57177.536710079999</v>
      </c>
      <c r="I213" s="73">
        <f>+HLOOKUP(B213,'Solieuhaocap-2'!$C$38:$S$41,4,0)</f>
        <v>5</v>
      </c>
      <c r="J213" s="511">
        <f>+VLOOKUP($B213,'Solieuhaocap-3'!$B$6:$N$36,6,0)*$F213</f>
        <v>0</v>
      </c>
      <c r="K213" s="511">
        <f>+VLOOKUP($B213,'Solieuhaocap-3'!$B$6:$N$36,7,0)*$F213</f>
        <v>42141.781799999997</v>
      </c>
      <c r="L213" s="511">
        <f>+VLOOKUP($B213,'Solieuhaocap-3'!$B$6:$N$36,8,0)*$F213</f>
        <v>1817.6946</v>
      </c>
      <c r="M213" s="511">
        <f>+VLOOKUP($B213,'Solieuhaocap-3'!$B$6:$N$36,9,0)*$F213</f>
        <v>4900.1905999999999</v>
      </c>
    </row>
    <row r="214" spans="1:13" s="73" customFormat="1" ht="30">
      <c r="A214" s="398"/>
      <c r="B214" s="80" t="s">
        <v>304</v>
      </c>
      <c r="C214" s="81" t="str">
        <f>+VLOOKUP(B214,'Solieuhaocap-3'!$B$6:$N$36,2,0)</f>
        <v>Sản xuất bê tông nhựa hạt thô trạm trộn 50-60 tấn/h</v>
      </c>
      <c r="D214" s="82"/>
      <c r="E214" s="83" t="str">
        <f>+VLOOKUP(B214,'Solieuhaocap-3'!$B$6:$N$36,5,0)</f>
        <v>100tấn</v>
      </c>
      <c r="F214" s="243">
        <f>+VLOOKUP(D$209,'Solieuhaocap-2'!$B$39:$S$40,6,0)/100</f>
        <v>1.8260000000000001E-3</v>
      </c>
      <c r="G214" s="84">
        <f>+VLOOKUP(B214,'Solieuhaocap-3'!$B$6:$N$36,13,0)</f>
        <v>120709692.061344</v>
      </c>
      <c r="H214" s="85">
        <f>+F214*G214</f>
        <v>220415.89770401415</v>
      </c>
      <c r="I214" s="73">
        <f>+HLOOKUP(B214,'Solieuhaocap-2'!$C$38:$S$41,4,0)</f>
        <v>6</v>
      </c>
      <c r="J214" s="511">
        <f>+VLOOKUP($B214,'Solieuhaocap-3'!$B$6:$N$36,6,0)*$F214</f>
        <v>0</v>
      </c>
      <c r="K214" s="511">
        <f>+VLOOKUP($B214,'Solieuhaocap-3'!$B$6:$N$36,7,0)*$F214</f>
        <v>177785.64527460001</v>
      </c>
      <c r="L214" s="511">
        <f>+VLOOKUP($B214,'Solieuhaocap-3'!$B$6:$N$36,8,0)*$F214</f>
        <v>2283.3806798000001</v>
      </c>
      <c r="M214" s="511">
        <f>+VLOOKUP($B214,'Solieuhaocap-3'!$B$6:$N$36,9,0)*$F214</f>
        <v>8281.9940962000019</v>
      </c>
    </row>
    <row r="215" spans="1:13" s="73" customFormat="1" ht="30">
      <c r="A215" s="398"/>
      <c r="B215" s="80" t="s">
        <v>306</v>
      </c>
      <c r="C215" s="81" t="str">
        <f>+VLOOKUP(B215,'Solieuhaocap-3'!$B$6:$N$36,2,0)</f>
        <v>Sản xuất bê tông nhựa hạt mịn trạm trộn 50-60 tấn/h</v>
      </c>
      <c r="D215" s="82"/>
      <c r="E215" s="83" t="str">
        <f>+VLOOKUP(B215,'Solieuhaocap-3'!$B$6:$N$36,5,0)</f>
        <v>100tấn</v>
      </c>
      <c r="F215" s="243">
        <f>+VLOOKUP(D$209,'Solieuhaocap-2'!$B$39:$S$40,7,0)/100</f>
        <v>1.212E-3</v>
      </c>
      <c r="G215" s="84">
        <f>+VLOOKUP(B215,'Solieuhaocap-3'!$B$6:$N$36,13,0)</f>
        <v>163424109.97027197</v>
      </c>
      <c r="H215" s="85">
        <f t="shared" si="28"/>
        <v>198070.02128396963</v>
      </c>
      <c r="I215" s="73">
        <f>+HLOOKUP(B215,'Solieuhaocap-2'!$C$38:$S$41,4,0)</f>
        <v>7</v>
      </c>
      <c r="J215" s="511">
        <f>+VLOOKUP($B215,'Solieuhaocap-3'!$B$6:$N$36,6,0)*$F215</f>
        <v>0</v>
      </c>
      <c r="K215" s="511">
        <f>+VLOOKUP($B215,'Solieuhaocap-3'!$B$6:$N$36,7,0)*$F215</f>
        <v>162243.17321159999</v>
      </c>
      <c r="L215" s="511">
        <f>+VLOOKUP($B215,'Solieuhaocap-3'!$B$6:$N$36,8,0)*$F215</f>
        <v>1515.5845476</v>
      </c>
      <c r="M215" s="511">
        <f>+VLOOKUP($B215,'Solieuhaocap-3'!$B$6:$N$36,9,0)*$F215</f>
        <v>5497.1395644000004</v>
      </c>
    </row>
    <row r="216" spans="1:13" s="73" customFormat="1" ht="30">
      <c r="A216" s="398"/>
      <c r="B216" s="80" t="s">
        <v>308</v>
      </c>
      <c r="C216" s="81" t="str">
        <f>+VLOOKUP(B216,'Solieuhaocap-3'!$B$6:$N$36,2,0)</f>
        <v>Vận chuyển bê tông nhựa từ trạm trộn đến vị trí rải thảm, cự ly 10km</v>
      </c>
      <c r="D216" s="82"/>
      <c r="E216" s="83" t="str">
        <f>+VLOOKUP(B216,'Solieuhaocap-3'!$B$6:$N$36,5,0)</f>
        <v>100 tấn</v>
      </c>
      <c r="F216" s="243">
        <f>+VLOOKUP(D$209,'Solieuhaocap-2'!$B$39:$S$40,8,0)/100</f>
        <v>3.0380000000000003E-3</v>
      </c>
      <c r="G216" s="84">
        <f>+VLOOKUP(B216,'Solieuhaocap-3'!$B$6:$N$36,13,0)</f>
        <v>10703577.92544</v>
      </c>
      <c r="H216" s="85">
        <f t="shared" si="28"/>
        <v>32517.469737486725</v>
      </c>
      <c r="I216" s="73">
        <f>+HLOOKUP(B216,'Solieuhaocap-2'!$C$38:$S$41,4,0)</f>
        <v>8</v>
      </c>
      <c r="J216" s="511">
        <f>+VLOOKUP($B216,'Solieuhaocap-3'!$B$6:$N$36,6,0)*$F216</f>
        <v>0</v>
      </c>
      <c r="K216" s="511">
        <f>+VLOOKUP($B216,'Solieuhaocap-3'!$B$6:$N$36,7,0)*$F216</f>
        <v>0</v>
      </c>
      <c r="L216" s="511">
        <f>+VLOOKUP($B216,'Solieuhaocap-3'!$B$6:$N$36,8,0)*$F216</f>
        <v>0</v>
      </c>
      <c r="M216" s="511">
        <f>+VLOOKUP($B216,'Solieuhaocap-3'!$B$6:$N$36,9,0)*$F216</f>
        <v>27787.009278000001</v>
      </c>
    </row>
    <row r="217" spans="1:13" s="73" customFormat="1" ht="30">
      <c r="A217" s="398"/>
      <c r="B217" s="80" t="s">
        <v>310</v>
      </c>
      <c r="C217" s="81" t="str">
        <f>+VLOOKUP(B217,'Solieuhaocap-3'!$B$6:$N$36,2,0)</f>
        <v>Trải thảm bê tông nhựa hạt thô dày 7cm</v>
      </c>
      <c r="D217" s="82"/>
      <c r="E217" s="83" t="str">
        <f>+VLOOKUP(B217,'Solieuhaocap-3'!$B$6:$N$36,5,0)</f>
        <v>100m2</v>
      </c>
      <c r="F217" s="243">
        <f>+VLOOKUP(D$209,'Solieuhaocap-2'!$B$39:$S$40,10,0)/100</f>
        <v>0.01</v>
      </c>
      <c r="G217" s="84">
        <f>+VLOOKUP(B217,'Solieuhaocap-3'!$B$6:$N$36,13,0)</f>
        <v>1349406.7866239999</v>
      </c>
      <c r="H217" s="85">
        <f t="shared" si="28"/>
        <v>13494.067866240001</v>
      </c>
      <c r="I217" s="73">
        <f>+HLOOKUP(B217,'Solieuhaocap-2'!$C$38:$S$41,4,0)</f>
        <v>10</v>
      </c>
      <c r="J217" s="511">
        <f>+VLOOKUP($B217,'Solieuhaocap-3'!$B$6:$N$36,6,0)*$F217</f>
        <v>0</v>
      </c>
      <c r="K217" s="511">
        <f>+VLOOKUP($B217,'Solieuhaocap-3'!$B$6:$N$36,7,0)*$F217</f>
        <v>0</v>
      </c>
      <c r="L217" s="511">
        <f>+VLOOKUP($B217,'Solieuhaocap-3'!$B$6:$N$36,8,0)*$F217</f>
        <v>6013.9059999999999</v>
      </c>
      <c r="M217" s="511">
        <f>+VLOOKUP($B217,'Solieuhaocap-3'!$B$6:$N$36,9,0)*$F217</f>
        <v>5517.12</v>
      </c>
    </row>
    <row r="218" spans="1:13" s="73" customFormat="1" ht="30">
      <c r="A218" s="398"/>
      <c r="B218" s="80" t="s">
        <v>312</v>
      </c>
      <c r="C218" s="81" t="str">
        <f>+VLOOKUP(B218,'Solieuhaocap-3'!$B$6:$N$36,2,0)</f>
        <v>Tưới nhựa nhũ tương trọng lượng 1,0kg/m2</v>
      </c>
      <c r="D218" s="82"/>
      <c r="E218" s="83" t="str">
        <f>+VLOOKUP(B218,'Solieuhaocap-3'!$B$6:$N$36,5,0)</f>
        <v>100m2</v>
      </c>
      <c r="F218" s="243">
        <f>+VLOOKUP(D$209,'Solieuhaocap-2'!$B$39:$S$40,9,0)/100</f>
        <v>0.01</v>
      </c>
      <c r="G218" s="84">
        <f>+VLOOKUP(B218,'Solieuhaocap-3'!$B$6:$N$36,13,0)</f>
        <v>2072052.9233280004</v>
      </c>
      <c r="H218" s="85">
        <f>+F218*G218</f>
        <v>20720.529233280005</v>
      </c>
      <c r="I218" s="73">
        <f>+HLOOKUP(B218,'Solieuhaocap-2'!$C$38:$S$41,4,0)</f>
        <v>9</v>
      </c>
      <c r="J218" s="511">
        <f>+VLOOKUP($B218,'Solieuhaocap-3'!$B$6:$N$36,6,0)*$F218</f>
        <v>0</v>
      </c>
      <c r="K218" s="511">
        <f>+VLOOKUP($B218,'Solieuhaocap-3'!$B$6:$N$36,7,0)*$F218</f>
        <v>13084.743</v>
      </c>
      <c r="L218" s="511">
        <f>+VLOOKUP($B218,'Solieuhaocap-3'!$B$6:$N$36,8,0)*$F218</f>
        <v>762.32600000000002</v>
      </c>
      <c r="M218" s="511">
        <f>+VLOOKUP($B218,'Solieuhaocap-3'!$B$6:$N$36,9,0)*$F218</f>
        <v>3859.1529999999998</v>
      </c>
    </row>
    <row r="219" spans="1:13" s="73" customFormat="1" ht="30">
      <c r="A219" s="398"/>
      <c r="B219" s="80" t="s">
        <v>314</v>
      </c>
      <c r="C219" s="81" t="str">
        <f>+VLOOKUP(B219,'Solieuhaocap-3'!$B$6:$N$36,2,0)</f>
        <v>Trải thảm bê tông nhựa hạt mịn dày 5cm</v>
      </c>
      <c r="D219" s="82"/>
      <c r="E219" s="83" t="str">
        <f>+VLOOKUP(B219,'Solieuhaocap-3'!$B$6:$N$36,5,0)</f>
        <v>100m2</v>
      </c>
      <c r="F219" s="243">
        <f>+VLOOKUP(D$209,'Solieuhaocap-2'!$B$39:$S$40,12,0)/100</f>
        <v>0.01</v>
      </c>
      <c r="G219" s="84">
        <f>+VLOOKUP(B219,'Solieuhaocap-3'!$B$6:$N$36,13,0)</f>
        <v>1079040.2712000001</v>
      </c>
      <c r="H219" s="85">
        <f>+F219*G219</f>
        <v>10790.402712000001</v>
      </c>
      <c r="I219" s="73">
        <f>+HLOOKUP(B219,'Solieuhaocap-2'!$C$38:$S$41,4,0)</f>
        <v>12</v>
      </c>
      <c r="J219" s="511">
        <f>+VLOOKUP($B219,'Solieuhaocap-3'!$B$6:$N$36,6,0)*$F219</f>
        <v>0</v>
      </c>
      <c r="K219" s="511">
        <f>+VLOOKUP($B219,'Solieuhaocap-3'!$B$6:$N$36,7,0)*$F219</f>
        <v>0</v>
      </c>
      <c r="L219" s="511">
        <f>+VLOOKUP($B219,'Solieuhaocap-3'!$B$6:$N$36,8,0)*$F219</f>
        <v>4432.7849999999999</v>
      </c>
      <c r="M219" s="511">
        <f>+VLOOKUP($B219,'Solieuhaocap-3'!$B$6:$N$36,9,0)*$F219</f>
        <v>4787.8900000000003</v>
      </c>
    </row>
    <row r="220" spans="1:13" s="73" customFormat="1" ht="30">
      <c r="A220" s="398"/>
      <c r="B220" s="80" t="s">
        <v>316</v>
      </c>
      <c r="C220" s="81" t="str">
        <f>+VLOOKUP(B220,'Solieuhaocap-3'!$B$6:$N$36,2,0)</f>
        <v>Tưới nhựa nhũ tương trọng lượng 0,5kg/m2</v>
      </c>
      <c r="D220" s="82"/>
      <c r="E220" s="83" t="str">
        <f>+VLOOKUP(B220,'Solieuhaocap-3'!$B$6:$N$36,5,0)</f>
        <v>100m2</v>
      </c>
      <c r="F220" s="243">
        <f>+VLOOKUP(D$209,'Solieuhaocap-2'!$B$39:$S$40,11,0)/100</f>
        <v>5.0000000000000001E-3</v>
      </c>
      <c r="G220" s="84">
        <f>+VLOOKUP(B220,'Solieuhaocap-3'!$B$6:$N$36,13,0)</f>
        <v>1214141.7876479998</v>
      </c>
      <c r="H220" s="85">
        <f>+F220*G220</f>
        <v>6070.708938239999</v>
      </c>
      <c r="I220" s="73">
        <f>+HLOOKUP(B220,'Solieuhaocap-2'!$C$38:$S$41,4,0)</f>
        <v>11</v>
      </c>
      <c r="J220" s="511">
        <f>+VLOOKUP($B220,'Solieuhaocap-3'!$B$6:$N$36,6,0)*$F220</f>
        <v>0</v>
      </c>
      <c r="K220" s="511">
        <f>+VLOOKUP($B220,'Solieuhaocap-3'!$B$6:$N$36,7,0)*$F220</f>
        <v>2876.8365000000003</v>
      </c>
      <c r="L220" s="511">
        <f>+VLOOKUP($B220,'Solieuhaocap-3'!$B$6:$N$36,8,0)*$F220</f>
        <v>381.16300000000001</v>
      </c>
      <c r="M220" s="511">
        <f>+VLOOKUP($B220,'Solieuhaocap-3'!$B$6:$N$36,9,0)*$F220</f>
        <v>1929.5764999999999</v>
      </c>
    </row>
    <row r="221" spans="1:13" s="73" customFormat="1">
      <c r="A221" s="398"/>
      <c r="B221" s="245" t="s">
        <v>318</v>
      </c>
      <c r="C221" s="81" t="str">
        <f>+VLOOKUP(B221,'Solieuhaocap-3'!$B$6:$N$36,2,0)</f>
        <v>Lu lèn lại mặt đường đã cày phá</v>
      </c>
      <c r="D221" s="246"/>
      <c r="E221" s="83" t="str">
        <f>+VLOOKUP(B221,'Solieuhaocap-3'!$B$6:$N$36,5,0)</f>
        <v>100m2</v>
      </c>
      <c r="F221" s="243">
        <f>+VLOOKUP(D$209,'Solieuhaocap-2'!$B$39:$S$40,13,0)/100</f>
        <v>0.01</v>
      </c>
      <c r="G221" s="84">
        <f>+VLOOKUP(B221,'Solieuhaocap-3'!$B$6:$N$36,13,0)</f>
        <v>1041390.490752</v>
      </c>
      <c r="H221" s="85">
        <f>+F221*G221</f>
        <v>10413.90490752</v>
      </c>
      <c r="I221" s="73">
        <f>+HLOOKUP(B221,'Solieuhaocap-2'!$C$38:$S$41,4,0)</f>
        <v>13</v>
      </c>
      <c r="J221" s="511">
        <f>+VLOOKUP($B221,'Solieuhaocap-3'!$B$6:$N$36,6,0)*$F221</f>
        <v>0</v>
      </c>
      <c r="K221" s="511">
        <f>+VLOOKUP($B221,'Solieuhaocap-3'!$B$6:$N$36,7,0)*$F221</f>
        <v>0</v>
      </c>
      <c r="L221" s="511">
        <f>+VLOOKUP($B221,'Solieuhaocap-3'!$B$6:$N$36,8,0)*$F221</f>
        <v>2323.7570000000001</v>
      </c>
      <c r="M221" s="511">
        <f>+VLOOKUP($B221,'Solieuhaocap-3'!$B$6:$N$36,9,0)*$F221</f>
        <v>6575.1909999999998</v>
      </c>
    </row>
    <row r="222" spans="1:13" s="73" customFormat="1" ht="30">
      <c r="A222" s="398"/>
      <c r="B222" s="80" t="s">
        <v>296</v>
      </c>
      <c r="C222" s="81" t="str">
        <f>+VLOOKUP(B222,'Solieuhaocap-3'!$B$6:$N$36,2,0)</f>
        <v>Vận chuyển phế thải đổ đi bằng ô tô tự đổ 5T, cự ly vận chuyển 10km</v>
      </c>
      <c r="D222" s="82"/>
      <c r="E222" s="83" t="str">
        <f>+VLOOKUP(B222,'Solieuhaocap-3'!$B$6:$N$36,5,0)</f>
        <v>100m3</v>
      </c>
      <c r="F222" s="243">
        <f>+VLOOKUP(D$209,'Solieuhaocap-2'!$B$39:$S$40,17,0)/100</f>
        <v>6.0000000000000001E-3</v>
      </c>
      <c r="G222" s="84">
        <f>+VLOOKUP(B222,'Solieuhaocap-3'!$B$6:$N$36,13,0)</f>
        <v>13930996.162176002</v>
      </c>
      <c r="H222" s="85">
        <f>+F222*G222</f>
        <v>83585.976973056007</v>
      </c>
      <c r="I222" s="73">
        <f>+HLOOKUP(B222,'Solieuhaocap-2'!$C$38:$S$41,4,0)</f>
        <v>17</v>
      </c>
      <c r="J222" s="511">
        <f>+VLOOKUP($B222,'Solieuhaocap-3'!$B$6:$N$36,6,0)*$F222</f>
        <v>0</v>
      </c>
      <c r="K222" s="511">
        <f>+VLOOKUP($B222,'Solieuhaocap-3'!$B$6:$N$36,7,0)*$F222</f>
        <v>0</v>
      </c>
      <c r="L222" s="511">
        <f>+VLOOKUP($B222,'Solieuhaocap-3'!$B$6:$N$36,8,0)*$F222</f>
        <v>0</v>
      </c>
      <c r="M222" s="511">
        <f>+VLOOKUP($B222,'Solieuhaocap-3'!$B$6:$N$36,9,0)*$F222</f>
        <v>71426.354399999997</v>
      </c>
    </row>
    <row r="223" spans="1:13" ht="15.75" thickBot="1">
      <c r="A223" s="398"/>
      <c r="B223" s="87"/>
      <c r="C223" s="88"/>
      <c r="D223" s="89"/>
      <c r="E223" s="88"/>
      <c r="F223" s="344"/>
      <c r="G223" s="90"/>
      <c r="H223" s="91"/>
    </row>
    <row r="224" spans="1:13" ht="15.75" thickTop="1"/>
  </sheetData>
  <autoFilter ref="A6:J224" xr:uid="{00000000-0009-0000-0000-00000A000000}"/>
  <mergeCells count="11">
    <mergeCell ref="B1:H1"/>
    <mergeCell ref="B2:H2"/>
    <mergeCell ref="B3:H3"/>
    <mergeCell ref="B5:B6"/>
    <mergeCell ref="C5:C6"/>
    <mergeCell ref="D5:D6"/>
    <mergeCell ref="E5:E6"/>
    <mergeCell ref="F5:F6"/>
    <mergeCell ref="G5:G6"/>
    <mergeCell ref="H5:H6"/>
    <mergeCell ref="B4:H4"/>
  </mergeCells>
  <printOptions horizontalCentered="1"/>
  <pageMargins left="0.75" right="0.25" top="0.5" bottom="0.5" header="0.3" footer="0.3"/>
  <pageSetup paperSize="9" scale="75" orientation="portrait" blackAndWhite="1" r:id="rId1"/>
  <headerFooter>
    <oddFooter>&amp;C&amp;F_&amp;A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Y74"/>
  <sheetViews>
    <sheetView view="pageBreakPreview" zoomScale="85" zoomScaleNormal="55" zoomScaleSheetLayoutView="85" workbookViewId="0">
      <selection activeCell="R9" sqref="R9"/>
    </sheetView>
  </sheetViews>
  <sheetFormatPr defaultColWidth="9.28515625" defaultRowHeight="12.75"/>
  <cols>
    <col min="1" max="1" width="9.28515625" style="40"/>
    <col min="2" max="2" width="26" style="40" customWidth="1"/>
    <col min="3" max="3" width="31.28515625" style="41" bestFit="1" customWidth="1"/>
    <col min="4" max="4" width="17" style="41" hidden="1" customWidth="1"/>
    <col min="5" max="8" width="7.7109375" style="41" hidden="1" customWidth="1"/>
    <col min="9" max="9" width="9.28515625" style="43" hidden="1" customWidth="1"/>
    <col min="10" max="10" width="7.7109375" style="43" hidden="1" customWidth="1"/>
    <col min="11" max="11" width="25.5703125" style="43" hidden="1" customWidth="1"/>
    <col min="12" max="12" width="14.7109375" style="43" bestFit="1" customWidth="1"/>
    <col min="13" max="13" width="19.42578125" style="43" bestFit="1" customWidth="1"/>
    <col min="14" max="14" width="21.7109375" style="43" customWidth="1"/>
    <col min="15" max="15" width="10.42578125" style="41" customWidth="1"/>
    <col min="16" max="16" width="8.7109375" style="68" bestFit="1" customWidth="1"/>
    <col min="17" max="17" width="15.28515625" style="330" customWidth="1"/>
    <col min="18" max="18" width="15.5703125" style="330" customWidth="1"/>
    <col min="19" max="23" width="13.28515625" style="44" hidden="1" customWidth="1"/>
    <col min="24" max="24" width="12.28515625" style="337" hidden="1" customWidth="1"/>
    <col min="25" max="26" width="9.28515625" style="41"/>
    <col min="27" max="27" width="14.28515625" style="41" bestFit="1" customWidth="1"/>
    <col min="28" max="16384" width="9.28515625" style="41"/>
  </cols>
  <sheetData>
    <row r="1" spans="1:25" ht="15.75" customHeight="1">
      <c r="B1" s="722" t="s">
        <v>887</v>
      </c>
      <c r="C1" s="722"/>
      <c r="D1" s="722"/>
      <c r="E1" s="722"/>
      <c r="F1" s="722"/>
      <c r="G1" s="722"/>
      <c r="H1" s="722"/>
      <c r="I1" s="722"/>
      <c r="J1" s="722"/>
      <c r="K1" s="722"/>
      <c r="L1" s="722"/>
      <c r="M1" s="722"/>
      <c r="N1" s="722"/>
      <c r="O1" s="722"/>
      <c r="P1" s="722"/>
      <c r="Q1" s="722"/>
      <c r="R1" s="722"/>
      <c r="S1" s="722"/>
      <c r="T1" s="722"/>
      <c r="U1" s="722"/>
      <c r="V1" s="722"/>
      <c r="W1" s="722"/>
      <c r="X1" s="722"/>
      <c r="Y1" s="42"/>
    </row>
    <row r="2" spans="1:25" ht="23.25" customHeight="1">
      <c r="B2" s="722" t="str">
        <f>+Bia!A17</f>
        <v>QUY ĐỊNH VỀ CÔNG TÁC THIẾT KẾ DỰ ÁN LƯỚI ĐIỆN PHÂN PHỐI CẤP ĐIỆN ÁP ĐẾN 35KV</v>
      </c>
      <c r="C2" s="722"/>
      <c r="D2" s="722"/>
      <c r="E2" s="722"/>
      <c r="F2" s="722"/>
      <c r="G2" s="722"/>
      <c r="H2" s="722"/>
      <c r="I2" s="722"/>
      <c r="J2" s="722"/>
      <c r="K2" s="722"/>
      <c r="L2" s="722"/>
      <c r="M2" s="722"/>
      <c r="N2" s="722"/>
      <c r="O2" s="722"/>
      <c r="P2" s="722"/>
      <c r="Q2" s="722"/>
      <c r="R2" s="722"/>
      <c r="S2" s="722"/>
      <c r="T2" s="722"/>
      <c r="U2" s="722"/>
      <c r="V2" s="722"/>
      <c r="W2" s="722"/>
      <c r="X2" s="722"/>
      <c r="Y2" s="42"/>
    </row>
    <row r="3" spans="1:25" ht="23.25" customHeight="1" thickBot="1">
      <c r="B3" s="722" t="str">
        <f>+'PTDG-haocap'!B3:H3</f>
        <v>PHẦN: HÀO CÁP NGẦM</v>
      </c>
      <c r="C3" s="722"/>
      <c r="D3" s="722"/>
      <c r="E3" s="722"/>
      <c r="F3" s="722"/>
      <c r="G3" s="722"/>
      <c r="H3" s="722"/>
      <c r="I3" s="722"/>
      <c r="J3" s="722"/>
      <c r="K3" s="722"/>
      <c r="L3" s="722"/>
      <c r="M3" s="722"/>
      <c r="N3" s="722"/>
      <c r="O3" s="722"/>
      <c r="P3" s="722"/>
      <c r="Q3" s="722"/>
      <c r="R3" s="722"/>
      <c r="S3" s="722"/>
      <c r="T3" s="722"/>
      <c r="U3" s="722"/>
      <c r="V3" s="722"/>
      <c r="W3" s="722"/>
      <c r="X3" s="722"/>
    </row>
    <row r="4" spans="1:25" s="490" customFormat="1" ht="27" customHeight="1" thickTop="1">
      <c r="B4" s="727" t="s">
        <v>2</v>
      </c>
      <c r="C4" s="725" t="s">
        <v>876</v>
      </c>
      <c r="D4" s="716" t="s">
        <v>740</v>
      </c>
      <c r="E4" s="717"/>
      <c r="F4" s="717"/>
      <c r="G4" s="717"/>
      <c r="H4" s="717"/>
      <c r="I4" s="717"/>
      <c r="J4" s="718"/>
      <c r="K4" s="725" t="s">
        <v>195</v>
      </c>
      <c r="L4" s="725"/>
      <c r="M4" s="725"/>
      <c r="N4" s="725"/>
      <c r="O4" s="725" t="s">
        <v>655</v>
      </c>
      <c r="P4" s="723" t="s">
        <v>877</v>
      </c>
      <c r="Q4" s="723"/>
      <c r="R4" s="723"/>
      <c r="S4" s="724" t="s">
        <v>731</v>
      </c>
      <c r="T4" s="724"/>
      <c r="U4" s="724"/>
      <c r="V4" s="713" t="s">
        <v>875</v>
      </c>
      <c r="W4" s="714"/>
      <c r="X4" s="715"/>
    </row>
    <row r="5" spans="1:25" s="45" customFormat="1" ht="53.25" customHeight="1">
      <c r="A5" s="155"/>
      <c r="B5" s="728"/>
      <c r="C5" s="726"/>
      <c r="D5" s="719"/>
      <c r="E5" s="720"/>
      <c r="F5" s="720"/>
      <c r="G5" s="720"/>
      <c r="H5" s="720"/>
      <c r="I5" s="720"/>
      <c r="J5" s="721"/>
      <c r="K5" s="491">
        <v>2</v>
      </c>
      <c r="L5" s="491">
        <v>3</v>
      </c>
      <c r="M5" s="491">
        <v>4</v>
      </c>
      <c r="N5" s="491">
        <v>5</v>
      </c>
      <c r="O5" s="726"/>
      <c r="P5" s="492" t="s">
        <v>878</v>
      </c>
      <c r="Q5" s="326" t="s">
        <v>880</v>
      </c>
      <c r="R5" s="326" t="s">
        <v>879</v>
      </c>
      <c r="S5" s="46" t="s">
        <v>881</v>
      </c>
      <c r="T5" s="46" t="s">
        <v>882</v>
      </c>
      <c r="U5" s="46" t="s">
        <v>883</v>
      </c>
      <c r="V5" s="46" t="s">
        <v>884</v>
      </c>
      <c r="W5" s="46" t="s">
        <v>885</v>
      </c>
      <c r="X5" s="504" t="s">
        <v>886</v>
      </c>
    </row>
    <row r="6" spans="1:25" s="155" customFormat="1" ht="30.75" customHeight="1">
      <c r="B6" s="47" t="s">
        <v>23</v>
      </c>
      <c r="C6" s="48" t="s">
        <v>25</v>
      </c>
      <c r="D6" s="48" t="s">
        <v>25</v>
      </c>
      <c r="E6" s="48" t="s">
        <v>25</v>
      </c>
      <c r="F6" s="48" t="s">
        <v>25</v>
      </c>
      <c r="G6" s="48" t="s">
        <v>25</v>
      </c>
      <c r="H6" s="48" t="s">
        <v>25</v>
      </c>
      <c r="I6" s="48" t="s">
        <v>25</v>
      </c>
      <c r="J6" s="48" t="s">
        <v>25</v>
      </c>
      <c r="K6" s="48" t="s">
        <v>25</v>
      </c>
      <c r="L6" s="48" t="s">
        <v>25</v>
      </c>
      <c r="M6" s="48" t="s">
        <v>25</v>
      </c>
      <c r="N6" s="48" t="s">
        <v>25</v>
      </c>
      <c r="O6" s="48" t="s">
        <v>26</v>
      </c>
      <c r="P6" s="48" t="s">
        <v>27</v>
      </c>
      <c r="Q6" s="438" t="s">
        <v>200</v>
      </c>
      <c r="R6" s="438" t="s">
        <v>31</v>
      </c>
      <c r="S6" s="439" t="s">
        <v>32</v>
      </c>
      <c r="T6" s="439" t="s">
        <v>33</v>
      </c>
      <c r="U6" s="439" t="s">
        <v>34</v>
      </c>
      <c r="V6" s="499"/>
      <c r="W6" s="499"/>
      <c r="X6" s="500"/>
    </row>
    <row r="7" spans="1:25" s="454" customFormat="1" ht="18" customHeight="1">
      <c r="A7" s="440"/>
      <c r="B7" s="455">
        <v>1</v>
      </c>
      <c r="C7" s="456"/>
      <c r="D7" s="457"/>
      <c r="E7" s="457"/>
      <c r="F7" s="457"/>
      <c r="G7" s="457"/>
      <c r="H7" s="457"/>
      <c r="I7" s="457"/>
      <c r="J7" s="457"/>
      <c r="K7" s="446"/>
      <c r="L7" s="446"/>
      <c r="M7" s="446"/>
      <c r="N7" s="446"/>
      <c r="O7" s="458"/>
      <c r="P7" s="459"/>
      <c r="Q7" s="460"/>
      <c r="R7" s="460"/>
      <c r="S7" s="461"/>
      <c r="T7" s="461"/>
      <c r="U7" s="493"/>
      <c r="V7" s="498"/>
      <c r="W7" s="498"/>
      <c r="X7" s="501"/>
    </row>
    <row r="8" spans="1:25" s="45" customFormat="1" ht="25.5">
      <c r="A8" s="155"/>
      <c r="B8" s="54" t="s">
        <v>904</v>
      </c>
      <c r="C8" s="436" t="str">
        <f>+CONCATENATE(K8,L8,M8,N8)</f>
        <v xml:space="preserve">Cáp ngầm hạ thế 1 mạch,  chôn trực tiếp trong đất,  </v>
      </c>
      <c r="D8" s="49" t="str">
        <f>+CONCATENATE(E8,F8,G8,H8)</f>
        <v>CNHT-1M-TT</v>
      </c>
      <c r="E8" s="49" t="s">
        <v>201</v>
      </c>
      <c r="F8" s="49" t="s">
        <v>202</v>
      </c>
      <c r="G8" s="49"/>
      <c r="H8" s="49" t="s">
        <v>203</v>
      </c>
      <c r="I8" s="49" t="s">
        <v>204</v>
      </c>
      <c r="J8" s="49"/>
      <c r="K8" s="50" t="str">
        <f>+IF(E8="","",VLOOKUP(E8,'Solieuhaocap-2'!$A$124:$B$144,2,0))</f>
        <v xml:space="preserve">Cáp ngầm hạ thế </v>
      </c>
      <c r="L8" s="50" t="str">
        <f>+IF(F8="","",VLOOKUP(F8,'Solieuhaocap-2'!$A$124:$B$144,2,0))</f>
        <v xml:space="preserve">1 mạch,  </v>
      </c>
      <c r="M8" s="50" t="str">
        <f>+IF(G8="","",VLOOKUP(G8,'Solieuhaocap-2'!$A$124:$B$144,2,0))</f>
        <v/>
      </c>
      <c r="N8" s="50" t="str">
        <f>+IF(H8="","",VLOOKUP(H8,'Solieuhaocap-2'!$A$124:$B$144,2,0))</f>
        <v xml:space="preserve">chôn trực tiếp trong đất,  </v>
      </c>
      <c r="O8" s="51" t="s">
        <v>205</v>
      </c>
      <c r="P8" s="52">
        <f t="shared" ref="P8:P15" si="0">+IF(D8=0,"",1)</f>
        <v>1</v>
      </c>
      <c r="Q8" s="327">
        <f>+VLOOKUP(D8,'Solieuhaocap-2'!$B$4:$I$31,7,0)</f>
        <v>0.60499999999999998</v>
      </c>
      <c r="R8" s="327">
        <f>+VLOOKUP(D8,'Solieuhaocap-2'!$B$4:$I$31,8,0)</f>
        <v>0.86</v>
      </c>
      <c r="S8" s="53">
        <f ca="1">+IF(D8="",0,VLOOKUP(D8,'PTDG-haocap'!$D$7:$H$224,5,0))</f>
        <v>201704.39285937019</v>
      </c>
      <c r="T8" s="53">
        <f ca="1">+IF(I8="",0,VLOOKUP(I8,'PTDG-haocap'!$D$7:$H$224,5,0))</f>
        <v>233287.97326791991</v>
      </c>
      <c r="U8" s="494">
        <f>+IF(J8="",0,VLOOKUP(J8,'PTDG-haocap'!$D$7:$H$224,5,0))</f>
        <v>0</v>
      </c>
      <c r="V8" s="60">
        <f ca="1">+P8*S8</f>
        <v>201704.39285937019</v>
      </c>
      <c r="W8" s="60">
        <f ca="1">+Q8*T8</f>
        <v>141139.22382709154</v>
      </c>
      <c r="X8" s="482">
        <f>+R8*U8</f>
        <v>0</v>
      </c>
    </row>
    <row r="9" spans="1:25" s="45" customFormat="1" ht="25.5">
      <c r="A9" s="155"/>
      <c r="B9" s="54" t="s">
        <v>905</v>
      </c>
      <c r="C9" s="436" t="str">
        <f t="shared" ref="C9:C15" si="1">+CONCATENATE(K9,L9,M9,N9)</f>
        <v xml:space="preserve">Cáp ngầm hạ thế 1 mạch,  chôn trực tiếp trong đất,  </v>
      </c>
      <c r="D9" s="55" t="str">
        <f t="shared" ref="D9:D58" si="2">+CONCATENATE(E9,F9,G9,H9)</f>
        <v>CNHT-1M-TT</v>
      </c>
      <c r="E9" s="55" t="s">
        <v>201</v>
      </c>
      <c r="F9" s="55" t="s">
        <v>202</v>
      </c>
      <c r="G9" s="55"/>
      <c r="H9" s="55" t="s">
        <v>203</v>
      </c>
      <c r="I9" s="56" t="s">
        <v>204</v>
      </c>
      <c r="J9" s="56" t="s">
        <v>206</v>
      </c>
      <c r="K9" s="57" t="str">
        <f>+IF(E9="","",VLOOKUP(E9,'Solieuhaocap-2'!$A$124:$B$144,2,0))</f>
        <v xml:space="preserve">Cáp ngầm hạ thế </v>
      </c>
      <c r="L9" s="57" t="str">
        <f>+IF(F9="","",VLOOKUP(F9,'Solieuhaocap-2'!$A$124:$B$144,2,0))</f>
        <v xml:space="preserve">1 mạch,  </v>
      </c>
      <c r="M9" s="57" t="str">
        <f>+IF(G9="","",VLOOKUP(G9,'Solieuhaocap-2'!$A$124:$B$144,2,0))</f>
        <v/>
      </c>
      <c r="N9" s="57" t="str">
        <f>+IF(H9="","",VLOOKUP(H9,'Solieuhaocap-2'!$A$124:$B$144,2,0))</f>
        <v xml:space="preserve">chôn trực tiếp trong đất,  </v>
      </c>
      <c r="O9" s="58" t="s">
        <v>205</v>
      </c>
      <c r="P9" s="59">
        <f t="shared" si="0"/>
        <v>1</v>
      </c>
      <c r="Q9" s="328">
        <f>+VLOOKUP(D9,'Solieuhaocap-2'!$B$4:$I$31,7,0)</f>
        <v>0.60499999999999998</v>
      </c>
      <c r="R9" s="328">
        <f>+VLOOKUP(D9,'Solieuhaocap-2'!$B$4:$I$31,8,0)</f>
        <v>0.86</v>
      </c>
      <c r="S9" s="60">
        <f ca="1">+IF(D9="",0,VLOOKUP(D9,'PTDG-haocap'!$D$7:$H$224,5,0))</f>
        <v>201704.39285937019</v>
      </c>
      <c r="T9" s="60">
        <f ca="1">+IF(I9="",0,VLOOKUP(I9,'PTDG-haocap'!$D$7:$H$224,5,0))</f>
        <v>233287.97326791991</v>
      </c>
      <c r="U9" s="495">
        <f>+IF(J9="",0,VLOOKUP(J9,'PTDG-haocap'!$D$7:$H$224,5,0))</f>
        <v>1238390.6729272625</v>
      </c>
      <c r="V9" s="60">
        <f t="shared" ref="V9:V15" ca="1" si="3">+P9*S9</f>
        <v>201704.39285937019</v>
      </c>
      <c r="W9" s="60">
        <f t="shared" ref="W9:W15" ca="1" si="4">+Q9*T9</f>
        <v>141139.22382709154</v>
      </c>
      <c r="X9" s="482">
        <f t="shared" ref="X9:X15" si="5">+R9*U9</f>
        <v>1065015.9787174456</v>
      </c>
      <c r="Y9" s="61"/>
    </row>
    <row r="10" spans="1:25" s="45" customFormat="1" ht="25.5">
      <c r="A10" s="155"/>
      <c r="B10" s="54" t="s">
        <v>906</v>
      </c>
      <c r="C10" s="436" t="str">
        <f t="shared" si="1"/>
        <v xml:space="preserve">Cáp ngầm hạ thế 1 mạch,  chôn trực tiếp trong đất,  </v>
      </c>
      <c r="D10" s="55" t="str">
        <f t="shared" si="2"/>
        <v>CNHT-1M-TT</v>
      </c>
      <c r="E10" s="55" t="s">
        <v>201</v>
      </c>
      <c r="F10" s="55" t="s">
        <v>202</v>
      </c>
      <c r="G10" s="55"/>
      <c r="H10" s="55" t="s">
        <v>203</v>
      </c>
      <c r="I10" s="56" t="s">
        <v>204</v>
      </c>
      <c r="J10" s="56"/>
      <c r="K10" s="57" t="str">
        <f>+IF(E10="","",VLOOKUP(E10,'Solieuhaocap-2'!$A$124:$B$144,2,0))</f>
        <v xml:space="preserve">Cáp ngầm hạ thế </v>
      </c>
      <c r="L10" s="57" t="str">
        <f>+IF(F10="","",VLOOKUP(F10,'Solieuhaocap-2'!$A$124:$B$144,2,0))</f>
        <v xml:space="preserve">1 mạch,  </v>
      </c>
      <c r="M10" s="57" t="str">
        <f>+IF(G10="","",VLOOKUP(G10,'Solieuhaocap-2'!$A$124:$B$144,2,0))</f>
        <v/>
      </c>
      <c r="N10" s="57" t="str">
        <f>+IF(H10="","",VLOOKUP(H10,'Solieuhaocap-2'!$A$124:$B$144,2,0))</f>
        <v xml:space="preserve">chôn trực tiếp trong đất,  </v>
      </c>
      <c r="O10" s="58" t="s">
        <v>205</v>
      </c>
      <c r="P10" s="59">
        <f t="shared" si="0"/>
        <v>1</v>
      </c>
      <c r="Q10" s="328">
        <f>+VLOOKUP(D10,'Solieuhaocap-2'!$B$4:$I$31,7,0)</f>
        <v>0.60499999999999998</v>
      </c>
      <c r="R10" s="328">
        <f>+VLOOKUP(D10,'Solieuhaocap-2'!$B$4:$I$31,8,0)</f>
        <v>0.86</v>
      </c>
      <c r="S10" s="60">
        <f ca="1">+IF(D10="",0,VLOOKUP(D10,'PTDG-haocap'!$D$7:$H$224,5,0))</f>
        <v>201704.39285937019</v>
      </c>
      <c r="T10" s="60">
        <f ca="1">+IF(I10="",0,VLOOKUP(I10,'PTDG-haocap'!$D$7:$H$224,5,0))</f>
        <v>233287.97326791991</v>
      </c>
      <c r="U10" s="495">
        <f>+IF(J10="",0,VLOOKUP(J10,'PTDG-haocap'!$D$7:$H$224,5,0))</f>
        <v>0</v>
      </c>
      <c r="V10" s="60">
        <f t="shared" ca="1" si="3"/>
        <v>201704.39285937019</v>
      </c>
      <c r="W10" s="60">
        <f t="shared" ca="1" si="4"/>
        <v>141139.22382709154</v>
      </c>
      <c r="X10" s="482">
        <f t="shared" si="5"/>
        <v>0</v>
      </c>
      <c r="Y10" s="61"/>
    </row>
    <row r="11" spans="1:25" s="45" customFormat="1" ht="25.5">
      <c r="A11" s="155"/>
      <c r="B11" s="54" t="s">
        <v>907</v>
      </c>
      <c r="C11" s="436" t="str">
        <f t="shared" si="1"/>
        <v xml:space="preserve">Cáp ngầm hạ thế 1 mạch,  chôn trực tiếp trong đất,  </v>
      </c>
      <c r="D11" s="55" t="str">
        <f t="shared" si="2"/>
        <v>CNHT-1M-TT</v>
      </c>
      <c r="E11" s="55" t="s">
        <v>201</v>
      </c>
      <c r="F11" s="55" t="s">
        <v>202</v>
      </c>
      <c r="G11" s="55"/>
      <c r="H11" s="55" t="s">
        <v>203</v>
      </c>
      <c r="I11" s="56" t="s">
        <v>204</v>
      </c>
      <c r="J11" s="56" t="s">
        <v>206</v>
      </c>
      <c r="K11" s="57" t="str">
        <f>+IF(E11="","",VLOOKUP(E11,'Solieuhaocap-2'!$A$124:$B$144,2,0))</f>
        <v xml:space="preserve">Cáp ngầm hạ thế </v>
      </c>
      <c r="L11" s="57" t="str">
        <f>+IF(F11="","",VLOOKUP(F11,'Solieuhaocap-2'!$A$124:$B$144,2,0))</f>
        <v xml:space="preserve">1 mạch,  </v>
      </c>
      <c r="M11" s="57" t="str">
        <f>+IF(G11="","",VLOOKUP(G11,'Solieuhaocap-2'!$A$124:$B$144,2,0))</f>
        <v/>
      </c>
      <c r="N11" s="57" t="str">
        <f>+IF(H11="","",VLOOKUP(H11,'Solieuhaocap-2'!$A$124:$B$144,2,0))</f>
        <v xml:space="preserve">chôn trực tiếp trong đất,  </v>
      </c>
      <c r="O11" s="58" t="s">
        <v>205</v>
      </c>
      <c r="P11" s="59">
        <f t="shared" si="0"/>
        <v>1</v>
      </c>
      <c r="Q11" s="328">
        <f>+VLOOKUP(D11,'Solieuhaocap-2'!$B$4:$I$31,7,0)</f>
        <v>0.60499999999999998</v>
      </c>
      <c r="R11" s="328">
        <f>+VLOOKUP(D11,'Solieuhaocap-2'!$B$4:$I$31,8,0)</f>
        <v>0.86</v>
      </c>
      <c r="S11" s="60">
        <f ca="1">+IF(D11="",0,VLOOKUP(D11,'PTDG-haocap'!$D$7:$H$224,5,0))</f>
        <v>201704.39285937019</v>
      </c>
      <c r="T11" s="60">
        <f ca="1">+IF(I11="",0,VLOOKUP(I11,'PTDG-haocap'!$D$7:$H$224,5,0))</f>
        <v>233287.97326791991</v>
      </c>
      <c r="U11" s="495">
        <f>+IF(J11="",0,VLOOKUP(J11,'PTDG-haocap'!$D$7:$H$224,5,0))</f>
        <v>1238390.6729272625</v>
      </c>
      <c r="V11" s="60">
        <f t="shared" ca="1" si="3"/>
        <v>201704.39285937019</v>
      </c>
      <c r="W11" s="60">
        <f t="shared" ca="1" si="4"/>
        <v>141139.22382709154</v>
      </c>
      <c r="X11" s="482">
        <f t="shared" si="5"/>
        <v>1065015.9787174456</v>
      </c>
      <c r="Y11" s="61"/>
    </row>
    <row r="12" spans="1:25" s="45" customFormat="1" ht="25.5">
      <c r="A12" s="155"/>
      <c r="B12" s="54" t="s">
        <v>908</v>
      </c>
      <c r="C12" s="436" t="str">
        <f t="shared" si="1"/>
        <v xml:space="preserve">Cáp ngầm hạ thế 2 mạch,  chôn trực tiếp trong đất,  </v>
      </c>
      <c r="D12" s="55" t="str">
        <f t="shared" si="2"/>
        <v>CNHT-2M-TT</v>
      </c>
      <c r="E12" s="55" t="s">
        <v>201</v>
      </c>
      <c r="F12" s="55" t="s">
        <v>207</v>
      </c>
      <c r="G12" s="55"/>
      <c r="H12" s="55" t="s">
        <v>203</v>
      </c>
      <c r="I12" s="56" t="s">
        <v>204</v>
      </c>
      <c r="J12" s="56"/>
      <c r="K12" s="57" t="str">
        <f>+IF(E12="","",VLOOKUP(E12,'Solieuhaocap-2'!$A$124:$B$144,2,0))</f>
        <v xml:space="preserve">Cáp ngầm hạ thế </v>
      </c>
      <c r="L12" s="57" t="str">
        <f>+IF(F12="","",VLOOKUP(F12,'Solieuhaocap-2'!$A$124:$B$144,2,0))</f>
        <v xml:space="preserve">2 mạch,  </v>
      </c>
      <c r="M12" s="57" t="str">
        <f>+IF(G12="","",VLOOKUP(G12,'Solieuhaocap-2'!$A$124:$B$144,2,0))</f>
        <v/>
      </c>
      <c r="N12" s="57" t="str">
        <f>+IF(H12="","",VLOOKUP(H12,'Solieuhaocap-2'!$A$124:$B$144,2,0))</f>
        <v xml:space="preserve">chôn trực tiếp trong đất,  </v>
      </c>
      <c r="O12" s="58" t="s">
        <v>205</v>
      </c>
      <c r="P12" s="59">
        <f t="shared" si="0"/>
        <v>1</v>
      </c>
      <c r="Q12" s="328">
        <f>+VLOOKUP(D12,'Solieuhaocap-2'!$B$4:$I$31,7,0)</f>
        <v>0.754</v>
      </c>
      <c r="R12" s="328">
        <f>+VLOOKUP(D12,'Solieuhaocap-2'!$B$4:$I$31,8,0)</f>
        <v>1.01</v>
      </c>
      <c r="S12" s="60">
        <f ca="1">+IF(D12="",0,VLOOKUP(D12,'PTDG-haocap'!$D$7:$H$224,5,0))</f>
        <v>294642.95982446225</v>
      </c>
      <c r="T12" s="60">
        <f ca="1">+IF(I12="",0,VLOOKUP(I12,'PTDG-haocap'!$D$7:$H$224,5,0))</f>
        <v>233287.97326791991</v>
      </c>
      <c r="U12" s="495">
        <f>+IF(J12="",0,VLOOKUP(J12,'PTDG-haocap'!$D$7:$H$224,5,0))</f>
        <v>0</v>
      </c>
      <c r="V12" s="60">
        <f t="shared" ca="1" si="3"/>
        <v>294642.95982446225</v>
      </c>
      <c r="W12" s="60">
        <f t="shared" ca="1" si="4"/>
        <v>175899.1318440116</v>
      </c>
      <c r="X12" s="482">
        <f t="shared" si="5"/>
        <v>0</v>
      </c>
      <c r="Y12" s="61"/>
    </row>
    <row r="13" spans="1:25" s="45" customFormat="1" ht="25.5">
      <c r="A13" s="155"/>
      <c r="B13" s="54" t="s">
        <v>909</v>
      </c>
      <c r="C13" s="436" t="str">
        <f t="shared" si="1"/>
        <v xml:space="preserve">Cáp ngầm hạ thế 2 mạch,  chôn trực tiếp trong đất,  </v>
      </c>
      <c r="D13" s="55" t="str">
        <f t="shared" si="2"/>
        <v>CNHT-2M-TT</v>
      </c>
      <c r="E13" s="55" t="s">
        <v>201</v>
      </c>
      <c r="F13" s="55" t="s">
        <v>207</v>
      </c>
      <c r="G13" s="55"/>
      <c r="H13" s="55" t="s">
        <v>203</v>
      </c>
      <c r="I13" s="56" t="s">
        <v>204</v>
      </c>
      <c r="J13" s="56" t="s">
        <v>206</v>
      </c>
      <c r="K13" s="57" t="str">
        <f>+IF(E13="","",VLOOKUP(E13,'Solieuhaocap-2'!$A$124:$B$144,2,0))</f>
        <v xml:space="preserve">Cáp ngầm hạ thế </v>
      </c>
      <c r="L13" s="57" t="str">
        <f>+IF(F13="","",VLOOKUP(F13,'Solieuhaocap-2'!$A$124:$B$144,2,0))</f>
        <v xml:space="preserve">2 mạch,  </v>
      </c>
      <c r="M13" s="57" t="str">
        <f>+IF(G13="","",VLOOKUP(G13,'Solieuhaocap-2'!$A$124:$B$144,2,0))</f>
        <v/>
      </c>
      <c r="N13" s="57" t="str">
        <f>+IF(H13="","",VLOOKUP(H13,'Solieuhaocap-2'!$A$124:$B$144,2,0))</f>
        <v xml:space="preserve">chôn trực tiếp trong đất,  </v>
      </c>
      <c r="O13" s="58" t="s">
        <v>205</v>
      </c>
      <c r="P13" s="59">
        <f t="shared" si="0"/>
        <v>1</v>
      </c>
      <c r="Q13" s="328">
        <f>+VLOOKUP(D13,'Solieuhaocap-2'!$B$4:$I$31,7,0)</f>
        <v>0.754</v>
      </c>
      <c r="R13" s="328">
        <f>+VLOOKUP(D13,'Solieuhaocap-2'!$B$4:$I$31,8,0)</f>
        <v>1.01</v>
      </c>
      <c r="S13" s="60">
        <f ca="1">+IF(D13="",0,VLOOKUP(D13,'PTDG-haocap'!$D$7:$H$224,5,0))</f>
        <v>294642.95982446225</v>
      </c>
      <c r="T13" s="60">
        <f ca="1">+IF(I13="",0,VLOOKUP(I13,'PTDG-haocap'!$D$7:$H$224,5,0))</f>
        <v>233287.97326791991</v>
      </c>
      <c r="U13" s="495">
        <f>+IF(J13="",0,VLOOKUP(J13,'PTDG-haocap'!$D$7:$H$224,5,0))</f>
        <v>1238390.6729272625</v>
      </c>
      <c r="V13" s="60">
        <f t="shared" ca="1" si="3"/>
        <v>294642.95982446225</v>
      </c>
      <c r="W13" s="60">
        <f t="shared" ca="1" si="4"/>
        <v>175899.1318440116</v>
      </c>
      <c r="X13" s="482">
        <f t="shared" si="5"/>
        <v>1250774.5796565351</v>
      </c>
      <c r="Y13" s="61"/>
    </row>
    <row r="14" spans="1:25" s="45" customFormat="1" ht="25.5">
      <c r="A14" s="155"/>
      <c r="B14" s="54" t="s">
        <v>910</v>
      </c>
      <c r="C14" s="436" t="str">
        <f t="shared" si="1"/>
        <v xml:space="preserve">Cáp ngầm hạ thế 4 mạch,  chôn trực tiếp trong đất,  </v>
      </c>
      <c r="D14" s="55" t="str">
        <f t="shared" si="2"/>
        <v>CNHT-4M-TT</v>
      </c>
      <c r="E14" s="55" t="s">
        <v>201</v>
      </c>
      <c r="F14" s="55" t="s">
        <v>208</v>
      </c>
      <c r="G14" s="55"/>
      <c r="H14" s="55" t="s">
        <v>203</v>
      </c>
      <c r="I14" s="56" t="s">
        <v>204</v>
      </c>
      <c r="J14" s="56"/>
      <c r="K14" s="57" t="str">
        <f>+IF(E14="","",VLOOKUP(E14,'Solieuhaocap-2'!$A$124:$B$144,2,0))</f>
        <v xml:space="preserve">Cáp ngầm hạ thế </v>
      </c>
      <c r="L14" s="57" t="str">
        <f>+IF(F14="","",VLOOKUP(F14,'Solieuhaocap-2'!$A$124:$B$144,2,0))</f>
        <v xml:space="preserve">4 mạch,  </v>
      </c>
      <c r="M14" s="57" t="str">
        <f>+IF(G14="","",VLOOKUP(G14,'Solieuhaocap-2'!$A$124:$B$144,2,0))</f>
        <v/>
      </c>
      <c r="N14" s="57" t="str">
        <f>+IF(H14="","",VLOOKUP(H14,'Solieuhaocap-2'!$A$124:$B$144,2,0))</f>
        <v xml:space="preserve">chôn trực tiếp trong đất,  </v>
      </c>
      <c r="O14" s="58" t="s">
        <v>205</v>
      </c>
      <c r="P14" s="59">
        <f t="shared" si="0"/>
        <v>1</v>
      </c>
      <c r="Q14" s="328">
        <f>+VLOOKUP(D14,'Solieuhaocap-2'!$B$4:$I$31,7,0)</f>
        <v>0.83</v>
      </c>
      <c r="R14" s="328">
        <f>+VLOOKUP(D14,'Solieuhaocap-2'!$B$4:$I$31,8,0)</f>
        <v>1.085</v>
      </c>
      <c r="S14" s="60">
        <f ca="1">+IF(D14="",0,VLOOKUP(D14,'PTDG-haocap'!$D$7:$H$224,5,0))</f>
        <v>373091.00701490598</v>
      </c>
      <c r="T14" s="60">
        <f ca="1">+IF(I14="",0,VLOOKUP(I14,'PTDG-haocap'!$D$7:$H$224,5,0))</f>
        <v>233287.97326791991</v>
      </c>
      <c r="U14" s="495">
        <f>+IF(J14="",0,VLOOKUP(J14,'PTDG-haocap'!$D$7:$H$224,5,0))</f>
        <v>0</v>
      </c>
      <c r="V14" s="60">
        <f t="shared" ca="1" si="3"/>
        <v>373091.00701490598</v>
      </c>
      <c r="W14" s="60">
        <f t="shared" ca="1" si="4"/>
        <v>193629.01781237352</v>
      </c>
      <c r="X14" s="482">
        <f t="shared" si="5"/>
        <v>0</v>
      </c>
      <c r="Y14" s="61"/>
    </row>
    <row r="15" spans="1:25" s="45" customFormat="1" ht="25.5">
      <c r="A15" s="155"/>
      <c r="B15" s="54" t="s">
        <v>911</v>
      </c>
      <c r="C15" s="436" t="str">
        <f t="shared" si="1"/>
        <v xml:space="preserve">Cáp ngầm hạ thế 4 mạch,  chôn trực tiếp trong đất,  </v>
      </c>
      <c r="D15" s="55" t="str">
        <f t="shared" si="2"/>
        <v>CNHT-4M-TT</v>
      </c>
      <c r="E15" s="55" t="s">
        <v>201</v>
      </c>
      <c r="F15" s="55" t="s">
        <v>208</v>
      </c>
      <c r="G15" s="55"/>
      <c r="H15" s="55" t="s">
        <v>203</v>
      </c>
      <c r="I15" s="56" t="s">
        <v>204</v>
      </c>
      <c r="J15" s="56" t="s">
        <v>206</v>
      </c>
      <c r="K15" s="57" t="str">
        <f>+IF(E15="","",VLOOKUP(E15,'Solieuhaocap-2'!$A$124:$B$144,2,0))</f>
        <v xml:space="preserve">Cáp ngầm hạ thế </v>
      </c>
      <c r="L15" s="57" t="str">
        <f>+IF(F15="","",VLOOKUP(F15,'Solieuhaocap-2'!$A$124:$B$144,2,0))</f>
        <v xml:space="preserve">4 mạch,  </v>
      </c>
      <c r="M15" s="57" t="str">
        <f>+IF(G15="","",VLOOKUP(G15,'Solieuhaocap-2'!$A$124:$B$144,2,0))</f>
        <v/>
      </c>
      <c r="N15" s="57" t="str">
        <f>+IF(H15="","",VLOOKUP(H15,'Solieuhaocap-2'!$A$124:$B$144,2,0))</f>
        <v xml:space="preserve">chôn trực tiếp trong đất,  </v>
      </c>
      <c r="O15" s="58" t="s">
        <v>205</v>
      </c>
      <c r="P15" s="59">
        <f t="shared" si="0"/>
        <v>1</v>
      </c>
      <c r="Q15" s="328">
        <f>+VLOOKUP(D15,'Solieuhaocap-2'!$B$4:$I$31,7,0)</f>
        <v>0.83</v>
      </c>
      <c r="R15" s="328">
        <f>+VLOOKUP(D15,'Solieuhaocap-2'!$B$4:$I$31,8,0)</f>
        <v>1.085</v>
      </c>
      <c r="S15" s="60">
        <f ca="1">+IF(D15="",0,VLOOKUP(D15,'PTDG-haocap'!$D$7:$H$224,5,0))</f>
        <v>373091.00701490598</v>
      </c>
      <c r="T15" s="60">
        <f ca="1">+IF(I15="",0,VLOOKUP(I15,'PTDG-haocap'!$D$7:$H$224,5,0))</f>
        <v>233287.97326791991</v>
      </c>
      <c r="U15" s="495">
        <f>+IF(J15="",0,VLOOKUP(J15,'PTDG-haocap'!$D$7:$H$224,5,0))</f>
        <v>1238390.6729272625</v>
      </c>
      <c r="V15" s="60">
        <f t="shared" ca="1" si="3"/>
        <v>373091.00701490598</v>
      </c>
      <c r="W15" s="60">
        <f t="shared" ca="1" si="4"/>
        <v>193629.01781237352</v>
      </c>
      <c r="X15" s="482">
        <f t="shared" si="5"/>
        <v>1343653.8801260798</v>
      </c>
      <c r="Y15" s="61"/>
    </row>
    <row r="16" spans="1:25" s="454" customFormat="1">
      <c r="A16" s="440"/>
      <c r="B16" s="441">
        <v>2</v>
      </c>
      <c r="C16" s="442"/>
      <c r="D16" s="443"/>
      <c r="E16" s="443"/>
      <c r="F16" s="443"/>
      <c r="G16" s="443"/>
      <c r="H16" s="443"/>
      <c r="I16" s="453"/>
      <c r="J16" s="453"/>
      <c r="K16" s="445"/>
      <c r="L16" s="445"/>
      <c r="M16" s="445"/>
      <c r="N16" s="445"/>
      <c r="O16" s="447"/>
      <c r="P16" s="448"/>
      <c r="Q16" s="449"/>
      <c r="R16" s="449"/>
      <c r="S16" s="450"/>
      <c r="T16" s="450"/>
      <c r="U16" s="496"/>
      <c r="V16" s="450"/>
      <c r="W16" s="450"/>
      <c r="X16" s="502"/>
      <c r="Y16" s="451"/>
    </row>
    <row r="17" spans="1:25" s="45" customFormat="1">
      <c r="A17" s="155"/>
      <c r="B17" s="54" t="s">
        <v>912</v>
      </c>
      <c r="C17" s="436" t="str">
        <f t="shared" ref="C17:C24" si="6">+CONCATENATE(K17,L17,M17,N17)</f>
        <v xml:space="preserve">Cáp ngầm hạ thế 1 mạch,  trong ống, </v>
      </c>
      <c r="D17" s="55" t="str">
        <f t="shared" si="2"/>
        <v>CNHT-1M-TO</v>
      </c>
      <c r="E17" s="55" t="s">
        <v>201</v>
      </c>
      <c r="F17" s="55" t="s">
        <v>202</v>
      </c>
      <c r="G17" s="55"/>
      <c r="H17" s="55" t="s">
        <v>209</v>
      </c>
      <c r="I17" s="56" t="s">
        <v>204</v>
      </c>
      <c r="J17" s="56"/>
      <c r="K17" s="57" t="str">
        <f>+IF(E17="","",VLOOKUP(E17,'Solieuhaocap-2'!$A$124:$B$144,2,0))</f>
        <v xml:space="preserve">Cáp ngầm hạ thế </v>
      </c>
      <c r="L17" s="57" t="str">
        <f>+IF(F17="","",VLOOKUP(F17,'Solieuhaocap-2'!$A$124:$B$144,2,0))</f>
        <v xml:space="preserve">1 mạch,  </v>
      </c>
      <c r="M17" s="57" t="str">
        <f>+IF(G17="","",VLOOKUP(G17,'Solieuhaocap-2'!$A$124:$B$144,2,0))</f>
        <v/>
      </c>
      <c r="N17" s="57" t="str">
        <f>+IF(H17="","",VLOOKUP(H17,'Solieuhaocap-2'!$A$124:$B$144,2,0))</f>
        <v xml:space="preserve">trong ống, </v>
      </c>
      <c r="O17" s="58" t="s">
        <v>205</v>
      </c>
      <c r="P17" s="59">
        <f t="shared" ref="P17:P24" si="7">+IF(D17=0,"",1)</f>
        <v>1</v>
      </c>
      <c r="Q17" s="328">
        <f>+VLOOKUP(D17,'Solieuhaocap-2'!$B$4:$I$31,7,0)</f>
        <v>0.63</v>
      </c>
      <c r="R17" s="328">
        <f>+VLOOKUP(D17,'Solieuhaocap-2'!$B$4:$I$31,8,0)</f>
        <v>0.88500000000000001</v>
      </c>
      <c r="S17" s="60">
        <f ca="1">+IF(D17="",0,VLOOKUP(D17,'PTDG-haocap'!$D$7:$H$224,5,0))</f>
        <v>216401.02110516632</v>
      </c>
      <c r="T17" s="60">
        <f ca="1">+IF(I17="",0,VLOOKUP(I17,'PTDG-haocap'!$D$7:$H$224,5,0))</f>
        <v>233287.97326791991</v>
      </c>
      <c r="U17" s="495">
        <f>+IF(J17="",0,VLOOKUP(J17,'PTDG-haocap'!$D$7:$H$224,5,0))</f>
        <v>0</v>
      </c>
      <c r="V17" s="60">
        <f t="shared" ref="V17:V24" ca="1" si="8">+P17*S17</f>
        <v>216401.02110516632</v>
      </c>
      <c r="W17" s="60">
        <f t="shared" ref="W17:W24" ca="1" si="9">+Q17*T17</f>
        <v>146971.42315878955</v>
      </c>
      <c r="X17" s="482">
        <f t="shared" ref="X17:X24" si="10">+R17*U17</f>
        <v>0</v>
      </c>
      <c r="Y17" s="61"/>
    </row>
    <row r="18" spans="1:25" s="45" customFormat="1">
      <c r="A18" s="155"/>
      <c r="B18" s="54" t="s">
        <v>913</v>
      </c>
      <c r="C18" s="436" t="str">
        <f t="shared" si="6"/>
        <v xml:space="preserve">Cáp ngầm hạ thế 1 mạch,  trong ống, </v>
      </c>
      <c r="D18" s="55" t="str">
        <f t="shared" si="2"/>
        <v>CNHT-1M-TO</v>
      </c>
      <c r="E18" s="55" t="s">
        <v>201</v>
      </c>
      <c r="F18" s="55" t="s">
        <v>202</v>
      </c>
      <c r="G18" s="55"/>
      <c r="H18" s="55" t="s">
        <v>209</v>
      </c>
      <c r="I18" s="56" t="s">
        <v>204</v>
      </c>
      <c r="J18" s="56" t="s">
        <v>206</v>
      </c>
      <c r="K18" s="57" t="str">
        <f>+IF(E18="","",VLOOKUP(E18,'Solieuhaocap-2'!$A$124:$B$144,2,0))</f>
        <v xml:space="preserve">Cáp ngầm hạ thế </v>
      </c>
      <c r="L18" s="57" t="str">
        <f>+IF(F18="","",VLOOKUP(F18,'Solieuhaocap-2'!$A$124:$B$144,2,0))</f>
        <v xml:space="preserve">1 mạch,  </v>
      </c>
      <c r="M18" s="57" t="str">
        <f>+IF(G18="","",VLOOKUP(G18,'Solieuhaocap-2'!$A$124:$B$144,2,0))</f>
        <v/>
      </c>
      <c r="N18" s="57" t="str">
        <f>+IF(H18="","",VLOOKUP(H18,'Solieuhaocap-2'!$A$124:$B$144,2,0))</f>
        <v xml:space="preserve">trong ống, </v>
      </c>
      <c r="O18" s="58" t="s">
        <v>205</v>
      </c>
      <c r="P18" s="59">
        <f t="shared" si="7"/>
        <v>1</v>
      </c>
      <c r="Q18" s="328">
        <f>+VLOOKUP(D18,'Solieuhaocap-2'!$B$4:$I$31,7,0)</f>
        <v>0.63</v>
      </c>
      <c r="R18" s="328">
        <f>+VLOOKUP(D18,'Solieuhaocap-2'!$B$4:$I$31,8,0)</f>
        <v>0.88500000000000001</v>
      </c>
      <c r="S18" s="60">
        <f ca="1">+IF(D18="",0,VLOOKUP(D18,'PTDG-haocap'!$D$7:$H$224,5,0))</f>
        <v>216401.02110516632</v>
      </c>
      <c r="T18" s="60">
        <f ca="1">+IF(I18="",0,VLOOKUP(I18,'PTDG-haocap'!$D$7:$H$224,5,0))</f>
        <v>233287.97326791991</v>
      </c>
      <c r="U18" s="495">
        <f>+IF(J18="",0,VLOOKUP(J18,'PTDG-haocap'!$D$7:$H$224,5,0))</f>
        <v>1238390.6729272625</v>
      </c>
      <c r="V18" s="60">
        <f t="shared" ca="1" si="8"/>
        <v>216401.02110516632</v>
      </c>
      <c r="W18" s="60">
        <f t="shared" ca="1" si="9"/>
        <v>146971.42315878955</v>
      </c>
      <c r="X18" s="482">
        <f t="shared" si="10"/>
        <v>1095975.7455406273</v>
      </c>
      <c r="Y18" s="61"/>
    </row>
    <row r="19" spans="1:25" s="45" customFormat="1">
      <c r="A19" s="155"/>
      <c r="B19" s="54" t="s">
        <v>914</v>
      </c>
      <c r="C19" s="436" t="str">
        <f t="shared" si="6"/>
        <v xml:space="preserve">Cáp ngầm hạ thế 1 mạch,  trong ống, </v>
      </c>
      <c r="D19" s="55" t="str">
        <f t="shared" si="2"/>
        <v>CNHT-1M-TO</v>
      </c>
      <c r="E19" s="55" t="s">
        <v>201</v>
      </c>
      <c r="F19" s="55" t="s">
        <v>202</v>
      </c>
      <c r="G19" s="55"/>
      <c r="H19" s="55" t="s">
        <v>209</v>
      </c>
      <c r="I19" s="56" t="s">
        <v>204</v>
      </c>
      <c r="J19" s="56"/>
      <c r="K19" s="57" t="str">
        <f>+IF(E19="","",VLOOKUP(E19,'Solieuhaocap-2'!$A$124:$B$144,2,0))</f>
        <v xml:space="preserve">Cáp ngầm hạ thế </v>
      </c>
      <c r="L19" s="57" t="str">
        <f>+IF(F19="","",VLOOKUP(F19,'Solieuhaocap-2'!$A$124:$B$144,2,0))</f>
        <v xml:space="preserve">1 mạch,  </v>
      </c>
      <c r="M19" s="57" t="str">
        <f>+IF(G19="","",VLOOKUP(G19,'Solieuhaocap-2'!$A$124:$B$144,2,0))</f>
        <v/>
      </c>
      <c r="N19" s="57" t="str">
        <f>+IF(H19="","",VLOOKUP(H19,'Solieuhaocap-2'!$A$124:$B$144,2,0))</f>
        <v xml:space="preserve">trong ống, </v>
      </c>
      <c r="O19" s="58" t="s">
        <v>205</v>
      </c>
      <c r="P19" s="59">
        <f t="shared" si="7"/>
        <v>1</v>
      </c>
      <c r="Q19" s="328">
        <f>+VLOOKUP(D19,'Solieuhaocap-2'!$B$4:$I$31,7,0)</f>
        <v>0.63</v>
      </c>
      <c r="R19" s="328">
        <f>+VLOOKUP(D19,'Solieuhaocap-2'!$B$4:$I$31,8,0)</f>
        <v>0.88500000000000001</v>
      </c>
      <c r="S19" s="60">
        <f ca="1">+IF(D19="",0,VLOOKUP(D19,'PTDG-haocap'!$D$7:$H$224,5,0))</f>
        <v>216401.02110516632</v>
      </c>
      <c r="T19" s="60">
        <f ca="1">+IF(I19="",0,VLOOKUP(I19,'PTDG-haocap'!$D$7:$H$224,5,0))</f>
        <v>233287.97326791991</v>
      </c>
      <c r="U19" s="495">
        <f>+IF(J19="",0,VLOOKUP(J19,'PTDG-haocap'!$D$7:$H$224,5,0))</f>
        <v>0</v>
      </c>
      <c r="V19" s="60">
        <f t="shared" ca="1" si="8"/>
        <v>216401.02110516632</v>
      </c>
      <c r="W19" s="60">
        <f t="shared" ca="1" si="9"/>
        <v>146971.42315878955</v>
      </c>
      <c r="X19" s="482">
        <f t="shared" si="10"/>
        <v>0</v>
      </c>
      <c r="Y19" s="61"/>
    </row>
    <row r="20" spans="1:25" s="45" customFormat="1">
      <c r="A20" s="155"/>
      <c r="B20" s="54" t="s">
        <v>915</v>
      </c>
      <c r="C20" s="436" t="str">
        <f t="shared" si="6"/>
        <v xml:space="preserve">Cáp ngầm hạ thế 1 mạch,  trong ống, </v>
      </c>
      <c r="D20" s="55" t="str">
        <f t="shared" si="2"/>
        <v>CNHT-1M-TO</v>
      </c>
      <c r="E20" s="55" t="s">
        <v>201</v>
      </c>
      <c r="F20" s="55" t="s">
        <v>202</v>
      </c>
      <c r="G20" s="55"/>
      <c r="H20" s="55" t="s">
        <v>209</v>
      </c>
      <c r="I20" s="56" t="s">
        <v>204</v>
      </c>
      <c r="J20" s="56" t="s">
        <v>206</v>
      </c>
      <c r="K20" s="57" t="str">
        <f>+IF(E20="","",VLOOKUP(E20,'Solieuhaocap-2'!$A$124:$B$144,2,0))</f>
        <v xml:space="preserve">Cáp ngầm hạ thế </v>
      </c>
      <c r="L20" s="57" t="str">
        <f>+IF(F20="","",VLOOKUP(F20,'Solieuhaocap-2'!$A$124:$B$144,2,0))</f>
        <v xml:space="preserve">1 mạch,  </v>
      </c>
      <c r="M20" s="57" t="str">
        <f>+IF(G20="","",VLOOKUP(G20,'Solieuhaocap-2'!$A$124:$B$144,2,0))</f>
        <v/>
      </c>
      <c r="N20" s="57" t="str">
        <f>+IF(H20="","",VLOOKUP(H20,'Solieuhaocap-2'!$A$124:$B$144,2,0))</f>
        <v xml:space="preserve">trong ống, </v>
      </c>
      <c r="O20" s="58" t="s">
        <v>205</v>
      </c>
      <c r="P20" s="59">
        <f t="shared" si="7"/>
        <v>1</v>
      </c>
      <c r="Q20" s="328">
        <f>+VLOOKUP(D20,'Solieuhaocap-2'!$B$4:$I$31,7,0)</f>
        <v>0.63</v>
      </c>
      <c r="R20" s="328">
        <f>+VLOOKUP(D20,'Solieuhaocap-2'!$B$4:$I$31,8,0)</f>
        <v>0.88500000000000001</v>
      </c>
      <c r="S20" s="60">
        <f ca="1">+IF(D20="",0,VLOOKUP(D20,'PTDG-haocap'!$D$7:$H$224,5,0))</f>
        <v>216401.02110516632</v>
      </c>
      <c r="T20" s="60">
        <f ca="1">+IF(I20="",0,VLOOKUP(I20,'PTDG-haocap'!$D$7:$H$224,5,0))</f>
        <v>233287.97326791991</v>
      </c>
      <c r="U20" s="495">
        <f>+IF(J20="",0,VLOOKUP(J20,'PTDG-haocap'!$D$7:$H$224,5,0))</f>
        <v>1238390.6729272625</v>
      </c>
      <c r="V20" s="60">
        <f t="shared" ca="1" si="8"/>
        <v>216401.02110516632</v>
      </c>
      <c r="W20" s="60">
        <f t="shared" ca="1" si="9"/>
        <v>146971.42315878955</v>
      </c>
      <c r="X20" s="482">
        <f t="shared" si="10"/>
        <v>1095975.7455406273</v>
      </c>
      <c r="Y20" s="61"/>
    </row>
    <row r="21" spans="1:25" s="45" customFormat="1">
      <c r="A21" s="155"/>
      <c r="B21" s="54" t="s">
        <v>916</v>
      </c>
      <c r="C21" s="436" t="str">
        <f t="shared" si="6"/>
        <v xml:space="preserve">Cáp ngầm hạ thế 2 mạch,  trong ống, </v>
      </c>
      <c r="D21" s="55" t="str">
        <f t="shared" si="2"/>
        <v>CNHT-2M-TO</v>
      </c>
      <c r="E21" s="55" t="s">
        <v>201</v>
      </c>
      <c r="F21" s="55" t="s">
        <v>207</v>
      </c>
      <c r="G21" s="55"/>
      <c r="H21" s="55" t="s">
        <v>209</v>
      </c>
      <c r="I21" s="56" t="s">
        <v>204</v>
      </c>
      <c r="J21" s="56"/>
      <c r="K21" s="57" t="str">
        <f>+IF(E21="","",VLOOKUP(E21,'Solieuhaocap-2'!$A$124:$B$144,2,0))</f>
        <v xml:space="preserve">Cáp ngầm hạ thế </v>
      </c>
      <c r="L21" s="57" t="str">
        <f>+IF(F21="","",VLOOKUP(F21,'Solieuhaocap-2'!$A$124:$B$144,2,0))</f>
        <v xml:space="preserve">2 mạch,  </v>
      </c>
      <c r="M21" s="57" t="str">
        <f>+IF(G21="","",VLOOKUP(G21,'Solieuhaocap-2'!$A$124:$B$144,2,0))</f>
        <v/>
      </c>
      <c r="N21" s="57" t="str">
        <f>+IF(H21="","",VLOOKUP(H21,'Solieuhaocap-2'!$A$124:$B$144,2,0))</f>
        <v xml:space="preserve">trong ống, </v>
      </c>
      <c r="O21" s="58" t="s">
        <v>205</v>
      </c>
      <c r="P21" s="59">
        <f t="shared" si="7"/>
        <v>1</v>
      </c>
      <c r="Q21" s="328">
        <f>+VLOOKUP(D21,'Solieuhaocap-2'!$B$4:$I$31,7,0)</f>
        <v>0.78</v>
      </c>
      <c r="R21" s="328">
        <f>+VLOOKUP(D21,'Solieuhaocap-2'!$B$4:$I$31,8,0)</f>
        <v>1.0349999999999999</v>
      </c>
      <c r="S21" s="60">
        <f ca="1">+IF(D21="",0,VLOOKUP(D21,'PTDG-haocap'!$D$7:$H$224,5,0))</f>
        <v>309024.44020398689</v>
      </c>
      <c r="T21" s="60">
        <f ca="1">+IF(I21="",0,VLOOKUP(I21,'PTDG-haocap'!$D$7:$H$224,5,0))</f>
        <v>233287.97326791991</v>
      </c>
      <c r="U21" s="495">
        <f>+IF(J21="",0,VLOOKUP(J21,'PTDG-haocap'!$D$7:$H$224,5,0))</f>
        <v>0</v>
      </c>
      <c r="V21" s="60">
        <f t="shared" ca="1" si="8"/>
        <v>309024.44020398689</v>
      </c>
      <c r="W21" s="60">
        <f t="shared" ca="1" si="9"/>
        <v>181964.61914897754</v>
      </c>
      <c r="X21" s="482">
        <f t="shared" si="10"/>
        <v>0</v>
      </c>
      <c r="Y21" s="61"/>
    </row>
    <row r="22" spans="1:25" s="45" customFormat="1">
      <c r="A22" s="155"/>
      <c r="B22" s="54" t="s">
        <v>917</v>
      </c>
      <c r="C22" s="436" t="str">
        <f t="shared" si="6"/>
        <v xml:space="preserve">Cáp ngầm hạ thế 2 mạch,  trong ống, </v>
      </c>
      <c r="D22" s="55" t="str">
        <f t="shared" si="2"/>
        <v>CNHT-2M-TO</v>
      </c>
      <c r="E22" s="55" t="s">
        <v>201</v>
      </c>
      <c r="F22" s="55" t="s">
        <v>207</v>
      </c>
      <c r="G22" s="55"/>
      <c r="H22" s="55" t="s">
        <v>209</v>
      </c>
      <c r="I22" s="56" t="s">
        <v>204</v>
      </c>
      <c r="J22" s="56" t="s">
        <v>206</v>
      </c>
      <c r="K22" s="57" t="str">
        <f>+IF(E22="","",VLOOKUP(E22,'Solieuhaocap-2'!$A$124:$B$144,2,0))</f>
        <v xml:space="preserve">Cáp ngầm hạ thế </v>
      </c>
      <c r="L22" s="57" t="str">
        <f>+IF(F22="","",VLOOKUP(F22,'Solieuhaocap-2'!$A$124:$B$144,2,0))</f>
        <v xml:space="preserve">2 mạch,  </v>
      </c>
      <c r="M22" s="57" t="str">
        <f>+IF(G22="","",VLOOKUP(G22,'Solieuhaocap-2'!$A$124:$B$144,2,0))</f>
        <v/>
      </c>
      <c r="N22" s="57" t="str">
        <f>+IF(H22="","",VLOOKUP(H22,'Solieuhaocap-2'!$A$124:$B$144,2,0))</f>
        <v xml:space="preserve">trong ống, </v>
      </c>
      <c r="O22" s="58" t="s">
        <v>205</v>
      </c>
      <c r="P22" s="59">
        <f t="shared" si="7"/>
        <v>1</v>
      </c>
      <c r="Q22" s="328">
        <f>+VLOOKUP(D22,'Solieuhaocap-2'!$B$4:$I$31,7,0)</f>
        <v>0.78</v>
      </c>
      <c r="R22" s="328">
        <f>+VLOOKUP(D22,'Solieuhaocap-2'!$B$4:$I$31,8,0)</f>
        <v>1.0349999999999999</v>
      </c>
      <c r="S22" s="60">
        <f ca="1">+IF(D22="",0,VLOOKUP(D22,'PTDG-haocap'!$D$7:$H$224,5,0))</f>
        <v>309024.44020398689</v>
      </c>
      <c r="T22" s="60">
        <f ca="1">+IF(I22="",0,VLOOKUP(I22,'PTDG-haocap'!$D$7:$H$224,5,0))</f>
        <v>233287.97326791991</v>
      </c>
      <c r="U22" s="495">
        <f>+IF(J22="",0,VLOOKUP(J22,'PTDG-haocap'!$D$7:$H$224,5,0))</f>
        <v>1238390.6729272625</v>
      </c>
      <c r="V22" s="60">
        <f t="shared" ca="1" si="8"/>
        <v>309024.44020398689</v>
      </c>
      <c r="W22" s="60">
        <f t="shared" ca="1" si="9"/>
        <v>181964.61914897754</v>
      </c>
      <c r="X22" s="482">
        <f t="shared" si="10"/>
        <v>1281734.3464797165</v>
      </c>
      <c r="Y22" s="61"/>
    </row>
    <row r="23" spans="1:25" s="45" customFormat="1">
      <c r="A23" s="155"/>
      <c r="B23" s="54" t="s">
        <v>918</v>
      </c>
      <c r="C23" s="436" t="str">
        <f t="shared" si="6"/>
        <v xml:space="preserve">Cáp ngầm hạ thế 4 mạch,  trong ống, </v>
      </c>
      <c r="D23" s="55" t="str">
        <f t="shared" si="2"/>
        <v>CNHT-4M-TO</v>
      </c>
      <c r="E23" s="55" t="s">
        <v>201</v>
      </c>
      <c r="F23" s="55" t="s">
        <v>208</v>
      </c>
      <c r="G23" s="55"/>
      <c r="H23" s="55" t="s">
        <v>209</v>
      </c>
      <c r="I23" s="56" t="s">
        <v>204</v>
      </c>
      <c r="J23" s="56"/>
      <c r="K23" s="57" t="str">
        <f>+IF(E23="","",VLOOKUP(E23,'Solieuhaocap-2'!$A$124:$B$144,2,0))</f>
        <v xml:space="preserve">Cáp ngầm hạ thế </v>
      </c>
      <c r="L23" s="57" t="str">
        <f>+IF(F23="","",VLOOKUP(F23,'Solieuhaocap-2'!$A$124:$B$144,2,0))</f>
        <v xml:space="preserve">4 mạch,  </v>
      </c>
      <c r="M23" s="57" t="str">
        <f>+IF(G23="","",VLOOKUP(G23,'Solieuhaocap-2'!$A$124:$B$144,2,0))</f>
        <v/>
      </c>
      <c r="N23" s="57" t="str">
        <f>+IF(H23="","",VLOOKUP(H23,'Solieuhaocap-2'!$A$124:$B$144,2,0))</f>
        <v xml:space="preserve">trong ống, </v>
      </c>
      <c r="O23" s="58" t="s">
        <v>205</v>
      </c>
      <c r="P23" s="59">
        <f t="shared" si="7"/>
        <v>1</v>
      </c>
      <c r="Q23" s="328">
        <f>+VLOOKUP(D23,'Solieuhaocap-2'!$B$4:$I$31,7,0)</f>
        <v>0.85499999999999998</v>
      </c>
      <c r="R23" s="328">
        <f>+VLOOKUP(D23,'Solieuhaocap-2'!$B$4:$I$31,8,0)</f>
        <v>1.1100000000000001</v>
      </c>
      <c r="S23" s="60">
        <f ca="1">+IF(D23="",0,VLOOKUP(D23,'PTDG-haocap'!$D$7:$H$224,5,0))</f>
        <v>378435.1520700446</v>
      </c>
      <c r="T23" s="60">
        <f ca="1">+IF(I23="",0,VLOOKUP(I23,'PTDG-haocap'!$D$7:$H$224,5,0))</f>
        <v>233287.97326791991</v>
      </c>
      <c r="U23" s="495">
        <f>+IF(J23="",0,VLOOKUP(J23,'PTDG-haocap'!$D$7:$H$224,5,0))</f>
        <v>0</v>
      </c>
      <c r="V23" s="60">
        <f t="shared" ca="1" si="8"/>
        <v>378435.1520700446</v>
      </c>
      <c r="W23" s="60">
        <f t="shared" ca="1" si="9"/>
        <v>199461.2171440715</v>
      </c>
      <c r="X23" s="482">
        <f t="shared" si="10"/>
        <v>0</v>
      </c>
      <c r="Y23" s="61"/>
    </row>
    <row r="24" spans="1:25" s="45" customFormat="1">
      <c r="A24" s="155"/>
      <c r="B24" s="54" t="s">
        <v>919</v>
      </c>
      <c r="C24" s="436" t="str">
        <f t="shared" si="6"/>
        <v xml:space="preserve">Cáp ngầm hạ thế 4 mạch,  trong ống, </v>
      </c>
      <c r="D24" s="55" t="str">
        <f t="shared" si="2"/>
        <v>CNHT-4M-TO</v>
      </c>
      <c r="E24" s="55" t="s">
        <v>201</v>
      </c>
      <c r="F24" s="55" t="s">
        <v>208</v>
      </c>
      <c r="G24" s="55"/>
      <c r="H24" s="55" t="s">
        <v>209</v>
      </c>
      <c r="I24" s="56" t="s">
        <v>204</v>
      </c>
      <c r="J24" s="56" t="s">
        <v>206</v>
      </c>
      <c r="K24" s="57" t="str">
        <f>+IF(E24="","",VLOOKUP(E24,'Solieuhaocap-2'!$A$124:$B$144,2,0))</f>
        <v xml:space="preserve">Cáp ngầm hạ thế </v>
      </c>
      <c r="L24" s="57" t="str">
        <f>+IF(F24="","",VLOOKUP(F24,'Solieuhaocap-2'!$A$124:$B$144,2,0))</f>
        <v xml:space="preserve">4 mạch,  </v>
      </c>
      <c r="M24" s="57" t="str">
        <f>+IF(G24="","",VLOOKUP(G24,'Solieuhaocap-2'!$A$124:$B$144,2,0))</f>
        <v/>
      </c>
      <c r="N24" s="57" t="str">
        <f>+IF(H24="","",VLOOKUP(H24,'Solieuhaocap-2'!$A$124:$B$144,2,0))</f>
        <v xml:space="preserve">trong ống, </v>
      </c>
      <c r="O24" s="58" t="s">
        <v>205</v>
      </c>
      <c r="P24" s="59">
        <f t="shared" si="7"/>
        <v>1</v>
      </c>
      <c r="Q24" s="328">
        <f>+VLOOKUP(D24,'Solieuhaocap-2'!$B$4:$I$31,7,0)</f>
        <v>0.85499999999999998</v>
      </c>
      <c r="R24" s="328">
        <f>+VLOOKUP(D24,'Solieuhaocap-2'!$B$4:$I$31,8,0)</f>
        <v>1.1100000000000001</v>
      </c>
      <c r="S24" s="60">
        <f ca="1">+IF(D24="",0,VLOOKUP(D24,'PTDG-haocap'!$D$7:$H$224,5,0))</f>
        <v>378435.1520700446</v>
      </c>
      <c r="T24" s="60">
        <f ca="1">+IF(I24="",0,VLOOKUP(I24,'PTDG-haocap'!$D$7:$H$224,5,0))</f>
        <v>233287.97326791991</v>
      </c>
      <c r="U24" s="495">
        <f>+IF(J24="",0,VLOOKUP(J24,'PTDG-haocap'!$D$7:$H$224,5,0))</f>
        <v>1238390.6729272625</v>
      </c>
      <c r="V24" s="60">
        <f t="shared" ca="1" si="8"/>
        <v>378435.1520700446</v>
      </c>
      <c r="W24" s="60">
        <f t="shared" ca="1" si="9"/>
        <v>199461.2171440715</v>
      </c>
      <c r="X24" s="482">
        <f t="shared" si="10"/>
        <v>1374613.6469492614</v>
      </c>
      <c r="Y24" s="61"/>
    </row>
    <row r="25" spans="1:25" s="454" customFormat="1">
      <c r="A25" s="440"/>
      <c r="B25" s="441">
        <v>3</v>
      </c>
      <c r="C25" s="442"/>
      <c r="D25" s="443"/>
      <c r="E25" s="443"/>
      <c r="F25" s="443"/>
      <c r="G25" s="443"/>
      <c r="H25" s="443"/>
      <c r="I25" s="453"/>
      <c r="J25" s="453"/>
      <c r="K25" s="445"/>
      <c r="L25" s="445"/>
      <c r="M25" s="445"/>
      <c r="N25" s="445"/>
      <c r="O25" s="447"/>
      <c r="P25" s="448"/>
      <c r="Q25" s="449"/>
      <c r="R25" s="449"/>
      <c r="S25" s="450"/>
      <c r="T25" s="450"/>
      <c r="U25" s="496"/>
      <c r="V25" s="450"/>
      <c r="W25" s="450"/>
      <c r="X25" s="502"/>
      <c r="Y25" s="451"/>
    </row>
    <row r="26" spans="1:25" s="45" customFormat="1" ht="25.5">
      <c r="A26" s="155"/>
      <c r="B26" s="54" t="s">
        <v>920</v>
      </c>
      <c r="C26" s="436" t="str">
        <f t="shared" ref="C26:C33" si="11">+CONCATENATE(K26,L26,M26,N26)</f>
        <v xml:space="preserve">Cáp ngầm trung thế 22kV 1 mạch,  chôn trực tiếp trong đất,  </v>
      </c>
      <c r="D26" s="55" t="str">
        <f t="shared" si="2"/>
        <v>CN22-1M-TT</v>
      </c>
      <c r="E26" s="55" t="s">
        <v>210</v>
      </c>
      <c r="F26" s="55" t="s">
        <v>202</v>
      </c>
      <c r="G26" s="55"/>
      <c r="H26" s="55" t="s">
        <v>203</v>
      </c>
      <c r="I26" s="56" t="s">
        <v>204</v>
      </c>
      <c r="J26" s="56"/>
      <c r="K26" s="57" t="str">
        <f>+IF(E26="","",VLOOKUP(E26,'Solieuhaocap-2'!$A$124:$B$144,2,0))</f>
        <v xml:space="preserve">Cáp ngầm trung thế 22kV </v>
      </c>
      <c r="L26" s="57" t="str">
        <f>+IF(F26="","",VLOOKUP(F26,'Solieuhaocap-2'!$A$124:$B$144,2,0))</f>
        <v xml:space="preserve">1 mạch,  </v>
      </c>
      <c r="M26" s="57" t="str">
        <f>+IF(G26="","",VLOOKUP(G26,'Solieuhaocap-2'!$A$124:$B$144,2,0))</f>
        <v/>
      </c>
      <c r="N26" s="57" t="str">
        <f>+IF(H26="","",VLOOKUP(H26,'Solieuhaocap-2'!$A$124:$B$144,2,0))</f>
        <v xml:space="preserve">chôn trực tiếp trong đất,  </v>
      </c>
      <c r="O26" s="58" t="s">
        <v>205</v>
      </c>
      <c r="P26" s="59">
        <f t="shared" ref="P26:P37" si="12">+IF(D26=0,"",1)</f>
        <v>1</v>
      </c>
      <c r="Q26" s="328">
        <f>+VLOOKUP(D26,'Solieuhaocap-2'!$B$4:$I$31,7,0)</f>
        <v>0.68</v>
      </c>
      <c r="R26" s="328">
        <f>+VLOOKUP(D26,'Solieuhaocap-2'!$B$4:$I$31,8,0)</f>
        <v>0.93500000000000005</v>
      </c>
      <c r="S26" s="60">
        <f ca="1">+IF(D26="",0,VLOOKUP(D26,'PTDG-haocap'!$D$7:$H$224,5,0))</f>
        <v>242877.83276606014</v>
      </c>
      <c r="T26" s="60">
        <f ca="1">+IF(I26="",0,VLOOKUP(I26,'PTDG-haocap'!$D$7:$H$224,5,0))</f>
        <v>233287.97326791991</v>
      </c>
      <c r="U26" s="495">
        <f>+IF(J26="",0,VLOOKUP(J26,'PTDG-haocap'!$D$7:$H$224,5,0))</f>
        <v>0</v>
      </c>
      <c r="V26" s="60">
        <f t="shared" ref="V26:V37" ca="1" si="13">+P26*S26</f>
        <v>242877.83276606014</v>
      </c>
      <c r="W26" s="60">
        <f t="shared" ref="W26:W37" ca="1" si="14">+Q26*T26</f>
        <v>158635.82182218553</v>
      </c>
      <c r="X26" s="482">
        <f t="shared" ref="X26:X37" si="15">+R26*U26</f>
        <v>0</v>
      </c>
      <c r="Y26" s="61"/>
    </row>
    <row r="27" spans="1:25" s="45" customFormat="1" ht="25.5">
      <c r="A27" s="155"/>
      <c r="B27" s="54" t="s">
        <v>921</v>
      </c>
      <c r="C27" s="436" t="str">
        <f t="shared" si="11"/>
        <v xml:space="preserve">Cáp ngầm trung thế 22kV 1 mạch,  chôn trực tiếp trong đất,  </v>
      </c>
      <c r="D27" s="55" t="str">
        <f t="shared" si="2"/>
        <v>CN22-1M-TT</v>
      </c>
      <c r="E27" s="55" t="s">
        <v>210</v>
      </c>
      <c r="F27" s="55" t="s">
        <v>202</v>
      </c>
      <c r="G27" s="55"/>
      <c r="H27" s="55" t="s">
        <v>203</v>
      </c>
      <c r="I27" s="56"/>
      <c r="J27" s="56" t="s">
        <v>206</v>
      </c>
      <c r="K27" s="57" t="str">
        <f>+IF(E27="","",VLOOKUP(E27,'Solieuhaocap-2'!$A$124:$B$144,2,0))</f>
        <v xml:space="preserve">Cáp ngầm trung thế 22kV </v>
      </c>
      <c r="L27" s="57" t="str">
        <f>+IF(F27="","",VLOOKUP(F27,'Solieuhaocap-2'!$A$124:$B$144,2,0))</f>
        <v xml:space="preserve">1 mạch,  </v>
      </c>
      <c r="M27" s="57" t="str">
        <f>+IF(G27="","",VLOOKUP(G27,'Solieuhaocap-2'!$A$124:$B$144,2,0))</f>
        <v/>
      </c>
      <c r="N27" s="57" t="str">
        <f>+IF(H27="","",VLOOKUP(H27,'Solieuhaocap-2'!$A$124:$B$144,2,0))</f>
        <v xml:space="preserve">chôn trực tiếp trong đất,  </v>
      </c>
      <c r="O27" s="58" t="s">
        <v>205</v>
      </c>
      <c r="P27" s="59">
        <f t="shared" si="12"/>
        <v>1</v>
      </c>
      <c r="Q27" s="328">
        <f>+VLOOKUP(D27,'Solieuhaocap-2'!$B$4:$I$31,7,0)</f>
        <v>0.68</v>
      </c>
      <c r="R27" s="328">
        <f>+VLOOKUP(D27,'Solieuhaocap-2'!$B$4:$I$31,8,0)</f>
        <v>0.93500000000000005</v>
      </c>
      <c r="S27" s="60">
        <f ca="1">+IF(D27="",0,VLOOKUP(D27,'PTDG-haocap'!$D$7:$H$224,5,0))</f>
        <v>242877.83276606014</v>
      </c>
      <c r="T27" s="60">
        <f>+IF(I27="",0,VLOOKUP(I27,'PTDG-haocap'!$D$7:$H$224,5,0))</f>
        <v>0</v>
      </c>
      <c r="U27" s="495">
        <f>+IF(J27="",0,VLOOKUP(J27,'PTDG-haocap'!$D$7:$H$224,5,0))</f>
        <v>1238390.6729272625</v>
      </c>
      <c r="V27" s="60">
        <f t="shared" ca="1" si="13"/>
        <v>242877.83276606014</v>
      </c>
      <c r="W27" s="60">
        <f t="shared" si="14"/>
        <v>0</v>
      </c>
      <c r="X27" s="482">
        <f t="shared" si="15"/>
        <v>1157895.2791869906</v>
      </c>
      <c r="Y27" s="61"/>
    </row>
    <row r="28" spans="1:25" s="45" customFormat="1" ht="25.5">
      <c r="A28" s="155"/>
      <c r="B28" s="54" t="s">
        <v>922</v>
      </c>
      <c r="C28" s="436" t="str">
        <f t="shared" si="11"/>
        <v xml:space="preserve">Cáp ngầm trung thế 22kV 1 mạch,  chôn trực tiếp trong đất,  </v>
      </c>
      <c r="D28" s="55" t="str">
        <f t="shared" si="2"/>
        <v>CN22-1M-TT</v>
      </c>
      <c r="E28" s="55" t="s">
        <v>210</v>
      </c>
      <c r="F28" s="55" t="s">
        <v>202</v>
      </c>
      <c r="G28" s="55"/>
      <c r="H28" s="55" t="s">
        <v>203</v>
      </c>
      <c r="I28" s="56" t="s">
        <v>204</v>
      </c>
      <c r="J28" s="56" t="s">
        <v>206</v>
      </c>
      <c r="K28" s="57" t="str">
        <f>+IF(E28="","",VLOOKUP(E28,'Solieuhaocap-2'!$A$124:$B$144,2,0))</f>
        <v xml:space="preserve">Cáp ngầm trung thế 22kV </v>
      </c>
      <c r="L28" s="57" t="str">
        <f>+IF(F28="","",VLOOKUP(F28,'Solieuhaocap-2'!$A$124:$B$144,2,0))</f>
        <v xml:space="preserve">1 mạch,  </v>
      </c>
      <c r="M28" s="57" t="str">
        <f>+IF(G28="","",VLOOKUP(G28,'Solieuhaocap-2'!$A$124:$B$144,2,0))</f>
        <v/>
      </c>
      <c r="N28" s="57" t="str">
        <f>+IF(H28="","",VLOOKUP(H28,'Solieuhaocap-2'!$A$124:$B$144,2,0))</f>
        <v xml:space="preserve">chôn trực tiếp trong đất,  </v>
      </c>
      <c r="O28" s="58" t="s">
        <v>205</v>
      </c>
      <c r="P28" s="59">
        <f t="shared" si="12"/>
        <v>1</v>
      </c>
      <c r="Q28" s="328">
        <f>+VLOOKUP(D28,'Solieuhaocap-2'!$B$4:$I$31,7,0)</f>
        <v>0.68</v>
      </c>
      <c r="R28" s="328">
        <f>+VLOOKUP(D28,'Solieuhaocap-2'!$B$4:$I$31,8,0)</f>
        <v>0.93500000000000005</v>
      </c>
      <c r="S28" s="60">
        <f ca="1">+IF(D28="",0,VLOOKUP(D28,'PTDG-haocap'!$D$7:$H$224,5,0))</f>
        <v>242877.83276606014</v>
      </c>
      <c r="T28" s="60">
        <f ca="1">+IF(I28="",0,VLOOKUP(I28,'PTDG-haocap'!$D$7:$H$224,5,0))</f>
        <v>233287.97326791991</v>
      </c>
      <c r="U28" s="495">
        <f>+IF(J28="",0,VLOOKUP(J28,'PTDG-haocap'!$D$7:$H$224,5,0))</f>
        <v>1238390.6729272625</v>
      </c>
      <c r="V28" s="60">
        <f t="shared" ca="1" si="13"/>
        <v>242877.83276606014</v>
      </c>
      <c r="W28" s="60">
        <f t="shared" ca="1" si="14"/>
        <v>158635.82182218553</v>
      </c>
      <c r="X28" s="482">
        <f t="shared" si="15"/>
        <v>1157895.2791869906</v>
      </c>
      <c r="Y28" s="61"/>
    </row>
    <row r="29" spans="1:25" s="45" customFormat="1" ht="25.5">
      <c r="A29" s="155"/>
      <c r="B29" s="54" t="s">
        <v>923</v>
      </c>
      <c r="C29" s="436" t="str">
        <f t="shared" si="11"/>
        <v xml:space="preserve">Cáp ngầm trung thế 22kV 1 mạch,  chôn trực tiếp trong đất,  </v>
      </c>
      <c r="D29" s="55" t="str">
        <f t="shared" si="2"/>
        <v>CN22-1M-TT</v>
      </c>
      <c r="E29" s="55" t="s">
        <v>210</v>
      </c>
      <c r="F29" s="55" t="s">
        <v>202</v>
      </c>
      <c r="G29" s="55"/>
      <c r="H29" s="55" t="s">
        <v>203</v>
      </c>
      <c r="I29" s="56" t="s">
        <v>204</v>
      </c>
      <c r="J29" s="56"/>
      <c r="K29" s="57" t="str">
        <f>+IF(E29="","",VLOOKUP(E29,'Solieuhaocap-2'!$A$124:$B$144,2,0))</f>
        <v xml:space="preserve">Cáp ngầm trung thế 22kV </v>
      </c>
      <c r="L29" s="57" t="str">
        <f>+IF(F29="","",VLOOKUP(F29,'Solieuhaocap-2'!$A$124:$B$144,2,0))</f>
        <v xml:space="preserve">1 mạch,  </v>
      </c>
      <c r="M29" s="57" t="str">
        <f>+IF(G29="","",VLOOKUP(G29,'Solieuhaocap-2'!$A$124:$B$144,2,0))</f>
        <v/>
      </c>
      <c r="N29" s="57" t="str">
        <f>+IF(H29="","",VLOOKUP(H29,'Solieuhaocap-2'!$A$124:$B$144,2,0))</f>
        <v xml:space="preserve">chôn trực tiếp trong đất,  </v>
      </c>
      <c r="O29" s="58" t="s">
        <v>205</v>
      </c>
      <c r="P29" s="59">
        <f t="shared" si="12"/>
        <v>1</v>
      </c>
      <c r="Q29" s="328">
        <f>+VLOOKUP(D29,'Solieuhaocap-2'!$B$4:$I$31,7,0)</f>
        <v>0.68</v>
      </c>
      <c r="R29" s="328">
        <f>+VLOOKUP(D29,'Solieuhaocap-2'!$B$4:$I$31,8,0)</f>
        <v>0.93500000000000005</v>
      </c>
      <c r="S29" s="60">
        <f ca="1">+IF(D29="",0,VLOOKUP(D29,'PTDG-haocap'!$D$7:$H$224,5,0))</f>
        <v>242877.83276606014</v>
      </c>
      <c r="T29" s="60">
        <f ca="1">+IF(I29="",0,VLOOKUP(I29,'PTDG-haocap'!$D$7:$H$224,5,0))</f>
        <v>233287.97326791991</v>
      </c>
      <c r="U29" s="495">
        <f>+IF(J29="",0,VLOOKUP(J29,'PTDG-haocap'!$D$7:$H$224,5,0))</f>
        <v>0</v>
      </c>
      <c r="V29" s="60">
        <f t="shared" ca="1" si="13"/>
        <v>242877.83276606014</v>
      </c>
      <c r="W29" s="60">
        <f t="shared" ca="1" si="14"/>
        <v>158635.82182218553</v>
      </c>
      <c r="X29" s="482">
        <f t="shared" si="15"/>
        <v>0</v>
      </c>
      <c r="Y29" s="61"/>
    </row>
    <row r="30" spans="1:25" s="45" customFormat="1" ht="25.5">
      <c r="A30" s="155"/>
      <c r="B30" s="54" t="s">
        <v>924</v>
      </c>
      <c r="C30" s="436" t="str">
        <f t="shared" si="11"/>
        <v xml:space="preserve">Cáp ngầm trung thế 22kV 1 mạch,  chôn trực tiếp trong đất,  </v>
      </c>
      <c r="D30" s="55" t="str">
        <f t="shared" si="2"/>
        <v>CN22-1M-TT</v>
      </c>
      <c r="E30" s="55" t="s">
        <v>210</v>
      </c>
      <c r="F30" s="55" t="s">
        <v>202</v>
      </c>
      <c r="G30" s="55"/>
      <c r="H30" s="55" t="s">
        <v>203</v>
      </c>
      <c r="I30" s="56"/>
      <c r="J30" s="56" t="s">
        <v>206</v>
      </c>
      <c r="K30" s="57" t="str">
        <f>+IF(E30="","",VLOOKUP(E30,'Solieuhaocap-2'!$A$124:$B$144,2,0))</f>
        <v xml:space="preserve">Cáp ngầm trung thế 22kV </v>
      </c>
      <c r="L30" s="57" t="str">
        <f>+IF(F30="","",VLOOKUP(F30,'Solieuhaocap-2'!$A$124:$B$144,2,0))</f>
        <v xml:space="preserve">1 mạch,  </v>
      </c>
      <c r="M30" s="57" t="str">
        <f>+IF(G30="","",VLOOKUP(G30,'Solieuhaocap-2'!$A$124:$B$144,2,0))</f>
        <v/>
      </c>
      <c r="N30" s="57" t="str">
        <f>+IF(H30="","",VLOOKUP(H30,'Solieuhaocap-2'!$A$124:$B$144,2,0))</f>
        <v xml:space="preserve">chôn trực tiếp trong đất,  </v>
      </c>
      <c r="O30" s="58" t="s">
        <v>205</v>
      </c>
      <c r="P30" s="59">
        <f t="shared" si="12"/>
        <v>1</v>
      </c>
      <c r="Q30" s="328">
        <f>+VLOOKUP(D30,'Solieuhaocap-2'!$B$4:$I$31,7,0)</f>
        <v>0.68</v>
      </c>
      <c r="R30" s="328">
        <f>+VLOOKUP(D30,'Solieuhaocap-2'!$B$4:$I$31,8,0)</f>
        <v>0.93500000000000005</v>
      </c>
      <c r="S30" s="60">
        <f ca="1">+IF(D30="",0,VLOOKUP(D30,'PTDG-haocap'!$D$7:$H$224,5,0))</f>
        <v>242877.83276606014</v>
      </c>
      <c r="T30" s="60">
        <f>+IF(I30="",0,VLOOKUP(I30,'PTDG-haocap'!$D$7:$H$224,5,0))</f>
        <v>0</v>
      </c>
      <c r="U30" s="495">
        <f>+IF(J30="",0,VLOOKUP(J30,'PTDG-haocap'!$D$7:$H$224,5,0))</f>
        <v>1238390.6729272625</v>
      </c>
      <c r="V30" s="60">
        <f t="shared" ca="1" si="13"/>
        <v>242877.83276606014</v>
      </c>
      <c r="W30" s="60">
        <f t="shared" si="14"/>
        <v>0</v>
      </c>
      <c r="X30" s="482">
        <f t="shared" si="15"/>
        <v>1157895.2791869906</v>
      </c>
      <c r="Y30" s="61"/>
    </row>
    <row r="31" spans="1:25" s="45" customFormat="1" ht="25.5">
      <c r="A31" s="155"/>
      <c r="B31" s="54" t="s">
        <v>925</v>
      </c>
      <c r="C31" s="436" t="str">
        <f t="shared" si="11"/>
        <v xml:space="preserve">Cáp ngầm trung thế 22kV 1 mạch,  chôn trực tiếp trong đất,  </v>
      </c>
      <c r="D31" s="55" t="str">
        <f t="shared" si="2"/>
        <v>CN22-1M-TT</v>
      </c>
      <c r="E31" s="55" t="s">
        <v>210</v>
      </c>
      <c r="F31" s="55" t="s">
        <v>202</v>
      </c>
      <c r="G31" s="55"/>
      <c r="H31" s="55" t="s">
        <v>203</v>
      </c>
      <c r="I31" s="56" t="s">
        <v>204</v>
      </c>
      <c r="J31" s="56" t="s">
        <v>206</v>
      </c>
      <c r="K31" s="57" t="str">
        <f>+IF(E31="","",VLOOKUP(E31,'Solieuhaocap-2'!$A$124:$B$144,2,0))</f>
        <v xml:space="preserve">Cáp ngầm trung thế 22kV </v>
      </c>
      <c r="L31" s="57" t="str">
        <f>+IF(F31="","",VLOOKUP(F31,'Solieuhaocap-2'!$A$124:$B$144,2,0))</f>
        <v xml:space="preserve">1 mạch,  </v>
      </c>
      <c r="M31" s="57" t="str">
        <f>+IF(G31="","",VLOOKUP(G31,'Solieuhaocap-2'!$A$124:$B$144,2,0))</f>
        <v/>
      </c>
      <c r="N31" s="57" t="str">
        <f>+IF(H31="","",VLOOKUP(H31,'Solieuhaocap-2'!$A$124:$B$144,2,0))</f>
        <v xml:space="preserve">chôn trực tiếp trong đất,  </v>
      </c>
      <c r="O31" s="58" t="s">
        <v>205</v>
      </c>
      <c r="P31" s="59">
        <f t="shared" si="12"/>
        <v>1</v>
      </c>
      <c r="Q31" s="328">
        <f>+VLOOKUP(D31,'Solieuhaocap-2'!$B$4:$I$31,7,0)</f>
        <v>0.68</v>
      </c>
      <c r="R31" s="328">
        <f>+VLOOKUP(D31,'Solieuhaocap-2'!$B$4:$I$31,8,0)</f>
        <v>0.93500000000000005</v>
      </c>
      <c r="S31" s="60">
        <f ca="1">+IF(D31="",0,VLOOKUP(D31,'PTDG-haocap'!$D$7:$H$224,5,0))</f>
        <v>242877.83276606014</v>
      </c>
      <c r="T31" s="60">
        <f ca="1">+IF(I31="",0,VLOOKUP(I31,'PTDG-haocap'!$D$7:$H$224,5,0))</f>
        <v>233287.97326791991</v>
      </c>
      <c r="U31" s="495">
        <f>+IF(J31="",0,VLOOKUP(J31,'PTDG-haocap'!$D$7:$H$224,5,0))</f>
        <v>1238390.6729272625</v>
      </c>
      <c r="V31" s="60">
        <f t="shared" ca="1" si="13"/>
        <v>242877.83276606014</v>
      </c>
      <c r="W31" s="60">
        <f t="shared" ca="1" si="14"/>
        <v>158635.82182218553</v>
      </c>
      <c r="X31" s="482">
        <f t="shared" si="15"/>
        <v>1157895.2791869906</v>
      </c>
      <c r="Y31" s="61"/>
    </row>
    <row r="32" spans="1:25" s="45" customFormat="1" ht="25.5">
      <c r="A32" s="155"/>
      <c r="B32" s="54" t="s">
        <v>926</v>
      </c>
      <c r="C32" s="436" t="str">
        <f t="shared" si="11"/>
        <v xml:space="preserve">Cáp ngầm trung thế 22kV 2 mạch,  chôn trực tiếp trong đất,  </v>
      </c>
      <c r="D32" s="55" t="str">
        <f t="shared" si="2"/>
        <v>CN22-2M-TT</v>
      </c>
      <c r="E32" s="55" t="s">
        <v>210</v>
      </c>
      <c r="F32" s="55" t="s">
        <v>207</v>
      </c>
      <c r="G32" s="55"/>
      <c r="H32" s="55" t="s">
        <v>203</v>
      </c>
      <c r="I32" s="56" t="s">
        <v>204</v>
      </c>
      <c r="J32" s="56"/>
      <c r="K32" s="57" t="str">
        <f>+IF(E32="","",VLOOKUP(E32,'Solieuhaocap-2'!$A$124:$B$144,2,0))</f>
        <v xml:space="preserve">Cáp ngầm trung thế 22kV </v>
      </c>
      <c r="L32" s="57" t="str">
        <f>+IF(F32="","",VLOOKUP(F32,'Solieuhaocap-2'!$A$124:$B$144,2,0))</f>
        <v xml:space="preserve">2 mạch,  </v>
      </c>
      <c r="M32" s="57" t="str">
        <f>+IF(G32="","",VLOOKUP(G32,'Solieuhaocap-2'!$A$124:$B$144,2,0))</f>
        <v/>
      </c>
      <c r="N32" s="57" t="str">
        <f>+IF(H32="","",VLOOKUP(H32,'Solieuhaocap-2'!$A$124:$B$144,2,0))</f>
        <v xml:space="preserve">chôn trực tiếp trong đất,  </v>
      </c>
      <c r="O32" s="58" t="s">
        <v>205</v>
      </c>
      <c r="P32" s="59">
        <f t="shared" si="12"/>
        <v>1</v>
      </c>
      <c r="Q32" s="328">
        <f>+VLOOKUP(D32,'Solieuhaocap-2'!$B$4:$I$31,7,0)</f>
        <v>1.03</v>
      </c>
      <c r="R32" s="328">
        <f>+VLOOKUP(D32,'Solieuhaocap-2'!$B$4:$I$31,8,0)</f>
        <v>1.2849999999999999</v>
      </c>
      <c r="S32" s="60">
        <f ca="1">+IF(D32="",0,VLOOKUP(D32,'PTDG-haocap'!$D$7:$H$224,5,0))</f>
        <v>432097.85809094307</v>
      </c>
      <c r="T32" s="60">
        <f ca="1">+IF(I32="",0,VLOOKUP(I32,'PTDG-haocap'!$D$7:$H$224,5,0))</f>
        <v>233287.97326791991</v>
      </c>
      <c r="U32" s="495">
        <f>+IF(J32="",0,VLOOKUP(J32,'PTDG-haocap'!$D$7:$H$224,5,0))</f>
        <v>0</v>
      </c>
      <c r="V32" s="60">
        <f t="shared" ca="1" si="13"/>
        <v>432097.85809094307</v>
      </c>
      <c r="W32" s="60">
        <f t="shared" ca="1" si="14"/>
        <v>240286.6124659575</v>
      </c>
      <c r="X32" s="482">
        <f t="shared" si="15"/>
        <v>0</v>
      </c>
      <c r="Y32" s="61"/>
    </row>
    <row r="33" spans="1:25" s="45" customFormat="1" ht="25.5">
      <c r="A33" s="155"/>
      <c r="B33" s="54" t="s">
        <v>927</v>
      </c>
      <c r="C33" s="436" t="str">
        <f t="shared" si="11"/>
        <v xml:space="preserve">Cáp ngầm trung thế 22kV 2 mạch,  chôn trực tiếp trong đất,  </v>
      </c>
      <c r="D33" s="55" t="str">
        <f t="shared" si="2"/>
        <v>CN22-2M-TT</v>
      </c>
      <c r="E33" s="55" t="s">
        <v>210</v>
      </c>
      <c r="F33" s="55" t="s">
        <v>207</v>
      </c>
      <c r="G33" s="55"/>
      <c r="H33" s="55" t="s">
        <v>203</v>
      </c>
      <c r="I33" s="56"/>
      <c r="J33" s="56" t="s">
        <v>206</v>
      </c>
      <c r="K33" s="57" t="str">
        <f>+IF(E33="","",VLOOKUP(E33,'Solieuhaocap-2'!$A$124:$B$144,2,0))</f>
        <v xml:space="preserve">Cáp ngầm trung thế 22kV </v>
      </c>
      <c r="L33" s="57" t="str">
        <f>+IF(F33="","",VLOOKUP(F33,'Solieuhaocap-2'!$A$124:$B$144,2,0))</f>
        <v xml:space="preserve">2 mạch,  </v>
      </c>
      <c r="M33" s="57" t="str">
        <f>+IF(G33="","",VLOOKUP(G33,'Solieuhaocap-2'!$A$124:$B$144,2,0))</f>
        <v/>
      </c>
      <c r="N33" s="57" t="str">
        <f>+IF(H33="","",VLOOKUP(H33,'Solieuhaocap-2'!$A$124:$B$144,2,0))</f>
        <v xml:space="preserve">chôn trực tiếp trong đất,  </v>
      </c>
      <c r="O33" s="58" t="s">
        <v>205</v>
      </c>
      <c r="P33" s="59">
        <f t="shared" si="12"/>
        <v>1</v>
      </c>
      <c r="Q33" s="328">
        <f>+VLOOKUP(D33,'Solieuhaocap-2'!$B$4:$I$31,7,0)</f>
        <v>1.03</v>
      </c>
      <c r="R33" s="328">
        <f>+VLOOKUP(D33,'Solieuhaocap-2'!$B$4:$I$31,8,0)</f>
        <v>1.2849999999999999</v>
      </c>
      <c r="S33" s="60">
        <f ca="1">+IF(D33="",0,VLOOKUP(D33,'PTDG-haocap'!$D$7:$H$224,5,0))</f>
        <v>432097.85809094307</v>
      </c>
      <c r="T33" s="60">
        <f>+IF(I33="",0,VLOOKUP(I33,'PTDG-haocap'!$D$7:$H$224,5,0))</f>
        <v>0</v>
      </c>
      <c r="U33" s="495">
        <f>+IF(J33="",0,VLOOKUP(J33,'PTDG-haocap'!$D$7:$H$224,5,0))</f>
        <v>1238390.6729272625</v>
      </c>
      <c r="V33" s="60">
        <f t="shared" ca="1" si="13"/>
        <v>432097.85809094307</v>
      </c>
      <c r="W33" s="60">
        <f t="shared" si="14"/>
        <v>0</v>
      </c>
      <c r="X33" s="482">
        <f t="shared" si="15"/>
        <v>1591332.0147115323</v>
      </c>
      <c r="Y33" s="61"/>
    </row>
    <row r="34" spans="1:25" s="45" customFormat="1" ht="25.5">
      <c r="A34" s="155"/>
      <c r="B34" s="54" t="s">
        <v>928</v>
      </c>
      <c r="C34" s="437" t="str">
        <f>+CONCATENATE(K34,L34,M34,N34)</f>
        <v xml:space="preserve">Cáp ngầm trung thế 22kV 2 mạch,  chôn trực tiếp trong đất,  </v>
      </c>
      <c r="D34" s="55" t="str">
        <f t="shared" si="2"/>
        <v>CN22-2M-TT</v>
      </c>
      <c r="E34" s="55" t="s">
        <v>210</v>
      </c>
      <c r="F34" s="55" t="s">
        <v>207</v>
      </c>
      <c r="G34" s="55"/>
      <c r="H34" s="55" t="s">
        <v>203</v>
      </c>
      <c r="I34" s="56" t="s">
        <v>204</v>
      </c>
      <c r="J34" s="56" t="s">
        <v>206</v>
      </c>
      <c r="K34" s="57" t="str">
        <f>+IF(E34="","",VLOOKUP(E34,'Solieuhaocap-2'!$A$124:$B$144,2,0))</f>
        <v xml:space="preserve">Cáp ngầm trung thế 22kV </v>
      </c>
      <c r="L34" s="57" t="str">
        <f>+IF(F34="","",VLOOKUP(F34,'Solieuhaocap-2'!$A$124:$B$144,2,0))</f>
        <v xml:space="preserve">2 mạch,  </v>
      </c>
      <c r="M34" s="57" t="str">
        <f>+IF(G34="","",VLOOKUP(G34,'Solieuhaocap-2'!$A$124:$B$144,2,0))</f>
        <v/>
      </c>
      <c r="N34" s="57" t="str">
        <f>+IF(H34="","",VLOOKUP(H34,'Solieuhaocap-2'!$A$124:$B$144,2,0))</f>
        <v xml:space="preserve">chôn trực tiếp trong đất,  </v>
      </c>
      <c r="O34" s="58" t="s">
        <v>205</v>
      </c>
      <c r="P34" s="59">
        <f t="shared" si="12"/>
        <v>1</v>
      </c>
      <c r="Q34" s="328">
        <f>+VLOOKUP(D34,'Solieuhaocap-2'!$B$4:$I$31,7,0)</f>
        <v>1.03</v>
      </c>
      <c r="R34" s="328">
        <f>+VLOOKUP(D34,'Solieuhaocap-2'!$B$4:$I$31,8,0)</f>
        <v>1.2849999999999999</v>
      </c>
      <c r="S34" s="60">
        <f ca="1">+IF(D34="",0,VLOOKUP(D34,'PTDG-haocap'!$D$7:$H$224,5,0))</f>
        <v>432097.85809094307</v>
      </c>
      <c r="T34" s="60">
        <f ca="1">+IF(I34="",0,VLOOKUP(I34,'PTDG-haocap'!$D$7:$H$224,5,0))</f>
        <v>233287.97326791991</v>
      </c>
      <c r="U34" s="495">
        <f>+IF(J34="",0,VLOOKUP(J34,'PTDG-haocap'!$D$7:$H$224,5,0))</f>
        <v>1238390.6729272625</v>
      </c>
      <c r="V34" s="60">
        <f t="shared" ca="1" si="13"/>
        <v>432097.85809094307</v>
      </c>
      <c r="W34" s="60">
        <f t="shared" ca="1" si="14"/>
        <v>240286.6124659575</v>
      </c>
      <c r="X34" s="482">
        <f t="shared" si="15"/>
        <v>1591332.0147115323</v>
      </c>
      <c r="Y34" s="61"/>
    </row>
    <row r="35" spans="1:25" s="45" customFormat="1" ht="25.5">
      <c r="A35" s="155"/>
      <c r="B35" s="54" t="s">
        <v>929</v>
      </c>
      <c r="C35" s="437" t="str">
        <f>+CONCATENATE(K35,L35,M35,N35)</f>
        <v xml:space="preserve">Cáp ngầm trung thế 22kV 4 mạch,  chôn trực tiếp trong đất,  </v>
      </c>
      <c r="D35" s="55" t="str">
        <f t="shared" si="2"/>
        <v>CN22-4M-TT</v>
      </c>
      <c r="E35" s="55" t="s">
        <v>210</v>
      </c>
      <c r="F35" s="55" t="s">
        <v>208</v>
      </c>
      <c r="G35" s="55"/>
      <c r="H35" s="55" t="s">
        <v>203</v>
      </c>
      <c r="I35" s="56" t="s">
        <v>204</v>
      </c>
      <c r="J35" s="56"/>
      <c r="K35" s="57" t="str">
        <f>+IF(E35="","",VLOOKUP(E35,'Solieuhaocap-2'!$A$124:$B$144,2,0))</f>
        <v xml:space="preserve">Cáp ngầm trung thế 22kV </v>
      </c>
      <c r="L35" s="57" t="str">
        <f>+IF(F35="","",VLOOKUP(F35,'Solieuhaocap-2'!$A$124:$B$144,2,0))</f>
        <v xml:space="preserve">4 mạch,  </v>
      </c>
      <c r="M35" s="57" t="str">
        <f>+IF(G35="","",VLOOKUP(G35,'Solieuhaocap-2'!$A$124:$B$144,2,0))</f>
        <v/>
      </c>
      <c r="N35" s="57" t="str">
        <f>+IF(H35="","",VLOOKUP(H35,'Solieuhaocap-2'!$A$124:$B$144,2,0))</f>
        <v xml:space="preserve">chôn trực tiếp trong đất,  </v>
      </c>
      <c r="O35" s="58" t="s">
        <v>205</v>
      </c>
      <c r="P35" s="59">
        <f t="shared" si="12"/>
        <v>1</v>
      </c>
      <c r="Q35" s="328">
        <f>+VLOOKUP(D35,'Solieuhaocap-2'!$B$4:$I$31,7,0)</f>
        <v>1.76</v>
      </c>
      <c r="R35" s="328">
        <f>+VLOOKUP(D35,'Solieuhaocap-2'!$B$4:$I$31,8,0)</f>
        <v>2.27</v>
      </c>
      <c r="S35" s="60">
        <f ca="1">+IF(D35="",0,VLOOKUP(D35,'PTDG-haocap'!$D$7:$H$224,5,0))</f>
        <v>875468.49290675856</v>
      </c>
      <c r="T35" s="60">
        <f ca="1">+IF(I35="",0,VLOOKUP(I35,'PTDG-haocap'!$D$7:$H$224,5,0))</f>
        <v>233287.97326791991</v>
      </c>
      <c r="U35" s="495">
        <f>+IF(J35="",0,VLOOKUP(J35,'PTDG-haocap'!$D$7:$H$224,5,0))</f>
        <v>0</v>
      </c>
      <c r="V35" s="60">
        <f t="shared" ca="1" si="13"/>
        <v>875468.49290675856</v>
      </c>
      <c r="W35" s="60">
        <f t="shared" ca="1" si="14"/>
        <v>410586.83295153902</v>
      </c>
      <c r="X35" s="482">
        <f t="shared" si="15"/>
        <v>0</v>
      </c>
      <c r="Y35" s="61"/>
    </row>
    <row r="36" spans="1:25" s="45" customFormat="1" ht="25.5">
      <c r="A36" s="155"/>
      <c r="B36" s="54" t="s">
        <v>930</v>
      </c>
      <c r="C36" s="437" t="str">
        <f>+CONCATENATE(K36,L36,M36,N36)</f>
        <v xml:space="preserve">Cáp ngầm trung thế 22kV 4 mạch,  chôn trực tiếp trong đất,  </v>
      </c>
      <c r="D36" s="55" t="str">
        <f t="shared" si="2"/>
        <v>CN22-4M-TT</v>
      </c>
      <c r="E36" s="55" t="s">
        <v>210</v>
      </c>
      <c r="F36" s="55" t="s">
        <v>208</v>
      </c>
      <c r="G36" s="55"/>
      <c r="H36" s="55" t="s">
        <v>203</v>
      </c>
      <c r="I36" s="56"/>
      <c r="J36" s="56" t="s">
        <v>206</v>
      </c>
      <c r="K36" s="57" t="str">
        <f>+IF(E36="","",VLOOKUP(E36,'Solieuhaocap-2'!$A$124:$B$144,2,0))</f>
        <v xml:space="preserve">Cáp ngầm trung thế 22kV </v>
      </c>
      <c r="L36" s="57" t="str">
        <f>+IF(F36="","",VLOOKUP(F36,'Solieuhaocap-2'!$A$124:$B$144,2,0))</f>
        <v xml:space="preserve">4 mạch,  </v>
      </c>
      <c r="M36" s="57" t="str">
        <f>+IF(G36="","",VLOOKUP(G36,'Solieuhaocap-2'!$A$124:$B$144,2,0))</f>
        <v/>
      </c>
      <c r="N36" s="57" t="str">
        <f>+IF(H36="","",VLOOKUP(H36,'Solieuhaocap-2'!$A$124:$B$144,2,0))</f>
        <v xml:space="preserve">chôn trực tiếp trong đất,  </v>
      </c>
      <c r="O36" s="58" t="s">
        <v>205</v>
      </c>
      <c r="P36" s="59">
        <f t="shared" si="12"/>
        <v>1</v>
      </c>
      <c r="Q36" s="328">
        <f>+VLOOKUP(D36,'Solieuhaocap-2'!$B$4:$I$31,7,0)</f>
        <v>1.76</v>
      </c>
      <c r="R36" s="328">
        <f>+VLOOKUP(D36,'Solieuhaocap-2'!$B$4:$I$31,8,0)</f>
        <v>2.27</v>
      </c>
      <c r="S36" s="60">
        <f ca="1">+IF(D36="",0,VLOOKUP(D36,'PTDG-haocap'!$D$7:$H$224,5,0))</f>
        <v>875468.49290675856</v>
      </c>
      <c r="T36" s="60">
        <f>+IF(I36="",0,VLOOKUP(I36,'PTDG-haocap'!$D$7:$H$224,5,0))</f>
        <v>0</v>
      </c>
      <c r="U36" s="495">
        <f>+IF(J36="",0,VLOOKUP(J36,'PTDG-haocap'!$D$7:$H$224,5,0))</f>
        <v>1238390.6729272625</v>
      </c>
      <c r="V36" s="60">
        <f t="shared" ca="1" si="13"/>
        <v>875468.49290675856</v>
      </c>
      <c r="W36" s="60">
        <f t="shared" si="14"/>
        <v>0</v>
      </c>
      <c r="X36" s="482">
        <f t="shared" si="15"/>
        <v>2811146.8275448857</v>
      </c>
      <c r="Y36" s="61"/>
    </row>
    <row r="37" spans="1:25" s="45" customFormat="1" ht="25.5">
      <c r="A37" s="155"/>
      <c r="B37" s="54" t="s">
        <v>931</v>
      </c>
      <c r="C37" s="437" t="str">
        <f>+CONCATENATE(K37,L37,M37,N37)</f>
        <v xml:space="preserve">Cáp ngầm trung thế 22kV 4 mạch,  chôn trực tiếp trong đất,  </v>
      </c>
      <c r="D37" s="55" t="str">
        <f t="shared" si="2"/>
        <v>CN22-4M-TT</v>
      </c>
      <c r="E37" s="55" t="s">
        <v>210</v>
      </c>
      <c r="F37" s="55" t="s">
        <v>208</v>
      </c>
      <c r="G37" s="55"/>
      <c r="H37" s="55" t="s">
        <v>203</v>
      </c>
      <c r="I37" s="56" t="s">
        <v>204</v>
      </c>
      <c r="J37" s="56" t="s">
        <v>206</v>
      </c>
      <c r="K37" s="57" t="str">
        <f>+IF(E37="","",VLOOKUP(E37,'Solieuhaocap-2'!$A$124:$B$144,2,0))</f>
        <v xml:space="preserve">Cáp ngầm trung thế 22kV </v>
      </c>
      <c r="L37" s="57" t="str">
        <f>+IF(F37="","",VLOOKUP(F37,'Solieuhaocap-2'!$A$124:$B$144,2,0))</f>
        <v xml:space="preserve">4 mạch,  </v>
      </c>
      <c r="M37" s="57" t="str">
        <f>+IF(G37="","",VLOOKUP(G37,'Solieuhaocap-2'!$A$124:$B$144,2,0))</f>
        <v/>
      </c>
      <c r="N37" s="57" t="str">
        <f>+IF(H37="","",VLOOKUP(H37,'Solieuhaocap-2'!$A$124:$B$144,2,0))</f>
        <v xml:space="preserve">chôn trực tiếp trong đất,  </v>
      </c>
      <c r="O37" s="58" t="s">
        <v>205</v>
      </c>
      <c r="P37" s="59">
        <f t="shared" si="12"/>
        <v>1</v>
      </c>
      <c r="Q37" s="328">
        <f>+VLOOKUP(D37,'Solieuhaocap-2'!$B$4:$I$31,7,0)</f>
        <v>1.76</v>
      </c>
      <c r="R37" s="328">
        <f>+VLOOKUP(D37,'Solieuhaocap-2'!$B$4:$I$31,8,0)</f>
        <v>2.27</v>
      </c>
      <c r="S37" s="60">
        <f ca="1">+IF(D37="",0,VLOOKUP(D37,'PTDG-haocap'!$D$7:$H$224,5,0))</f>
        <v>875468.49290675856</v>
      </c>
      <c r="T37" s="60">
        <f ca="1">+IF(I37="",0,VLOOKUP(I37,'PTDG-haocap'!$D$7:$H$224,5,0))</f>
        <v>233287.97326791991</v>
      </c>
      <c r="U37" s="495">
        <f>+IF(J37="",0,VLOOKUP(J37,'PTDG-haocap'!$D$7:$H$224,5,0))</f>
        <v>1238390.6729272625</v>
      </c>
      <c r="V37" s="60">
        <f t="shared" ca="1" si="13"/>
        <v>875468.49290675856</v>
      </c>
      <c r="W37" s="60">
        <f t="shared" ca="1" si="14"/>
        <v>410586.83295153902</v>
      </c>
      <c r="X37" s="482">
        <f t="shared" si="15"/>
        <v>2811146.8275448857</v>
      </c>
      <c r="Y37" s="61"/>
    </row>
    <row r="38" spans="1:25" s="454" customFormat="1">
      <c r="A38" s="440"/>
      <c r="B38" s="441">
        <v>4</v>
      </c>
      <c r="C38" s="442"/>
      <c r="D38" s="443"/>
      <c r="E38" s="443"/>
      <c r="F38" s="443"/>
      <c r="G38" s="443"/>
      <c r="H38" s="443"/>
      <c r="I38" s="453"/>
      <c r="J38" s="453"/>
      <c r="K38" s="445"/>
      <c r="L38" s="445"/>
      <c r="M38" s="445"/>
      <c r="N38" s="445"/>
      <c r="O38" s="447"/>
      <c r="P38" s="448"/>
      <c r="Q38" s="449"/>
      <c r="R38" s="449"/>
      <c r="S38" s="450"/>
      <c r="T38" s="450"/>
      <c r="U38" s="496"/>
      <c r="V38" s="450"/>
      <c r="W38" s="450"/>
      <c r="X38" s="502"/>
      <c r="Y38" s="451"/>
    </row>
    <row r="39" spans="1:25" s="45" customFormat="1" ht="25.5">
      <c r="A39" s="155"/>
      <c r="B39" s="54" t="s">
        <v>932</v>
      </c>
      <c r="C39" s="437" t="str">
        <f t="shared" ref="C39:C50" si="16">+CONCATENATE(K39,L39,M39,N39)</f>
        <v xml:space="preserve">Cáp ngầm trung thế 22kV 1 mạch,  trong ống, </v>
      </c>
      <c r="D39" s="55" t="str">
        <f t="shared" si="2"/>
        <v>CN22-1M-TO</v>
      </c>
      <c r="E39" s="55" t="s">
        <v>210</v>
      </c>
      <c r="F39" s="55" t="s">
        <v>202</v>
      </c>
      <c r="G39" s="55"/>
      <c r="H39" s="55" t="s">
        <v>209</v>
      </c>
      <c r="I39" s="56" t="s">
        <v>204</v>
      </c>
      <c r="J39" s="56"/>
      <c r="K39" s="57" t="str">
        <f>+IF(E39="","",VLOOKUP(E39,'Solieuhaocap-2'!$A$124:$B$144,2,0))</f>
        <v xml:space="preserve">Cáp ngầm trung thế 22kV </v>
      </c>
      <c r="L39" s="57" t="str">
        <f>+IF(F39="","",VLOOKUP(F39,'Solieuhaocap-2'!$A$124:$B$144,2,0))</f>
        <v xml:space="preserve">1 mạch,  </v>
      </c>
      <c r="M39" s="57" t="str">
        <f>+IF(G39="","",VLOOKUP(G39,'Solieuhaocap-2'!$A$124:$B$144,2,0))</f>
        <v/>
      </c>
      <c r="N39" s="57" t="str">
        <f>+IF(H39="","",VLOOKUP(H39,'Solieuhaocap-2'!$A$124:$B$144,2,0))</f>
        <v xml:space="preserve">trong ống, </v>
      </c>
      <c r="O39" s="58" t="s">
        <v>205</v>
      </c>
      <c r="P39" s="59">
        <f t="shared" ref="P39:P50" si="17">+IF(D39=0,"",1)</f>
        <v>1</v>
      </c>
      <c r="Q39" s="328">
        <f>+VLOOKUP(D39,'Solieuhaocap-2'!$B$4:$I$31,7,0)</f>
        <v>0.70499999999999996</v>
      </c>
      <c r="R39" s="328">
        <f>+VLOOKUP(D39,'Solieuhaocap-2'!$B$4:$I$31,8,0)</f>
        <v>0.96</v>
      </c>
      <c r="S39" s="60">
        <f ca="1">+IF(D39="",0,VLOOKUP(D39,'PTDG-haocap'!$D$7:$H$224,5,0))</f>
        <v>254868.5571145679</v>
      </c>
      <c r="T39" s="60">
        <f ca="1">+IF(I39="",0,VLOOKUP(I39,'PTDG-haocap'!$D$7:$H$224,5,0))</f>
        <v>233287.97326791991</v>
      </c>
      <c r="U39" s="495">
        <f>+IF(J39="",0,VLOOKUP(J39,'PTDG-haocap'!$D$7:$H$224,5,0))</f>
        <v>0</v>
      </c>
      <c r="V39" s="60">
        <f t="shared" ref="V39:V50" ca="1" si="18">+P39*S39</f>
        <v>254868.5571145679</v>
      </c>
      <c r="W39" s="60">
        <f t="shared" ref="W39:W50" ca="1" si="19">+Q39*T39</f>
        <v>164468.02115388351</v>
      </c>
      <c r="X39" s="482">
        <f t="shared" ref="X39:X50" si="20">+R39*U39</f>
        <v>0</v>
      </c>
      <c r="Y39" s="61"/>
    </row>
    <row r="40" spans="1:25" s="45" customFormat="1" ht="25.5">
      <c r="A40" s="155"/>
      <c r="B40" s="54" t="s">
        <v>933</v>
      </c>
      <c r="C40" s="437" t="str">
        <f t="shared" si="16"/>
        <v xml:space="preserve">Cáp ngầm trung thế 22kV 1 mạch,  trong ống, </v>
      </c>
      <c r="D40" s="55" t="str">
        <f t="shared" si="2"/>
        <v>CN22-1M-TO</v>
      </c>
      <c r="E40" s="55" t="s">
        <v>210</v>
      </c>
      <c r="F40" s="55" t="s">
        <v>202</v>
      </c>
      <c r="G40" s="55"/>
      <c r="H40" s="55" t="s">
        <v>209</v>
      </c>
      <c r="I40" s="56"/>
      <c r="J40" s="56" t="s">
        <v>206</v>
      </c>
      <c r="K40" s="57" t="str">
        <f>+IF(E40="","",VLOOKUP(E40,'Solieuhaocap-2'!$A$124:$B$144,2,0))</f>
        <v xml:space="preserve">Cáp ngầm trung thế 22kV </v>
      </c>
      <c r="L40" s="57" t="str">
        <f>+IF(F40="","",VLOOKUP(F40,'Solieuhaocap-2'!$A$124:$B$144,2,0))</f>
        <v xml:space="preserve">1 mạch,  </v>
      </c>
      <c r="M40" s="57" t="str">
        <f>+IF(G40="","",VLOOKUP(G40,'Solieuhaocap-2'!$A$124:$B$144,2,0))</f>
        <v/>
      </c>
      <c r="N40" s="57" t="str">
        <f>+IF(H40="","",VLOOKUP(H40,'Solieuhaocap-2'!$A$124:$B$144,2,0))</f>
        <v xml:space="preserve">trong ống, </v>
      </c>
      <c r="O40" s="58" t="s">
        <v>205</v>
      </c>
      <c r="P40" s="59">
        <f t="shared" si="17"/>
        <v>1</v>
      </c>
      <c r="Q40" s="328">
        <f>+VLOOKUP(D40,'Solieuhaocap-2'!$B$4:$I$31,7,0)</f>
        <v>0.70499999999999996</v>
      </c>
      <c r="R40" s="328">
        <f>+VLOOKUP(D40,'Solieuhaocap-2'!$B$4:$I$31,8,0)</f>
        <v>0.96</v>
      </c>
      <c r="S40" s="60">
        <f ca="1">+IF(D40="",0,VLOOKUP(D40,'PTDG-haocap'!$D$7:$H$224,5,0))</f>
        <v>254868.5571145679</v>
      </c>
      <c r="T40" s="60">
        <f>+IF(I40="",0,VLOOKUP(I40,'PTDG-haocap'!$D$7:$H$224,5,0))</f>
        <v>0</v>
      </c>
      <c r="U40" s="495">
        <f>+IF(J40="",0,VLOOKUP(J40,'PTDG-haocap'!$D$7:$H$224,5,0))</f>
        <v>1238390.6729272625</v>
      </c>
      <c r="V40" s="60">
        <f t="shared" ca="1" si="18"/>
        <v>254868.5571145679</v>
      </c>
      <c r="W40" s="60">
        <f t="shared" si="19"/>
        <v>0</v>
      </c>
      <c r="X40" s="482">
        <f t="shared" si="20"/>
        <v>1188855.046010172</v>
      </c>
      <c r="Y40" s="61"/>
    </row>
    <row r="41" spans="1:25" s="45" customFormat="1" ht="25.5">
      <c r="A41" s="155"/>
      <c r="B41" s="54" t="s">
        <v>934</v>
      </c>
      <c r="C41" s="437" t="str">
        <f t="shared" si="16"/>
        <v xml:space="preserve">Cáp ngầm trung thế 22kV 1 mạch,  trong ống, </v>
      </c>
      <c r="D41" s="55" t="str">
        <f t="shared" si="2"/>
        <v>CN22-1M-TO</v>
      </c>
      <c r="E41" s="55" t="s">
        <v>210</v>
      </c>
      <c r="F41" s="55" t="s">
        <v>202</v>
      </c>
      <c r="G41" s="55"/>
      <c r="H41" s="55" t="s">
        <v>209</v>
      </c>
      <c r="I41" s="56" t="s">
        <v>204</v>
      </c>
      <c r="J41" s="56" t="s">
        <v>206</v>
      </c>
      <c r="K41" s="57" t="str">
        <f>+IF(E41="","",VLOOKUP(E41,'Solieuhaocap-2'!$A$124:$B$144,2,0))</f>
        <v xml:space="preserve">Cáp ngầm trung thế 22kV </v>
      </c>
      <c r="L41" s="57" t="str">
        <f>+IF(F41="","",VLOOKUP(F41,'Solieuhaocap-2'!$A$124:$B$144,2,0))</f>
        <v xml:space="preserve">1 mạch,  </v>
      </c>
      <c r="M41" s="57" t="str">
        <f>+IF(G41="","",VLOOKUP(G41,'Solieuhaocap-2'!$A$124:$B$144,2,0))</f>
        <v/>
      </c>
      <c r="N41" s="57" t="str">
        <f>+IF(H41="","",VLOOKUP(H41,'Solieuhaocap-2'!$A$124:$B$144,2,0))</f>
        <v xml:space="preserve">trong ống, </v>
      </c>
      <c r="O41" s="58" t="s">
        <v>205</v>
      </c>
      <c r="P41" s="59">
        <f t="shared" si="17"/>
        <v>1</v>
      </c>
      <c r="Q41" s="328">
        <f>+VLOOKUP(D41,'Solieuhaocap-2'!$B$4:$I$31,7,0)</f>
        <v>0.70499999999999996</v>
      </c>
      <c r="R41" s="328">
        <f>+VLOOKUP(D41,'Solieuhaocap-2'!$B$4:$I$31,8,0)</f>
        <v>0.96</v>
      </c>
      <c r="S41" s="60">
        <f ca="1">+IF(D41="",0,VLOOKUP(D41,'PTDG-haocap'!$D$7:$H$224,5,0))</f>
        <v>254868.5571145679</v>
      </c>
      <c r="T41" s="60">
        <f ca="1">+IF(I41="",0,VLOOKUP(I41,'PTDG-haocap'!$D$7:$H$224,5,0))</f>
        <v>233287.97326791991</v>
      </c>
      <c r="U41" s="495">
        <f>+IF(J41="",0,VLOOKUP(J41,'PTDG-haocap'!$D$7:$H$224,5,0))</f>
        <v>1238390.6729272625</v>
      </c>
      <c r="V41" s="60">
        <f t="shared" ca="1" si="18"/>
        <v>254868.5571145679</v>
      </c>
      <c r="W41" s="60">
        <f t="shared" ca="1" si="19"/>
        <v>164468.02115388351</v>
      </c>
      <c r="X41" s="482">
        <f t="shared" si="20"/>
        <v>1188855.046010172</v>
      </c>
      <c r="Y41" s="61"/>
    </row>
    <row r="42" spans="1:25" s="45" customFormat="1" ht="25.5">
      <c r="A42" s="155"/>
      <c r="B42" s="54" t="s">
        <v>935</v>
      </c>
      <c r="C42" s="437" t="str">
        <f t="shared" si="16"/>
        <v xml:space="preserve">Cáp ngầm trung thế 22kV 1 mạch,  trong ống, </v>
      </c>
      <c r="D42" s="55" t="str">
        <f t="shared" si="2"/>
        <v>CN22-1M-TO</v>
      </c>
      <c r="E42" s="55" t="s">
        <v>210</v>
      </c>
      <c r="F42" s="55" t="s">
        <v>202</v>
      </c>
      <c r="G42" s="55"/>
      <c r="H42" s="55" t="s">
        <v>209</v>
      </c>
      <c r="I42" s="56" t="s">
        <v>204</v>
      </c>
      <c r="J42" s="56"/>
      <c r="K42" s="57" t="str">
        <f>+IF(E42="","",VLOOKUP(E42,'Solieuhaocap-2'!$A$124:$B$144,2,0))</f>
        <v xml:space="preserve">Cáp ngầm trung thế 22kV </v>
      </c>
      <c r="L42" s="57" t="str">
        <f>+IF(F42="","",VLOOKUP(F42,'Solieuhaocap-2'!$A$124:$B$144,2,0))</f>
        <v xml:space="preserve">1 mạch,  </v>
      </c>
      <c r="M42" s="57" t="str">
        <f>+IF(G42="","",VLOOKUP(G42,'Solieuhaocap-2'!$A$124:$B$144,2,0))</f>
        <v/>
      </c>
      <c r="N42" s="57" t="str">
        <f>+IF(H42="","",VLOOKUP(H42,'Solieuhaocap-2'!$A$124:$B$144,2,0))</f>
        <v xml:space="preserve">trong ống, </v>
      </c>
      <c r="O42" s="58" t="s">
        <v>205</v>
      </c>
      <c r="P42" s="59">
        <f t="shared" si="17"/>
        <v>1</v>
      </c>
      <c r="Q42" s="328">
        <f>+VLOOKUP(D42,'Solieuhaocap-2'!$B$4:$I$31,7,0)</f>
        <v>0.70499999999999996</v>
      </c>
      <c r="R42" s="328">
        <f>+VLOOKUP(D42,'Solieuhaocap-2'!$B$4:$I$31,8,0)</f>
        <v>0.96</v>
      </c>
      <c r="S42" s="60">
        <f ca="1">+IF(D42="",0,VLOOKUP(D42,'PTDG-haocap'!$D$7:$H$224,5,0))</f>
        <v>254868.5571145679</v>
      </c>
      <c r="T42" s="60">
        <f ca="1">+IF(I42="",0,VLOOKUP(I42,'PTDG-haocap'!$D$7:$H$224,5,0))</f>
        <v>233287.97326791991</v>
      </c>
      <c r="U42" s="495">
        <f>+IF(J42="",0,VLOOKUP(J42,'PTDG-haocap'!$D$7:$H$224,5,0))</f>
        <v>0</v>
      </c>
      <c r="V42" s="60">
        <f t="shared" ca="1" si="18"/>
        <v>254868.5571145679</v>
      </c>
      <c r="W42" s="60">
        <f t="shared" ca="1" si="19"/>
        <v>164468.02115388351</v>
      </c>
      <c r="X42" s="482">
        <f t="shared" si="20"/>
        <v>0</v>
      </c>
      <c r="Y42" s="61"/>
    </row>
    <row r="43" spans="1:25" s="45" customFormat="1" ht="25.5">
      <c r="A43" s="155"/>
      <c r="B43" s="54" t="s">
        <v>936</v>
      </c>
      <c r="C43" s="437" t="str">
        <f t="shared" si="16"/>
        <v xml:space="preserve">Cáp ngầm trung thế 22kV 1 mạch,  trong ống, </v>
      </c>
      <c r="D43" s="55" t="str">
        <f t="shared" si="2"/>
        <v>CN22-1M-TO</v>
      </c>
      <c r="E43" s="55" t="s">
        <v>210</v>
      </c>
      <c r="F43" s="55" t="s">
        <v>202</v>
      </c>
      <c r="G43" s="55"/>
      <c r="H43" s="55" t="s">
        <v>209</v>
      </c>
      <c r="I43" s="56"/>
      <c r="J43" s="56" t="s">
        <v>206</v>
      </c>
      <c r="K43" s="57" t="str">
        <f>+IF(E43="","",VLOOKUP(E43,'Solieuhaocap-2'!$A$124:$B$144,2,0))</f>
        <v xml:space="preserve">Cáp ngầm trung thế 22kV </v>
      </c>
      <c r="L43" s="57" t="str">
        <f>+IF(F43="","",VLOOKUP(F43,'Solieuhaocap-2'!$A$124:$B$144,2,0))</f>
        <v xml:space="preserve">1 mạch,  </v>
      </c>
      <c r="M43" s="57" t="str">
        <f>+IF(G43="","",VLOOKUP(G43,'Solieuhaocap-2'!$A$124:$B$144,2,0))</f>
        <v/>
      </c>
      <c r="N43" s="57" t="str">
        <f>+IF(H43="","",VLOOKUP(H43,'Solieuhaocap-2'!$A$124:$B$144,2,0))</f>
        <v xml:space="preserve">trong ống, </v>
      </c>
      <c r="O43" s="58" t="s">
        <v>205</v>
      </c>
      <c r="P43" s="59">
        <f t="shared" si="17"/>
        <v>1</v>
      </c>
      <c r="Q43" s="328">
        <f>+VLOOKUP(D43,'Solieuhaocap-2'!$B$4:$I$31,7,0)</f>
        <v>0.70499999999999996</v>
      </c>
      <c r="R43" s="328">
        <f>+VLOOKUP(D43,'Solieuhaocap-2'!$B$4:$I$31,8,0)</f>
        <v>0.96</v>
      </c>
      <c r="S43" s="60">
        <f ca="1">+IF(D43="",0,VLOOKUP(D43,'PTDG-haocap'!$D$7:$H$224,5,0))</f>
        <v>254868.5571145679</v>
      </c>
      <c r="T43" s="60">
        <f>+IF(I43="",0,VLOOKUP(I43,'PTDG-haocap'!$D$7:$H$224,5,0))</f>
        <v>0</v>
      </c>
      <c r="U43" s="495">
        <f>+IF(J43="",0,VLOOKUP(J43,'PTDG-haocap'!$D$7:$H$224,5,0))</f>
        <v>1238390.6729272625</v>
      </c>
      <c r="V43" s="60">
        <f t="shared" ca="1" si="18"/>
        <v>254868.5571145679</v>
      </c>
      <c r="W43" s="60">
        <f t="shared" si="19"/>
        <v>0</v>
      </c>
      <c r="X43" s="482">
        <f t="shared" si="20"/>
        <v>1188855.046010172</v>
      </c>
      <c r="Y43" s="61"/>
    </row>
    <row r="44" spans="1:25" s="45" customFormat="1" ht="25.5">
      <c r="A44" s="155"/>
      <c r="B44" s="54" t="s">
        <v>937</v>
      </c>
      <c r="C44" s="437" t="str">
        <f t="shared" si="16"/>
        <v xml:space="preserve">Cáp ngầm trung thế 22kV 1 mạch,  trong ống, </v>
      </c>
      <c r="D44" s="55" t="str">
        <f t="shared" si="2"/>
        <v>CN22-1M-TO</v>
      </c>
      <c r="E44" s="55" t="s">
        <v>210</v>
      </c>
      <c r="F44" s="55" t="s">
        <v>202</v>
      </c>
      <c r="G44" s="55"/>
      <c r="H44" s="55" t="s">
        <v>209</v>
      </c>
      <c r="I44" s="56" t="s">
        <v>204</v>
      </c>
      <c r="J44" s="56" t="s">
        <v>206</v>
      </c>
      <c r="K44" s="57" t="str">
        <f>+IF(E44="","",VLOOKUP(E44,'Solieuhaocap-2'!$A$124:$B$144,2,0))</f>
        <v xml:space="preserve">Cáp ngầm trung thế 22kV </v>
      </c>
      <c r="L44" s="57" t="str">
        <f>+IF(F44="","",VLOOKUP(F44,'Solieuhaocap-2'!$A$124:$B$144,2,0))</f>
        <v xml:space="preserve">1 mạch,  </v>
      </c>
      <c r="M44" s="57" t="str">
        <f>+IF(G44="","",VLOOKUP(G44,'Solieuhaocap-2'!$A$124:$B$144,2,0))</f>
        <v/>
      </c>
      <c r="N44" s="57" t="str">
        <f>+IF(H44="","",VLOOKUP(H44,'Solieuhaocap-2'!$A$124:$B$144,2,0))</f>
        <v xml:space="preserve">trong ống, </v>
      </c>
      <c r="O44" s="58" t="s">
        <v>205</v>
      </c>
      <c r="P44" s="59">
        <f t="shared" si="17"/>
        <v>1</v>
      </c>
      <c r="Q44" s="328">
        <f>+VLOOKUP(D44,'Solieuhaocap-2'!$B$4:$I$31,7,0)</f>
        <v>0.70499999999999996</v>
      </c>
      <c r="R44" s="328">
        <f>+VLOOKUP(D44,'Solieuhaocap-2'!$B$4:$I$31,8,0)</f>
        <v>0.96</v>
      </c>
      <c r="S44" s="60">
        <f ca="1">+IF(D44="",0,VLOOKUP(D44,'PTDG-haocap'!$D$7:$H$224,5,0))</f>
        <v>254868.5571145679</v>
      </c>
      <c r="T44" s="60">
        <f ca="1">+IF(I44="",0,VLOOKUP(I44,'PTDG-haocap'!$D$7:$H$224,5,0))</f>
        <v>233287.97326791991</v>
      </c>
      <c r="U44" s="495">
        <f>+IF(J44="",0,VLOOKUP(J44,'PTDG-haocap'!$D$7:$H$224,5,0))</f>
        <v>1238390.6729272625</v>
      </c>
      <c r="V44" s="60">
        <f t="shared" ca="1" si="18"/>
        <v>254868.5571145679</v>
      </c>
      <c r="W44" s="60">
        <f t="shared" ca="1" si="19"/>
        <v>164468.02115388351</v>
      </c>
      <c r="X44" s="482">
        <f t="shared" si="20"/>
        <v>1188855.046010172</v>
      </c>
      <c r="Y44" s="61"/>
    </row>
    <row r="45" spans="1:25" s="45" customFormat="1" ht="25.5">
      <c r="A45" s="155"/>
      <c r="B45" s="54" t="s">
        <v>938</v>
      </c>
      <c r="C45" s="437" t="str">
        <f t="shared" si="16"/>
        <v xml:space="preserve">Cáp ngầm trung thế 22kV 2 mạch,  trong ống, </v>
      </c>
      <c r="D45" s="55" t="str">
        <f t="shared" si="2"/>
        <v>CN22-2M-TO</v>
      </c>
      <c r="E45" s="55" t="s">
        <v>210</v>
      </c>
      <c r="F45" s="55" t="s">
        <v>207</v>
      </c>
      <c r="G45" s="55"/>
      <c r="H45" s="55" t="s">
        <v>209</v>
      </c>
      <c r="I45" s="56" t="s">
        <v>204</v>
      </c>
      <c r="J45" s="56"/>
      <c r="K45" s="57" t="str">
        <f>+IF(E45="","",VLOOKUP(E45,'Solieuhaocap-2'!$A$124:$B$144,2,0))</f>
        <v xml:space="preserve">Cáp ngầm trung thế 22kV </v>
      </c>
      <c r="L45" s="57" t="str">
        <f>+IF(F45="","",VLOOKUP(F45,'Solieuhaocap-2'!$A$124:$B$144,2,0))</f>
        <v xml:space="preserve">2 mạch,  </v>
      </c>
      <c r="M45" s="57" t="str">
        <f>+IF(G45="","",VLOOKUP(G45,'Solieuhaocap-2'!$A$124:$B$144,2,0))</f>
        <v/>
      </c>
      <c r="N45" s="57" t="str">
        <f>+IF(H45="","",VLOOKUP(H45,'Solieuhaocap-2'!$A$124:$B$144,2,0))</f>
        <v xml:space="preserve">trong ống, </v>
      </c>
      <c r="O45" s="58" t="s">
        <v>205</v>
      </c>
      <c r="P45" s="59">
        <f t="shared" si="17"/>
        <v>1</v>
      </c>
      <c r="Q45" s="328">
        <f>+VLOOKUP(D45,'Solieuhaocap-2'!$B$4:$I$31,7,0)</f>
        <v>1.0549999999999999</v>
      </c>
      <c r="R45" s="328">
        <f>+VLOOKUP(D45,'Solieuhaocap-2'!$B$4:$I$31,8,0)</f>
        <v>1.31</v>
      </c>
      <c r="S45" s="60">
        <f ca="1">+IF(D45="",0,VLOOKUP(D45,'PTDG-haocap'!$D$7:$H$224,5,0))</f>
        <v>445927.82970449259</v>
      </c>
      <c r="T45" s="60">
        <f ca="1">+IF(I45="",0,VLOOKUP(I45,'PTDG-haocap'!$D$7:$H$224,5,0))</f>
        <v>233287.97326791991</v>
      </c>
      <c r="U45" s="495">
        <f>+IF(J45="",0,VLOOKUP(J45,'PTDG-haocap'!$D$7:$H$224,5,0))</f>
        <v>0</v>
      </c>
      <c r="V45" s="60">
        <f t="shared" ca="1" si="18"/>
        <v>445927.82970449259</v>
      </c>
      <c r="W45" s="60">
        <f t="shared" ca="1" si="19"/>
        <v>246118.81179765548</v>
      </c>
      <c r="X45" s="482">
        <f t="shared" si="20"/>
        <v>0</v>
      </c>
      <c r="Y45" s="61"/>
    </row>
    <row r="46" spans="1:25" s="45" customFormat="1" ht="25.5">
      <c r="A46" s="155"/>
      <c r="B46" s="54" t="s">
        <v>939</v>
      </c>
      <c r="C46" s="437" t="str">
        <f t="shared" si="16"/>
        <v xml:space="preserve">Cáp ngầm trung thế 22kV 2 mạch,  trong ống, </v>
      </c>
      <c r="D46" s="55" t="str">
        <f t="shared" si="2"/>
        <v>CN22-2M-TO</v>
      </c>
      <c r="E46" s="55" t="s">
        <v>210</v>
      </c>
      <c r="F46" s="55" t="s">
        <v>207</v>
      </c>
      <c r="G46" s="55"/>
      <c r="H46" s="55" t="s">
        <v>209</v>
      </c>
      <c r="I46" s="56"/>
      <c r="J46" s="56" t="s">
        <v>206</v>
      </c>
      <c r="K46" s="57" t="str">
        <f>+IF(E46="","",VLOOKUP(E46,'Solieuhaocap-2'!$A$124:$B$144,2,0))</f>
        <v xml:space="preserve">Cáp ngầm trung thế 22kV </v>
      </c>
      <c r="L46" s="57" t="str">
        <f>+IF(F46="","",VLOOKUP(F46,'Solieuhaocap-2'!$A$124:$B$144,2,0))</f>
        <v xml:space="preserve">2 mạch,  </v>
      </c>
      <c r="M46" s="57" t="str">
        <f>+IF(G46="","",VLOOKUP(G46,'Solieuhaocap-2'!$A$124:$B$144,2,0))</f>
        <v/>
      </c>
      <c r="N46" s="57" t="str">
        <f>+IF(H46="","",VLOOKUP(H46,'Solieuhaocap-2'!$A$124:$B$144,2,0))</f>
        <v xml:space="preserve">trong ống, </v>
      </c>
      <c r="O46" s="58" t="s">
        <v>205</v>
      </c>
      <c r="P46" s="59">
        <f t="shared" si="17"/>
        <v>1</v>
      </c>
      <c r="Q46" s="328">
        <f>+VLOOKUP(D46,'Solieuhaocap-2'!$B$4:$I$31,7,0)</f>
        <v>1.0549999999999999</v>
      </c>
      <c r="R46" s="328">
        <f>+VLOOKUP(D46,'Solieuhaocap-2'!$B$4:$I$31,8,0)</f>
        <v>1.31</v>
      </c>
      <c r="S46" s="60">
        <f ca="1">+IF(D46="",0,VLOOKUP(D46,'PTDG-haocap'!$D$7:$H$224,5,0))</f>
        <v>445927.82970449259</v>
      </c>
      <c r="T46" s="60">
        <f>+IF(I46="",0,VLOOKUP(I46,'PTDG-haocap'!$D$7:$H$224,5,0))</f>
        <v>0</v>
      </c>
      <c r="U46" s="495">
        <f>+IF(J46="",0,VLOOKUP(J46,'PTDG-haocap'!$D$7:$H$224,5,0))</f>
        <v>1238390.6729272625</v>
      </c>
      <c r="V46" s="60">
        <f t="shared" ca="1" si="18"/>
        <v>445927.82970449259</v>
      </c>
      <c r="W46" s="60">
        <f t="shared" si="19"/>
        <v>0</v>
      </c>
      <c r="X46" s="482">
        <f t="shared" si="20"/>
        <v>1622291.7815347139</v>
      </c>
      <c r="Y46" s="61"/>
    </row>
    <row r="47" spans="1:25" s="45" customFormat="1" ht="25.5">
      <c r="A47" s="155"/>
      <c r="B47" s="54" t="s">
        <v>940</v>
      </c>
      <c r="C47" s="437" t="str">
        <f t="shared" si="16"/>
        <v xml:space="preserve">Cáp ngầm trung thế 22kV 2 mạch,  trong ống, </v>
      </c>
      <c r="D47" s="55" t="str">
        <f t="shared" si="2"/>
        <v>CN22-2M-TO</v>
      </c>
      <c r="E47" s="55" t="s">
        <v>210</v>
      </c>
      <c r="F47" s="55" t="s">
        <v>207</v>
      </c>
      <c r="G47" s="55"/>
      <c r="H47" s="55" t="s">
        <v>209</v>
      </c>
      <c r="I47" s="56" t="s">
        <v>204</v>
      </c>
      <c r="J47" s="56" t="s">
        <v>206</v>
      </c>
      <c r="K47" s="57" t="str">
        <f>+IF(E47="","",VLOOKUP(E47,'Solieuhaocap-2'!$A$124:$B$144,2,0))</f>
        <v xml:space="preserve">Cáp ngầm trung thế 22kV </v>
      </c>
      <c r="L47" s="57" t="str">
        <f>+IF(F47="","",VLOOKUP(F47,'Solieuhaocap-2'!$A$124:$B$144,2,0))</f>
        <v xml:space="preserve">2 mạch,  </v>
      </c>
      <c r="M47" s="57" t="str">
        <f>+IF(G47="","",VLOOKUP(G47,'Solieuhaocap-2'!$A$124:$B$144,2,0))</f>
        <v/>
      </c>
      <c r="N47" s="57" t="str">
        <f>+IF(H47="","",VLOOKUP(H47,'Solieuhaocap-2'!$A$124:$B$144,2,0))</f>
        <v xml:space="preserve">trong ống, </v>
      </c>
      <c r="O47" s="58" t="s">
        <v>205</v>
      </c>
      <c r="P47" s="59">
        <f t="shared" si="17"/>
        <v>1</v>
      </c>
      <c r="Q47" s="328">
        <f>+VLOOKUP(D47,'Solieuhaocap-2'!$B$4:$I$31,7,0)</f>
        <v>1.0549999999999999</v>
      </c>
      <c r="R47" s="328">
        <f>+VLOOKUP(D47,'Solieuhaocap-2'!$B$4:$I$31,8,0)</f>
        <v>1.31</v>
      </c>
      <c r="S47" s="60">
        <f ca="1">+IF(D47="",0,VLOOKUP(D47,'PTDG-haocap'!$D$7:$H$224,5,0))</f>
        <v>445927.82970449259</v>
      </c>
      <c r="T47" s="60">
        <f ca="1">+IF(I47="",0,VLOOKUP(I47,'PTDG-haocap'!$D$7:$H$224,5,0))</f>
        <v>233287.97326791991</v>
      </c>
      <c r="U47" s="495">
        <f>+IF(J47="",0,VLOOKUP(J47,'PTDG-haocap'!$D$7:$H$224,5,0))</f>
        <v>1238390.6729272625</v>
      </c>
      <c r="V47" s="60">
        <f t="shared" ca="1" si="18"/>
        <v>445927.82970449259</v>
      </c>
      <c r="W47" s="60">
        <f t="shared" ca="1" si="19"/>
        <v>246118.81179765548</v>
      </c>
      <c r="X47" s="482">
        <f t="shared" si="20"/>
        <v>1622291.7815347139</v>
      </c>
      <c r="Y47" s="61"/>
    </row>
    <row r="48" spans="1:25" s="45" customFormat="1" ht="25.5">
      <c r="A48" s="155"/>
      <c r="B48" s="54" t="s">
        <v>941</v>
      </c>
      <c r="C48" s="437" t="str">
        <f t="shared" si="16"/>
        <v xml:space="preserve">Cáp ngầm trung thế 22kV 4 mạch,  trong ống, </v>
      </c>
      <c r="D48" s="55" t="str">
        <f t="shared" si="2"/>
        <v>CN22-4M-TO</v>
      </c>
      <c r="E48" s="55" t="s">
        <v>210</v>
      </c>
      <c r="F48" s="55" t="s">
        <v>208</v>
      </c>
      <c r="G48" s="55"/>
      <c r="H48" s="55" t="s">
        <v>209</v>
      </c>
      <c r="I48" s="56" t="s">
        <v>204</v>
      </c>
      <c r="J48" s="56"/>
      <c r="K48" s="57" t="str">
        <f>+IF(E48="","",VLOOKUP(E48,'Solieuhaocap-2'!$A$124:$B$144,2,0))</f>
        <v xml:space="preserve">Cáp ngầm trung thế 22kV </v>
      </c>
      <c r="L48" s="57" t="str">
        <f>+IF(F48="","",VLOOKUP(F48,'Solieuhaocap-2'!$A$124:$B$144,2,0))</f>
        <v xml:space="preserve">4 mạch,  </v>
      </c>
      <c r="M48" s="57" t="str">
        <f>+IF(G48="","",VLOOKUP(G48,'Solieuhaocap-2'!$A$124:$B$144,2,0))</f>
        <v/>
      </c>
      <c r="N48" s="57" t="str">
        <f>+IF(H48="","",VLOOKUP(H48,'Solieuhaocap-2'!$A$124:$B$144,2,0))</f>
        <v xml:space="preserve">trong ống, </v>
      </c>
      <c r="O48" s="58" t="s">
        <v>205</v>
      </c>
      <c r="P48" s="59">
        <f t="shared" si="17"/>
        <v>1</v>
      </c>
      <c r="Q48" s="328">
        <f>+VLOOKUP(D48,'Solieuhaocap-2'!$B$4:$I$31,7,0)</f>
        <v>1.81</v>
      </c>
      <c r="R48" s="328">
        <f>+VLOOKUP(D48,'Solieuhaocap-2'!$B$4:$I$31,8,0)</f>
        <v>2.3199999999999998</v>
      </c>
      <c r="S48" s="60">
        <f ca="1">+IF(D48="",0,VLOOKUP(D48,'PTDG-haocap'!$D$7:$H$224,5,0))</f>
        <v>891526.74803846795</v>
      </c>
      <c r="T48" s="60">
        <f ca="1">+IF(I48="",0,VLOOKUP(I48,'PTDG-haocap'!$D$7:$H$224,5,0))</f>
        <v>233287.97326791991</v>
      </c>
      <c r="U48" s="495">
        <f>+IF(J48="",0,VLOOKUP(J48,'PTDG-haocap'!$D$7:$H$224,5,0))</f>
        <v>0</v>
      </c>
      <c r="V48" s="60">
        <f t="shared" ca="1" si="18"/>
        <v>891526.74803846795</v>
      </c>
      <c r="W48" s="60">
        <f t="shared" ca="1" si="19"/>
        <v>422251.23161493504</v>
      </c>
      <c r="X48" s="482">
        <f t="shared" si="20"/>
        <v>0</v>
      </c>
      <c r="Y48" s="61"/>
    </row>
    <row r="49" spans="1:25" s="45" customFormat="1" ht="25.5">
      <c r="A49" s="155"/>
      <c r="B49" s="54" t="s">
        <v>942</v>
      </c>
      <c r="C49" s="437" t="str">
        <f t="shared" si="16"/>
        <v xml:space="preserve">Cáp ngầm trung thế 22kV 4 mạch,  trong ống, </v>
      </c>
      <c r="D49" s="55" t="str">
        <f t="shared" si="2"/>
        <v>CN22-4M-TO</v>
      </c>
      <c r="E49" s="55" t="s">
        <v>210</v>
      </c>
      <c r="F49" s="55" t="s">
        <v>208</v>
      </c>
      <c r="G49" s="55"/>
      <c r="H49" s="55" t="s">
        <v>209</v>
      </c>
      <c r="I49" s="56"/>
      <c r="J49" s="56" t="s">
        <v>206</v>
      </c>
      <c r="K49" s="57" t="str">
        <f>+IF(E49="","",VLOOKUP(E49,'Solieuhaocap-2'!$A$124:$B$144,2,0))</f>
        <v xml:space="preserve">Cáp ngầm trung thế 22kV </v>
      </c>
      <c r="L49" s="57" t="str">
        <f>+IF(F49="","",VLOOKUP(F49,'Solieuhaocap-2'!$A$124:$B$144,2,0))</f>
        <v xml:space="preserve">4 mạch,  </v>
      </c>
      <c r="M49" s="57" t="str">
        <f>+IF(G49="","",VLOOKUP(G49,'Solieuhaocap-2'!$A$124:$B$144,2,0))</f>
        <v/>
      </c>
      <c r="N49" s="57" t="str">
        <f>+IF(H49="","",VLOOKUP(H49,'Solieuhaocap-2'!$A$124:$B$144,2,0))</f>
        <v xml:space="preserve">trong ống, </v>
      </c>
      <c r="O49" s="58" t="s">
        <v>205</v>
      </c>
      <c r="P49" s="59">
        <f t="shared" si="17"/>
        <v>1</v>
      </c>
      <c r="Q49" s="328">
        <f>+VLOOKUP(D49,'Solieuhaocap-2'!$B$4:$I$31,7,0)</f>
        <v>1.81</v>
      </c>
      <c r="R49" s="328">
        <f>+VLOOKUP(D49,'Solieuhaocap-2'!$B$4:$I$31,8,0)</f>
        <v>2.3199999999999998</v>
      </c>
      <c r="S49" s="60">
        <f ca="1">+IF(D49="",0,VLOOKUP(D49,'PTDG-haocap'!$D$7:$H$224,5,0))</f>
        <v>891526.74803846795</v>
      </c>
      <c r="T49" s="60">
        <f>+IF(I49="",0,VLOOKUP(I49,'PTDG-haocap'!$D$7:$H$224,5,0))</f>
        <v>0</v>
      </c>
      <c r="U49" s="495">
        <f>+IF(J49="",0,VLOOKUP(J49,'PTDG-haocap'!$D$7:$H$224,5,0))</f>
        <v>1238390.6729272625</v>
      </c>
      <c r="V49" s="60">
        <f t="shared" ca="1" si="18"/>
        <v>891526.74803846795</v>
      </c>
      <c r="W49" s="60">
        <f t="shared" si="19"/>
        <v>0</v>
      </c>
      <c r="X49" s="482">
        <f t="shared" si="20"/>
        <v>2873066.361191249</v>
      </c>
      <c r="Y49" s="61"/>
    </row>
    <row r="50" spans="1:25" s="45" customFormat="1" ht="25.5">
      <c r="A50" s="155"/>
      <c r="B50" s="54" t="s">
        <v>943</v>
      </c>
      <c r="C50" s="437" t="str">
        <f t="shared" si="16"/>
        <v xml:space="preserve">Cáp ngầm trung thế 22kV 4 mạch,  trong ống, </v>
      </c>
      <c r="D50" s="55" t="str">
        <f t="shared" si="2"/>
        <v>CN22-4M-TO</v>
      </c>
      <c r="E50" s="55" t="s">
        <v>210</v>
      </c>
      <c r="F50" s="55" t="s">
        <v>208</v>
      </c>
      <c r="G50" s="55"/>
      <c r="H50" s="55" t="s">
        <v>209</v>
      </c>
      <c r="I50" s="56" t="s">
        <v>204</v>
      </c>
      <c r="J50" s="56" t="s">
        <v>206</v>
      </c>
      <c r="K50" s="57" t="str">
        <f>+IF(E50="","",VLOOKUP(E50,'Solieuhaocap-2'!$A$124:$B$144,2,0))</f>
        <v xml:space="preserve">Cáp ngầm trung thế 22kV </v>
      </c>
      <c r="L50" s="57" t="str">
        <f>+IF(F50="","",VLOOKUP(F50,'Solieuhaocap-2'!$A$124:$B$144,2,0))</f>
        <v xml:space="preserve">4 mạch,  </v>
      </c>
      <c r="M50" s="57" t="str">
        <f>+IF(G50="","",VLOOKUP(G50,'Solieuhaocap-2'!$A$124:$B$144,2,0))</f>
        <v/>
      </c>
      <c r="N50" s="57" t="str">
        <f>+IF(H50="","",VLOOKUP(H50,'Solieuhaocap-2'!$A$124:$B$144,2,0))</f>
        <v xml:space="preserve">trong ống, </v>
      </c>
      <c r="O50" s="58" t="s">
        <v>205</v>
      </c>
      <c r="P50" s="59">
        <f t="shared" si="17"/>
        <v>1</v>
      </c>
      <c r="Q50" s="328">
        <f>+VLOOKUP(D50,'Solieuhaocap-2'!$B$4:$I$31,7,0)</f>
        <v>1.81</v>
      </c>
      <c r="R50" s="328">
        <f>+VLOOKUP(D50,'Solieuhaocap-2'!$B$4:$I$31,8,0)</f>
        <v>2.3199999999999998</v>
      </c>
      <c r="S50" s="60">
        <f ca="1">+IF(D50="",0,VLOOKUP(D50,'PTDG-haocap'!$D$7:$H$224,5,0))</f>
        <v>891526.74803846795</v>
      </c>
      <c r="T50" s="60">
        <f ca="1">+IF(I50="",0,VLOOKUP(I50,'PTDG-haocap'!$D$7:$H$224,5,0))</f>
        <v>233287.97326791991</v>
      </c>
      <c r="U50" s="495">
        <f>+IF(J50="",0,VLOOKUP(J50,'PTDG-haocap'!$D$7:$H$224,5,0))</f>
        <v>1238390.6729272625</v>
      </c>
      <c r="V50" s="60">
        <f t="shared" ca="1" si="18"/>
        <v>891526.74803846795</v>
      </c>
      <c r="W50" s="60">
        <f t="shared" ca="1" si="19"/>
        <v>422251.23161493504</v>
      </c>
      <c r="X50" s="482">
        <f t="shared" si="20"/>
        <v>2873066.361191249</v>
      </c>
      <c r="Y50" s="61"/>
    </row>
    <row r="51" spans="1:25" s="454" customFormat="1">
      <c r="A51" s="440"/>
      <c r="B51" s="441">
        <v>5</v>
      </c>
      <c r="C51" s="442"/>
      <c r="D51" s="443"/>
      <c r="E51" s="443"/>
      <c r="F51" s="443"/>
      <c r="G51" s="443"/>
      <c r="H51" s="443"/>
      <c r="I51" s="453"/>
      <c r="J51" s="453"/>
      <c r="K51" s="445"/>
      <c r="L51" s="445"/>
      <c r="M51" s="445"/>
      <c r="N51" s="445"/>
      <c r="O51" s="447"/>
      <c r="P51" s="448"/>
      <c r="Q51" s="449"/>
      <c r="R51" s="449"/>
      <c r="S51" s="450"/>
      <c r="T51" s="450"/>
      <c r="U51" s="496"/>
      <c r="V51" s="450"/>
      <c r="W51" s="450"/>
      <c r="X51" s="502"/>
      <c r="Y51" s="451"/>
    </row>
    <row r="52" spans="1:25" s="45" customFormat="1" ht="25.5">
      <c r="A52" s="155"/>
      <c r="B52" s="54" t="s">
        <v>944</v>
      </c>
      <c r="C52" s="437" t="str">
        <f>+CONCATENATE(K52,L52,M52,N52)</f>
        <v xml:space="preserve">Cáp ngầm trung thế 35kV 1 mạch,  chôn trực tiếp trong đất,  </v>
      </c>
      <c r="D52" s="55" t="str">
        <f t="shared" si="2"/>
        <v>CN35-1M-TT</v>
      </c>
      <c r="E52" s="55" t="s">
        <v>211</v>
      </c>
      <c r="F52" s="55" t="s">
        <v>202</v>
      </c>
      <c r="G52" s="55"/>
      <c r="H52" s="55" t="s">
        <v>203</v>
      </c>
      <c r="I52" s="56" t="s">
        <v>204</v>
      </c>
      <c r="J52" s="56" t="s">
        <v>206</v>
      </c>
      <c r="K52" s="57" t="str">
        <f>+IF(E52="","",VLOOKUP(E52,'Solieuhaocap-2'!$A$124:$B$144,2,0))</f>
        <v xml:space="preserve">Cáp ngầm trung thế 35kV </v>
      </c>
      <c r="L52" s="57" t="str">
        <f>+IF(F52="","",VLOOKUP(F52,'Solieuhaocap-2'!$A$124:$B$144,2,0))</f>
        <v xml:space="preserve">1 mạch,  </v>
      </c>
      <c r="M52" s="57" t="str">
        <f>+IF(G52="","",VLOOKUP(G52,'Solieuhaocap-2'!$A$124:$B$144,2,0))</f>
        <v/>
      </c>
      <c r="N52" s="57" t="str">
        <f>+IF(H52="","",VLOOKUP(H52,'Solieuhaocap-2'!$A$124:$B$144,2,0))</f>
        <v xml:space="preserve">chôn trực tiếp trong đất,  </v>
      </c>
      <c r="O52" s="58" t="s">
        <v>205</v>
      </c>
      <c r="P52" s="59">
        <f>+IF(D52=0,"",1)</f>
        <v>1</v>
      </c>
      <c r="Q52" s="328">
        <f>+VLOOKUP(D52,'Solieuhaocap-2'!$B$4:$I$31,7,0)</f>
        <v>0.68</v>
      </c>
      <c r="R52" s="328">
        <f>+VLOOKUP(D52,'Solieuhaocap-2'!$B$4:$I$31,8,0)</f>
        <v>0.93500000000000005</v>
      </c>
      <c r="S52" s="60">
        <f ca="1">+IF(D52="",0,VLOOKUP(D52,'PTDG-haocap'!$D$7:$H$224,5,0))</f>
        <v>242877.83276606014</v>
      </c>
      <c r="T52" s="60">
        <f ca="1">+IF(I52="",0,VLOOKUP(I52,'PTDG-haocap'!$D$7:$H$224,5,0))</f>
        <v>233287.97326791991</v>
      </c>
      <c r="U52" s="495">
        <f>+IF(J52="",0,VLOOKUP(J52,'PTDG-haocap'!$D$7:$H$224,5,0))</f>
        <v>1238390.6729272625</v>
      </c>
      <c r="V52" s="60">
        <f t="shared" ref="V52:X54" ca="1" si="21">+P52*S52</f>
        <v>242877.83276606014</v>
      </c>
      <c r="W52" s="60">
        <f t="shared" ca="1" si="21"/>
        <v>158635.82182218553</v>
      </c>
      <c r="X52" s="482">
        <f t="shared" si="21"/>
        <v>1157895.2791869906</v>
      </c>
      <c r="Y52" s="61"/>
    </row>
    <row r="53" spans="1:25" s="45" customFormat="1" ht="25.5">
      <c r="A53" s="155"/>
      <c r="B53" s="54" t="s">
        <v>945</v>
      </c>
      <c r="C53" s="437" t="str">
        <f>+CONCATENATE(K53,L53,M53,N53)</f>
        <v xml:space="preserve">Cáp ngầm trung thế 35kV 1 mạch,  chôn trực tiếp trong đất,  </v>
      </c>
      <c r="D53" s="55" t="str">
        <f t="shared" si="2"/>
        <v>CN35-1M-TT</v>
      </c>
      <c r="E53" s="55" t="s">
        <v>211</v>
      </c>
      <c r="F53" s="55" t="s">
        <v>202</v>
      </c>
      <c r="G53" s="55"/>
      <c r="H53" s="55" t="s">
        <v>203</v>
      </c>
      <c r="I53" s="56" t="s">
        <v>204</v>
      </c>
      <c r="J53" s="56" t="s">
        <v>206</v>
      </c>
      <c r="K53" s="57" t="str">
        <f>+IF(E53="","",VLOOKUP(E53,'Solieuhaocap-2'!$A$124:$B$144,2,0))</f>
        <v xml:space="preserve">Cáp ngầm trung thế 35kV </v>
      </c>
      <c r="L53" s="57" t="str">
        <f>+IF(F53="","",VLOOKUP(F53,'Solieuhaocap-2'!$A$124:$B$144,2,0))</f>
        <v xml:space="preserve">1 mạch,  </v>
      </c>
      <c r="M53" s="57" t="str">
        <f>+IF(G53="","",VLOOKUP(G53,'Solieuhaocap-2'!$A$124:$B$144,2,0))</f>
        <v/>
      </c>
      <c r="N53" s="57" t="str">
        <f>+IF(H53="","",VLOOKUP(H53,'Solieuhaocap-2'!$A$124:$B$144,2,0))</f>
        <v xml:space="preserve">chôn trực tiếp trong đất,  </v>
      </c>
      <c r="O53" s="58" t="s">
        <v>205</v>
      </c>
      <c r="P53" s="59">
        <f>+IF(D53=0,"",1)</f>
        <v>1</v>
      </c>
      <c r="Q53" s="328">
        <f>+VLOOKUP(D53,'Solieuhaocap-2'!$B$4:$I$31,7,0)</f>
        <v>0.68</v>
      </c>
      <c r="R53" s="328">
        <f>+VLOOKUP(D53,'Solieuhaocap-2'!$B$4:$I$31,8,0)</f>
        <v>0.93500000000000005</v>
      </c>
      <c r="S53" s="60">
        <f ca="1">+IF(D53="",0,VLOOKUP(D53,'PTDG-haocap'!$D$7:$H$224,5,0))</f>
        <v>242877.83276606014</v>
      </c>
      <c r="T53" s="60">
        <f ca="1">+IF(I53="",0,VLOOKUP(I53,'PTDG-haocap'!$D$7:$H$224,5,0))</f>
        <v>233287.97326791991</v>
      </c>
      <c r="U53" s="495">
        <f>+IF(J53="",0,VLOOKUP(J53,'PTDG-haocap'!$D$7:$H$224,5,0))</f>
        <v>1238390.6729272625</v>
      </c>
      <c r="V53" s="60">
        <f t="shared" ca="1" si="21"/>
        <v>242877.83276606014</v>
      </c>
      <c r="W53" s="60">
        <f t="shared" ca="1" si="21"/>
        <v>158635.82182218553</v>
      </c>
      <c r="X53" s="482">
        <f t="shared" si="21"/>
        <v>1157895.2791869906</v>
      </c>
      <c r="Y53" s="61"/>
    </row>
    <row r="54" spans="1:25" s="45" customFormat="1" ht="25.5">
      <c r="A54" s="155"/>
      <c r="B54" s="54" t="s">
        <v>946</v>
      </c>
      <c r="C54" s="437" t="str">
        <f>+CONCATENATE(K54,L54,M54,N54)</f>
        <v xml:space="preserve">Cáp ngầm trung thế 35kV 2 mạch,  chôn trực tiếp trong đất,  </v>
      </c>
      <c r="D54" s="55" t="str">
        <f t="shared" si="2"/>
        <v>CN35-2M-TT</v>
      </c>
      <c r="E54" s="55" t="s">
        <v>211</v>
      </c>
      <c r="F54" s="55" t="s">
        <v>207</v>
      </c>
      <c r="G54" s="55"/>
      <c r="H54" s="55" t="s">
        <v>203</v>
      </c>
      <c r="I54" s="56" t="s">
        <v>204</v>
      </c>
      <c r="J54" s="56" t="s">
        <v>206</v>
      </c>
      <c r="K54" s="57" t="str">
        <f>+IF(E54="","",VLOOKUP(E54,'Solieuhaocap-2'!$A$124:$B$144,2,0))</f>
        <v xml:space="preserve">Cáp ngầm trung thế 35kV </v>
      </c>
      <c r="L54" s="57" t="str">
        <f>+IF(F54="","",VLOOKUP(F54,'Solieuhaocap-2'!$A$124:$B$144,2,0))</f>
        <v xml:space="preserve">2 mạch,  </v>
      </c>
      <c r="M54" s="57" t="str">
        <f>+IF(G54="","",VLOOKUP(G54,'Solieuhaocap-2'!$A$124:$B$144,2,0))</f>
        <v/>
      </c>
      <c r="N54" s="57" t="str">
        <f>+IF(H54="","",VLOOKUP(H54,'Solieuhaocap-2'!$A$124:$B$144,2,0))</f>
        <v xml:space="preserve">chôn trực tiếp trong đất,  </v>
      </c>
      <c r="O54" s="58" t="s">
        <v>205</v>
      </c>
      <c r="P54" s="59">
        <f>+IF(D54=0,"",1)</f>
        <v>1</v>
      </c>
      <c r="Q54" s="328">
        <f>+VLOOKUP(D54,'Solieuhaocap-2'!$B$4:$I$31,7,0)</f>
        <v>1.03</v>
      </c>
      <c r="R54" s="328">
        <f>+VLOOKUP(D54,'Solieuhaocap-2'!$B$4:$I$31,8,0)</f>
        <v>1.2849999999999999</v>
      </c>
      <c r="S54" s="60">
        <f ca="1">+IF(D54="",0,VLOOKUP(D54,'PTDG-haocap'!$D$7:$H$224,5,0))</f>
        <v>432097.85809094307</v>
      </c>
      <c r="T54" s="60">
        <f ca="1">+IF(I54="",0,VLOOKUP(I54,'PTDG-haocap'!$D$7:$H$224,5,0))</f>
        <v>233287.97326791991</v>
      </c>
      <c r="U54" s="495">
        <f>+IF(J54="",0,VLOOKUP(J54,'PTDG-haocap'!$D$7:$H$224,5,0))</f>
        <v>1238390.6729272625</v>
      </c>
      <c r="V54" s="60">
        <f t="shared" ca="1" si="21"/>
        <v>432097.85809094307</v>
      </c>
      <c r="W54" s="60">
        <f t="shared" ca="1" si="21"/>
        <v>240286.6124659575</v>
      </c>
      <c r="X54" s="482">
        <f t="shared" si="21"/>
        <v>1591332.0147115323</v>
      </c>
      <c r="Y54" s="61"/>
    </row>
    <row r="55" spans="1:25" s="454" customFormat="1">
      <c r="A55" s="440"/>
      <c r="B55" s="441">
        <v>6</v>
      </c>
      <c r="C55" s="442"/>
      <c r="D55" s="443"/>
      <c r="E55" s="443"/>
      <c r="F55" s="443"/>
      <c r="G55" s="443"/>
      <c r="H55" s="443"/>
      <c r="I55" s="453"/>
      <c r="J55" s="453"/>
      <c r="K55" s="445"/>
      <c r="L55" s="445"/>
      <c r="M55" s="445"/>
      <c r="N55" s="445"/>
      <c r="O55" s="447"/>
      <c r="P55" s="448"/>
      <c r="Q55" s="449"/>
      <c r="R55" s="449"/>
      <c r="S55" s="450"/>
      <c r="T55" s="450"/>
      <c r="U55" s="496"/>
      <c r="V55" s="450"/>
      <c r="W55" s="450"/>
      <c r="X55" s="502"/>
      <c r="Y55" s="451"/>
    </row>
    <row r="56" spans="1:25" ht="25.5">
      <c r="A56" s="155"/>
      <c r="B56" s="54" t="s">
        <v>961</v>
      </c>
      <c r="C56" s="437" t="str">
        <f>+CONCATENATE(K56,L56,M56,N56)</f>
        <v xml:space="preserve">Cáp ngầm trung thế 35kV 1 mạch,  trong ống, </v>
      </c>
      <c r="D56" s="55" t="str">
        <f t="shared" si="2"/>
        <v>CN35-1M-TO</v>
      </c>
      <c r="E56" s="55" t="s">
        <v>211</v>
      </c>
      <c r="F56" s="55" t="s">
        <v>202</v>
      </c>
      <c r="G56" s="55"/>
      <c r="H56" s="55" t="s">
        <v>209</v>
      </c>
      <c r="I56" s="62" t="s">
        <v>204</v>
      </c>
      <c r="J56" s="62" t="s">
        <v>206</v>
      </c>
      <c r="K56" s="57" t="str">
        <f>+IF(E56="","",VLOOKUP(E56,'Solieuhaocap-2'!$A$124:$B$144,2,0))</f>
        <v xml:space="preserve">Cáp ngầm trung thế 35kV </v>
      </c>
      <c r="L56" s="57" t="str">
        <f>+IF(F56="","",VLOOKUP(F56,'Solieuhaocap-2'!$A$124:$B$144,2,0))</f>
        <v xml:space="preserve">1 mạch,  </v>
      </c>
      <c r="M56" s="57" t="str">
        <f>+IF(G56="","",VLOOKUP(G56,'Solieuhaocap-2'!$A$124:$B$144,2,0))</f>
        <v/>
      </c>
      <c r="N56" s="57" t="str">
        <f>+IF(H56="","",VLOOKUP(H56,'Solieuhaocap-2'!$A$124:$B$144,2,0))</f>
        <v xml:space="preserve">trong ống, </v>
      </c>
      <c r="O56" s="58" t="s">
        <v>205</v>
      </c>
      <c r="P56" s="59">
        <f>+IF(D56=0,"",1)</f>
        <v>1</v>
      </c>
      <c r="Q56" s="328">
        <f>+VLOOKUP(D56,'Solieuhaocap-2'!$B$4:$I$31,7,0)</f>
        <v>0.70499999999999996</v>
      </c>
      <c r="R56" s="328">
        <f>+VLOOKUP(D56,'Solieuhaocap-2'!$B$4:$I$31,8,0)</f>
        <v>0.96</v>
      </c>
      <c r="S56" s="60">
        <f ca="1">+IF(D56="",0,VLOOKUP(D56,'PTDG-haocap'!$D$7:$H$224,5,0))</f>
        <v>254868.5571145679</v>
      </c>
      <c r="T56" s="60">
        <f ca="1">+IF(I56="",0,VLOOKUP(I56,'PTDG-haocap'!$D$7:$H$224,5,0))</f>
        <v>233287.97326791991</v>
      </c>
      <c r="U56" s="495">
        <f>+IF(J56="",0,VLOOKUP(J56,'PTDG-haocap'!$D$7:$H$224,5,0))</f>
        <v>1238390.6729272625</v>
      </c>
      <c r="V56" s="60">
        <f t="shared" ref="V56:X58" ca="1" si="22">+P56*S56</f>
        <v>254868.5571145679</v>
      </c>
      <c r="W56" s="60">
        <f t="shared" ca="1" si="22"/>
        <v>164468.02115388351</v>
      </c>
      <c r="X56" s="482">
        <f t="shared" si="22"/>
        <v>1188855.046010172</v>
      </c>
      <c r="Y56" s="61"/>
    </row>
    <row r="57" spans="1:25" ht="25.5">
      <c r="A57" s="155"/>
      <c r="B57" s="54" t="s">
        <v>947</v>
      </c>
      <c r="C57" s="437" t="str">
        <f>+CONCATENATE(K57,L57,M57,N57)</f>
        <v xml:space="preserve">Cáp ngầm trung thế 35kV 1 mạch,  trong ống, </v>
      </c>
      <c r="D57" s="55" t="str">
        <f t="shared" si="2"/>
        <v>CN35-1M-TO</v>
      </c>
      <c r="E57" s="55" t="s">
        <v>211</v>
      </c>
      <c r="F57" s="55" t="s">
        <v>202</v>
      </c>
      <c r="G57" s="55"/>
      <c r="H57" s="55" t="s">
        <v>209</v>
      </c>
      <c r="I57" s="62" t="s">
        <v>204</v>
      </c>
      <c r="J57" s="62" t="s">
        <v>206</v>
      </c>
      <c r="K57" s="57" t="str">
        <f>+IF(E57="","",VLOOKUP(E57,'Solieuhaocap-2'!$A$124:$B$144,2,0))</f>
        <v xml:space="preserve">Cáp ngầm trung thế 35kV </v>
      </c>
      <c r="L57" s="57" t="str">
        <f>+IF(F57="","",VLOOKUP(F57,'Solieuhaocap-2'!$A$124:$B$144,2,0))</f>
        <v xml:space="preserve">1 mạch,  </v>
      </c>
      <c r="M57" s="57" t="str">
        <f>+IF(G57="","",VLOOKUP(G57,'Solieuhaocap-2'!$A$124:$B$144,2,0))</f>
        <v/>
      </c>
      <c r="N57" s="57" t="str">
        <f>+IF(H57="","",VLOOKUP(H57,'Solieuhaocap-2'!$A$124:$B$144,2,0))</f>
        <v xml:space="preserve">trong ống, </v>
      </c>
      <c r="O57" s="58" t="s">
        <v>205</v>
      </c>
      <c r="P57" s="59">
        <f>+IF(D57=0,"",1)</f>
        <v>1</v>
      </c>
      <c r="Q57" s="328">
        <f>+VLOOKUP(D57,'Solieuhaocap-2'!$B$4:$I$31,7,0)</f>
        <v>0.70499999999999996</v>
      </c>
      <c r="R57" s="328">
        <f>+VLOOKUP(D57,'Solieuhaocap-2'!$B$4:$I$31,8,0)</f>
        <v>0.96</v>
      </c>
      <c r="S57" s="60">
        <f ca="1">+IF(D57="",0,VLOOKUP(D57,'PTDG-haocap'!$D$7:$H$224,5,0))</f>
        <v>254868.5571145679</v>
      </c>
      <c r="T57" s="60">
        <f ca="1">+IF(I57="",0,VLOOKUP(I57,'PTDG-haocap'!$D$7:$H$224,5,0))</f>
        <v>233287.97326791991</v>
      </c>
      <c r="U57" s="495">
        <f>+IF(J57="",0,VLOOKUP(J57,'PTDG-haocap'!$D$7:$H$224,5,0))</f>
        <v>1238390.6729272625</v>
      </c>
      <c r="V57" s="60">
        <f t="shared" ca="1" si="22"/>
        <v>254868.5571145679</v>
      </c>
      <c r="W57" s="60">
        <f t="shared" ca="1" si="22"/>
        <v>164468.02115388351</v>
      </c>
      <c r="X57" s="482">
        <f t="shared" si="22"/>
        <v>1188855.046010172</v>
      </c>
      <c r="Y57" s="61"/>
    </row>
    <row r="58" spans="1:25" ht="25.5">
      <c r="A58" s="155"/>
      <c r="B58" s="54" t="s">
        <v>948</v>
      </c>
      <c r="C58" s="437" t="str">
        <f>+CONCATENATE(K58,L58,M58,N58)</f>
        <v xml:space="preserve">Cáp ngầm trung thế 35kV 2 mạch,  trong ống, </v>
      </c>
      <c r="D58" s="55" t="str">
        <f t="shared" si="2"/>
        <v>CN35-2M-TO</v>
      </c>
      <c r="E58" s="55" t="s">
        <v>211</v>
      </c>
      <c r="F58" s="55" t="s">
        <v>207</v>
      </c>
      <c r="G58" s="55"/>
      <c r="H58" s="55" t="s">
        <v>209</v>
      </c>
      <c r="I58" s="62" t="s">
        <v>204</v>
      </c>
      <c r="J58" s="62" t="s">
        <v>206</v>
      </c>
      <c r="K58" s="57" t="str">
        <f>+IF(E58="","",VLOOKUP(E58,'Solieuhaocap-2'!$A$124:$B$144,2,0))</f>
        <v xml:space="preserve">Cáp ngầm trung thế 35kV </v>
      </c>
      <c r="L58" s="57" t="str">
        <f>+IF(F58="","",VLOOKUP(F58,'Solieuhaocap-2'!$A$124:$B$144,2,0))</f>
        <v xml:space="preserve">2 mạch,  </v>
      </c>
      <c r="M58" s="57" t="str">
        <f>+IF(G58="","",VLOOKUP(G58,'Solieuhaocap-2'!$A$124:$B$144,2,0))</f>
        <v/>
      </c>
      <c r="N58" s="57" t="str">
        <f>+IF(H58="","",VLOOKUP(H58,'Solieuhaocap-2'!$A$124:$B$144,2,0))</f>
        <v xml:space="preserve">trong ống, </v>
      </c>
      <c r="O58" s="58" t="s">
        <v>205</v>
      </c>
      <c r="P58" s="59">
        <f>+IF(D58=0,"",1)</f>
        <v>1</v>
      </c>
      <c r="Q58" s="328">
        <f>+VLOOKUP(D58,'Solieuhaocap-2'!$B$4:$I$31,7,0)</f>
        <v>1.0549999999999999</v>
      </c>
      <c r="R58" s="328">
        <f>+VLOOKUP(D58,'Solieuhaocap-2'!$B$4:$I$31,8,0)</f>
        <v>1.31</v>
      </c>
      <c r="S58" s="60">
        <f ca="1">+IF(D58="",0,VLOOKUP(D58,'PTDG-haocap'!$D$7:$H$224,5,0))</f>
        <v>445927.82970449259</v>
      </c>
      <c r="T58" s="60">
        <f ca="1">+IF(I58="",0,VLOOKUP(I58,'PTDG-haocap'!$D$7:$H$224,5,0))</f>
        <v>233287.97326791991</v>
      </c>
      <c r="U58" s="495">
        <f>+IF(J58="",0,VLOOKUP(J58,'PTDG-haocap'!$D$7:$H$224,5,0))</f>
        <v>1238390.6729272625</v>
      </c>
      <c r="V58" s="60">
        <f t="shared" ca="1" si="22"/>
        <v>445927.82970449259</v>
      </c>
      <c r="W58" s="60">
        <f t="shared" ca="1" si="22"/>
        <v>246118.81179765548</v>
      </c>
      <c r="X58" s="482">
        <f t="shared" si="22"/>
        <v>1622291.7815347139</v>
      </c>
      <c r="Y58" s="61"/>
    </row>
    <row r="59" spans="1:25" s="452" customFormat="1">
      <c r="A59" s="440"/>
      <c r="B59" s="441">
        <v>7</v>
      </c>
      <c r="C59" s="442"/>
      <c r="D59" s="443"/>
      <c r="E59" s="443"/>
      <c r="F59" s="443"/>
      <c r="G59" s="443"/>
      <c r="H59" s="443"/>
      <c r="I59" s="444"/>
      <c r="J59" s="444"/>
      <c r="K59" s="445"/>
      <c r="L59" s="445"/>
      <c r="M59" s="445"/>
      <c r="N59" s="445"/>
      <c r="O59" s="447"/>
      <c r="P59" s="448"/>
      <c r="Q59" s="449"/>
      <c r="R59" s="449"/>
      <c r="S59" s="450"/>
      <c r="T59" s="450"/>
      <c r="U59" s="496"/>
      <c r="V59" s="450"/>
      <c r="W59" s="450"/>
      <c r="X59" s="502"/>
      <c r="Y59" s="451"/>
    </row>
    <row r="60" spans="1:25" ht="38.25">
      <c r="A60" s="155"/>
      <c r="B60" s="54" t="s">
        <v>949</v>
      </c>
      <c r="C60" s="437" t="str">
        <f t="shared" ref="C60:C71" si="23">+CONCATENATE(K60,L60,M60,N60)</f>
        <v xml:space="preserve">Cáp ngầm hỗn hợp trung hạ áp 1 mạch cáp ngầm trung áp 22kV 1 mạch cáp ngầm hạ áp trong ống, </v>
      </c>
      <c r="D60" s="55" t="str">
        <f t="shared" ref="D60:D71" si="24">+CONCATENATE(E60,F60,G60,H60)</f>
        <v>HH1M22-1MHT-TO</v>
      </c>
      <c r="E60" s="55" t="s">
        <v>212</v>
      </c>
      <c r="F60" s="55" t="s">
        <v>219</v>
      </c>
      <c r="G60" s="55" t="s">
        <v>214</v>
      </c>
      <c r="H60" s="55" t="s">
        <v>209</v>
      </c>
      <c r="I60" s="62" t="s">
        <v>204</v>
      </c>
      <c r="J60" s="62" t="s">
        <v>206</v>
      </c>
      <c r="K60" s="57" t="str">
        <f>+IF(E60="","",VLOOKUP(E60,'Solieuhaocap-2'!$A$124:$B$144,2,0))</f>
        <v xml:space="preserve">Cáp ngầm hỗn hợp trung hạ áp </v>
      </c>
      <c r="L60" s="57" t="str">
        <f>+IF(F60="","",VLOOKUP(F60,'Solieuhaocap-2'!$A$124:$B$144,2,0))</f>
        <v xml:space="preserve">1 mạch cáp ngầm trung áp 22kV </v>
      </c>
      <c r="M60" s="57" t="str">
        <f>+IF(G60="","",VLOOKUP(G60,'Solieuhaocap-2'!$A$124:$B$144,2,0))</f>
        <v xml:space="preserve">1 mạch cáp ngầm hạ áp </v>
      </c>
      <c r="N60" s="57" t="str">
        <f>+IF(H60="","",VLOOKUP(H60,'Solieuhaocap-2'!$A$124:$B$144,2,0))</f>
        <v xml:space="preserve">trong ống, </v>
      </c>
      <c r="O60" s="58" t="s">
        <v>205</v>
      </c>
      <c r="P60" s="59">
        <f t="shared" ref="P60:P71" si="25">+IF(D60=0,"",1)</f>
        <v>1</v>
      </c>
      <c r="Q60" s="328">
        <f>+VLOOKUP(D60,'Solieuhaocap-2'!$B$4:$I$31,7,0)</f>
        <v>1.0049999999999999</v>
      </c>
      <c r="R60" s="328">
        <f>+VLOOKUP(D60,'Solieuhaocap-2'!$B$4:$I$31,8,0)</f>
        <v>1.26</v>
      </c>
      <c r="S60" s="60">
        <f ca="1">+IF(D60="",0,VLOOKUP(D60,'PTDG-haocap'!$D$7:$H$224,5,0))</f>
        <v>427684.46089545509</v>
      </c>
      <c r="T60" s="60">
        <f ca="1">+IF(I60="",0,VLOOKUP(I60,'PTDG-haocap'!$D$7:$H$224,5,0))</f>
        <v>233287.97326791991</v>
      </c>
      <c r="U60" s="495">
        <f>+IF(J60="",0,VLOOKUP(J60,'PTDG-haocap'!$D$7:$H$224,5,0))</f>
        <v>1238390.6729272625</v>
      </c>
      <c r="V60" s="60">
        <f t="shared" ref="V60:V71" ca="1" si="26">+P60*S60</f>
        <v>427684.46089545509</v>
      </c>
      <c r="W60" s="60">
        <f t="shared" ref="W60:W71" ca="1" si="27">+Q60*T60</f>
        <v>234454.41313425949</v>
      </c>
      <c r="X60" s="482">
        <f t="shared" ref="X60:X71" si="28">+R60*U60</f>
        <v>1560372.2478883509</v>
      </c>
      <c r="Y60" s="61"/>
    </row>
    <row r="61" spans="1:25" ht="38.25">
      <c r="A61" s="155"/>
      <c r="B61" s="54" t="s">
        <v>950</v>
      </c>
      <c r="C61" s="437" t="str">
        <f t="shared" si="23"/>
        <v xml:space="preserve">Cáp ngầm hỗn hợp trung hạ áp 1 mạch cáp ngầm trung áp 22kV 2 mạch cáp ngầm hạ áp trong ống, </v>
      </c>
      <c r="D61" s="55" t="str">
        <f t="shared" si="24"/>
        <v>HH1M22-2MHT-TO</v>
      </c>
      <c r="E61" s="55" t="s">
        <v>212</v>
      </c>
      <c r="F61" s="55" t="s">
        <v>219</v>
      </c>
      <c r="G61" s="55" t="s">
        <v>215</v>
      </c>
      <c r="H61" s="55" t="s">
        <v>209</v>
      </c>
      <c r="I61" s="62" t="s">
        <v>204</v>
      </c>
      <c r="J61" s="62" t="s">
        <v>206</v>
      </c>
      <c r="K61" s="57" t="str">
        <f>+IF(E61="","",VLOOKUP(E61,'Solieuhaocap-2'!$A$124:$B$144,2,0))</f>
        <v xml:space="preserve">Cáp ngầm hỗn hợp trung hạ áp </v>
      </c>
      <c r="L61" s="57" t="str">
        <f>+IF(F61="","",VLOOKUP(F61,'Solieuhaocap-2'!$A$124:$B$144,2,0))</f>
        <v xml:space="preserve">1 mạch cáp ngầm trung áp 22kV </v>
      </c>
      <c r="M61" s="57" t="str">
        <f>+IF(G61="","",VLOOKUP(G61,'Solieuhaocap-2'!$A$124:$B$144,2,0))</f>
        <v xml:space="preserve">2 mạch cáp ngầm hạ áp </v>
      </c>
      <c r="N61" s="57" t="str">
        <f>+IF(H61="","",VLOOKUP(H61,'Solieuhaocap-2'!$A$124:$B$144,2,0))</f>
        <v xml:space="preserve">trong ống, </v>
      </c>
      <c r="O61" s="58" t="s">
        <v>205</v>
      </c>
      <c r="P61" s="59">
        <f t="shared" si="25"/>
        <v>1</v>
      </c>
      <c r="Q61" s="328">
        <f>+VLOOKUP(D61,'Solieuhaocap-2'!$B$4:$I$31,7,0)</f>
        <v>1.71</v>
      </c>
      <c r="R61" s="328">
        <f>+VLOOKUP(D61,'Solieuhaocap-2'!$B$4:$I$31,8,0)</f>
        <v>2.2200000000000002</v>
      </c>
      <c r="S61" s="60">
        <f ca="1">+IF(D61="",0,VLOOKUP(D61,'PTDG-haocap'!$D$7:$H$224,5,0))</f>
        <v>824432.90381658054</v>
      </c>
      <c r="T61" s="60">
        <f ca="1">+IF(I61="",0,VLOOKUP(I61,'PTDG-haocap'!$D$7:$H$224,5,0))</f>
        <v>233287.97326791991</v>
      </c>
      <c r="U61" s="495">
        <f>+IF(J61="",0,VLOOKUP(J61,'PTDG-haocap'!$D$7:$H$224,5,0))</f>
        <v>1238390.6729272625</v>
      </c>
      <c r="V61" s="60">
        <f t="shared" ca="1" si="26"/>
        <v>824432.90381658054</v>
      </c>
      <c r="W61" s="60">
        <f t="shared" ca="1" si="27"/>
        <v>398922.43428814301</v>
      </c>
      <c r="X61" s="482">
        <f t="shared" si="28"/>
        <v>2749227.2938985229</v>
      </c>
      <c r="Y61" s="61"/>
    </row>
    <row r="62" spans="1:25" ht="38.25">
      <c r="A62" s="155"/>
      <c r="B62" s="54" t="s">
        <v>951</v>
      </c>
      <c r="C62" s="437" t="str">
        <f t="shared" si="23"/>
        <v xml:space="preserve">Cáp ngầm hỗn hợp trung hạ áp 1 mạch cáp ngầm trung áp 22kV 3 mạch cáp ngầm hạ áp trong ống, </v>
      </c>
      <c r="D62" s="55" t="str">
        <f t="shared" si="24"/>
        <v>HH1M22-3MHT-TO</v>
      </c>
      <c r="E62" s="55" t="s">
        <v>212</v>
      </c>
      <c r="F62" s="55" t="s">
        <v>219</v>
      </c>
      <c r="G62" s="55" t="s">
        <v>216</v>
      </c>
      <c r="H62" s="55" t="s">
        <v>209</v>
      </c>
      <c r="I62" s="62" t="s">
        <v>204</v>
      </c>
      <c r="J62" s="62" t="s">
        <v>206</v>
      </c>
      <c r="K62" s="57" t="str">
        <f>+IF(E62="","",VLOOKUP(E62,'Solieuhaocap-2'!$A$124:$B$144,2,0))</f>
        <v xml:space="preserve">Cáp ngầm hỗn hợp trung hạ áp </v>
      </c>
      <c r="L62" s="57" t="str">
        <f>+IF(F62="","",VLOOKUP(F62,'Solieuhaocap-2'!$A$124:$B$144,2,0))</f>
        <v xml:space="preserve">1 mạch cáp ngầm trung áp 22kV </v>
      </c>
      <c r="M62" s="57" t="str">
        <f>+IF(G62="","",VLOOKUP(G62,'Solieuhaocap-2'!$A$124:$B$144,2,0))</f>
        <v xml:space="preserve">3 mạch cáp ngầm hạ áp </v>
      </c>
      <c r="N62" s="57" t="str">
        <f>+IF(H62="","",VLOOKUP(H62,'Solieuhaocap-2'!$A$124:$B$144,2,0))</f>
        <v xml:space="preserve">trong ống, </v>
      </c>
      <c r="O62" s="58" t="s">
        <v>205</v>
      </c>
      <c r="P62" s="59">
        <f t="shared" si="25"/>
        <v>1</v>
      </c>
      <c r="Q62" s="328">
        <f>+VLOOKUP(D62,'Solieuhaocap-2'!$B$4:$I$31,7,0)</f>
        <v>1.71</v>
      </c>
      <c r="R62" s="328">
        <f>+VLOOKUP(D62,'Solieuhaocap-2'!$B$4:$I$31,8,0)</f>
        <v>2.2200000000000002</v>
      </c>
      <c r="S62" s="60">
        <f ca="1">+IF(D62="",0,VLOOKUP(D62,'PTDG-haocap'!$D$7:$H$224,5,0))</f>
        <v>817807.24590978364</v>
      </c>
      <c r="T62" s="60">
        <f ca="1">+IF(I62="",0,VLOOKUP(I62,'PTDG-haocap'!$D$7:$H$224,5,0))</f>
        <v>233287.97326791991</v>
      </c>
      <c r="U62" s="495">
        <f>+IF(J62="",0,VLOOKUP(J62,'PTDG-haocap'!$D$7:$H$224,5,0))</f>
        <v>1238390.6729272625</v>
      </c>
      <c r="V62" s="60">
        <f t="shared" ca="1" si="26"/>
        <v>817807.24590978364</v>
      </c>
      <c r="W62" s="60">
        <f t="shared" ca="1" si="27"/>
        <v>398922.43428814301</v>
      </c>
      <c r="X62" s="482">
        <f t="shared" si="28"/>
        <v>2749227.2938985229</v>
      </c>
      <c r="Y62" s="61"/>
    </row>
    <row r="63" spans="1:25" ht="38.25">
      <c r="A63" s="155"/>
      <c r="B63" s="54" t="s">
        <v>952</v>
      </c>
      <c r="C63" s="437" t="str">
        <f t="shared" si="23"/>
        <v xml:space="preserve">Cáp ngầm hỗn hợp trung hạ áp 1 mạch cáp ngầm trung áp 22kV 4 mạch cáp ngầm hạ áp trong ống, </v>
      </c>
      <c r="D63" s="55" t="str">
        <f t="shared" si="24"/>
        <v>HH1M22-4MHT-TO</v>
      </c>
      <c r="E63" s="55" t="s">
        <v>212</v>
      </c>
      <c r="F63" s="55" t="s">
        <v>219</v>
      </c>
      <c r="G63" s="55" t="s">
        <v>217</v>
      </c>
      <c r="H63" s="55" t="s">
        <v>209</v>
      </c>
      <c r="I63" s="62" t="s">
        <v>204</v>
      </c>
      <c r="J63" s="62" t="s">
        <v>206</v>
      </c>
      <c r="K63" s="57" t="str">
        <f>+IF(E63="","",VLOOKUP(E63,'Solieuhaocap-2'!$A$124:$B$144,2,0))</f>
        <v xml:space="preserve">Cáp ngầm hỗn hợp trung hạ áp </v>
      </c>
      <c r="L63" s="57" t="str">
        <f>+IF(F63="","",VLOOKUP(F63,'Solieuhaocap-2'!$A$124:$B$144,2,0))</f>
        <v xml:space="preserve">1 mạch cáp ngầm trung áp 22kV </v>
      </c>
      <c r="M63" s="57" t="str">
        <f>+IF(G63="","",VLOOKUP(G63,'Solieuhaocap-2'!$A$124:$B$144,2,0))</f>
        <v xml:space="preserve">4 mạch cáp ngầm hạ áp </v>
      </c>
      <c r="N63" s="57" t="str">
        <f>+IF(H63="","",VLOOKUP(H63,'Solieuhaocap-2'!$A$124:$B$144,2,0))</f>
        <v xml:space="preserve">trong ống, </v>
      </c>
      <c r="O63" s="58" t="s">
        <v>205</v>
      </c>
      <c r="P63" s="59">
        <f t="shared" si="25"/>
        <v>1</v>
      </c>
      <c r="Q63" s="328">
        <f>+VLOOKUP(D63,'Solieuhaocap-2'!$B$4:$I$31,7,0)</f>
        <v>1.71</v>
      </c>
      <c r="R63" s="328">
        <f>+VLOOKUP(D63,'Solieuhaocap-2'!$B$4:$I$31,8,0)</f>
        <v>2.2200000000000002</v>
      </c>
      <c r="S63" s="60">
        <f ca="1">+IF(D63="",0,VLOOKUP(D63,'PTDG-haocap'!$D$7:$H$224,5,0))</f>
        <v>811181.58800298686</v>
      </c>
      <c r="T63" s="60">
        <f ca="1">+IF(I63="",0,VLOOKUP(I63,'PTDG-haocap'!$D$7:$H$224,5,0))</f>
        <v>233287.97326791991</v>
      </c>
      <c r="U63" s="495">
        <f>+IF(J63="",0,VLOOKUP(J63,'PTDG-haocap'!$D$7:$H$224,5,0))</f>
        <v>1238390.6729272625</v>
      </c>
      <c r="V63" s="60">
        <f t="shared" ca="1" si="26"/>
        <v>811181.58800298686</v>
      </c>
      <c r="W63" s="60">
        <f t="shared" ca="1" si="27"/>
        <v>398922.43428814301</v>
      </c>
      <c r="X63" s="482">
        <f t="shared" si="28"/>
        <v>2749227.2938985229</v>
      </c>
      <c r="Y63" s="61"/>
    </row>
    <row r="64" spans="1:25" ht="38.25">
      <c r="A64" s="155"/>
      <c r="B64" s="54" t="s">
        <v>953</v>
      </c>
      <c r="C64" s="437" t="str">
        <f t="shared" si="23"/>
        <v xml:space="preserve">Cáp ngầm hỗn hợp trung hạ áp 2 mạch cáp ngầm trung áp 22kV 1 mạch cáp ngầm hạ áp trong ống, </v>
      </c>
      <c r="D64" s="55" t="str">
        <f t="shared" si="24"/>
        <v>HH2M22-1MHT-TO</v>
      </c>
      <c r="E64" s="55" t="s">
        <v>212</v>
      </c>
      <c r="F64" s="55" t="s">
        <v>220</v>
      </c>
      <c r="G64" s="55" t="s">
        <v>214</v>
      </c>
      <c r="H64" s="55" t="s">
        <v>209</v>
      </c>
      <c r="I64" s="62" t="s">
        <v>204</v>
      </c>
      <c r="J64" s="62" t="s">
        <v>206</v>
      </c>
      <c r="K64" s="57" t="str">
        <f>+IF(E64="","",VLOOKUP(E64,'Solieuhaocap-2'!$A$124:$B$144,2,0))</f>
        <v xml:space="preserve">Cáp ngầm hỗn hợp trung hạ áp </v>
      </c>
      <c r="L64" s="57" t="str">
        <f>+IF(F64="","",VLOOKUP(F64,'Solieuhaocap-2'!$A$124:$B$144,2,0))</f>
        <v xml:space="preserve">2 mạch cáp ngầm trung áp 22kV </v>
      </c>
      <c r="M64" s="57" t="str">
        <f>+IF(G64="","",VLOOKUP(G64,'Solieuhaocap-2'!$A$124:$B$144,2,0))</f>
        <v xml:space="preserve">1 mạch cáp ngầm hạ áp </v>
      </c>
      <c r="N64" s="57" t="str">
        <f>+IF(H64="","",VLOOKUP(H64,'Solieuhaocap-2'!$A$124:$B$144,2,0))</f>
        <v xml:space="preserve">trong ống, </v>
      </c>
      <c r="O64" s="58" t="s">
        <v>205</v>
      </c>
      <c r="P64" s="59">
        <f t="shared" si="25"/>
        <v>1</v>
      </c>
      <c r="Q64" s="328">
        <f>+VLOOKUP(D64,'Solieuhaocap-2'!$B$4:$I$31,7,0)</f>
        <v>1.76</v>
      </c>
      <c r="R64" s="328">
        <f>+VLOOKUP(D64,'Solieuhaocap-2'!$B$4:$I$31,8,0)</f>
        <v>2.27</v>
      </c>
      <c r="S64" s="60">
        <f ca="1">+IF(D64="",0,VLOOKUP(D64,'PTDG-haocap'!$D$7:$H$224,5,0))</f>
        <v>852533.52322938491</v>
      </c>
      <c r="T64" s="60">
        <f ca="1">+IF(I64="",0,VLOOKUP(I64,'PTDG-haocap'!$D$7:$H$224,5,0))</f>
        <v>233287.97326791991</v>
      </c>
      <c r="U64" s="495">
        <f>+IF(J64="",0,VLOOKUP(J64,'PTDG-haocap'!$D$7:$H$224,5,0))</f>
        <v>1238390.6729272625</v>
      </c>
      <c r="V64" s="60">
        <f t="shared" ca="1" si="26"/>
        <v>852533.52322938491</v>
      </c>
      <c r="W64" s="60">
        <f t="shared" ca="1" si="27"/>
        <v>410586.83295153902</v>
      </c>
      <c r="X64" s="482">
        <f t="shared" si="28"/>
        <v>2811146.8275448857</v>
      </c>
      <c r="Y64" s="61"/>
    </row>
    <row r="65" spans="1:25" ht="38.25">
      <c r="A65" s="155"/>
      <c r="B65" s="54" t="s">
        <v>954</v>
      </c>
      <c r="C65" s="437" t="str">
        <f t="shared" si="23"/>
        <v xml:space="preserve">Cáp ngầm hỗn hợp trung hạ áp 2 mạch cáp ngầm trung áp 22kV 2 mạch cáp ngầm hạ áp trong ống, </v>
      </c>
      <c r="D65" s="55" t="str">
        <f t="shared" si="24"/>
        <v>HH2M22-2MHT-TO</v>
      </c>
      <c r="E65" s="55" t="s">
        <v>212</v>
      </c>
      <c r="F65" s="55" t="s">
        <v>220</v>
      </c>
      <c r="G65" s="55" t="s">
        <v>215</v>
      </c>
      <c r="H65" s="55" t="s">
        <v>209</v>
      </c>
      <c r="I65" s="62" t="s">
        <v>204</v>
      </c>
      <c r="J65" s="62" t="s">
        <v>206</v>
      </c>
      <c r="K65" s="57" t="str">
        <f>+IF(E65="","",VLOOKUP(E65,'Solieuhaocap-2'!$A$124:$B$144,2,0))</f>
        <v xml:space="preserve">Cáp ngầm hỗn hợp trung hạ áp </v>
      </c>
      <c r="L65" s="57" t="str">
        <f>+IF(F65="","",VLOOKUP(F65,'Solieuhaocap-2'!$A$124:$B$144,2,0))</f>
        <v xml:space="preserve">2 mạch cáp ngầm trung áp 22kV </v>
      </c>
      <c r="M65" s="57" t="str">
        <f>+IF(G65="","",VLOOKUP(G65,'Solieuhaocap-2'!$A$124:$B$144,2,0))</f>
        <v xml:space="preserve">2 mạch cáp ngầm hạ áp </v>
      </c>
      <c r="N65" s="57" t="str">
        <f>+IF(H65="","",VLOOKUP(H65,'Solieuhaocap-2'!$A$124:$B$144,2,0))</f>
        <v xml:space="preserve">trong ống, </v>
      </c>
      <c r="O65" s="58" t="s">
        <v>205</v>
      </c>
      <c r="P65" s="59">
        <f t="shared" si="25"/>
        <v>1</v>
      </c>
      <c r="Q65" s="328">
        <f>+VLOOKUP(D65,'Solieuhaocap-2'!$B$4:$I$31,7,0)</f>
        <v>1.76</v>
      </c>
      <c r="R65" s="328">
        <f>+VLOOKUP(D65,'Solieuhaocap-2'!$B$4:$I$31,8,0)</f>
        <v>2.27</v>
      </c>
      <c r="S65" s="60">
        <f ca="1">+IF(D65="",0,VLOOKUP(D65,'PTDG-haocap'!$D$7:$H$224,5,0))</f>
        <v>845398.19932975748</v>
      </c>
      <c r="T65" s="60">
        <f ca="1">+IF(I65="",0,VLOOKUP(I65,'PTDG-haocap'!$D$7:$H$224,5,0))</f>
        <v>233287.97326791991</v>
      </c>
      <c r="U65" s="495">
        <f>+IF(J65="",0,VLOOKUP(J65,'PTDG-haocap'!$D$7:$H$224,5,0))</f>
        <v>1238390.6729272625</v>
      </c>
      <c r="V65" s="60">
        <f t="shared" ca="1" si="26"/>
        <v>845398.19932975748</v>
      </c>
      <c r="W65" s="60">
        <f t="shared" ca="1" si="27"/>
        <v>410586.83295153902</v>
      </c>
      <c r="X65" s="482">
        <f t="shared" si="28"/>
        <v>2811146.8275448857</v>
      </c>
      <c r="Y65" s="61"/>
    </row>
    <row r="66" spans="1:25" ht="38.25">
      <c r="A66" s="155"/>
      <c r="B66" s="54" t="s">
        <v>955</v>
      </c>
      <c r="C66" s="437" t="str">
        <f t="shared" si="23"/>
        <v xml:space="preserve">Cáp ngầm hỗn hợp trung hạ áp 2 mạch cáp ngầm trung áp 22kV 3 mạch cáp ngầm hạ áp trong ống, </v>
      </c>
      <c r="D66" s="55" t="str">
        <f t="shared" si="24"/>
        <v>HH2M22-3MHT-TO</v>
      </c>
      <c r="E66" s="55" t="s">
        <v>212</v>
      </c>
      <c r="F66" s="55" t="s">
        <v>220</v>
      </c>
      <c r="G66" s="55" t="s">
        <v>216</v>
      </c>
      <c r="H66" s="55" t="s">
        <v>209</v>
      </c>
      <c r="I66" s="62" t="s">
        <v>204</v>
      </c>
      <c r="J66" s="62" t="s">
        <v>206</v>
      </c>
      <c r="K66" s="57" t="str">
        <f>+IF(E66="","",VLOOKUP(E66,'Solieuhaocap-2'!$A$124:$B$144,2,0))</f>
        <v xml:space="preserve">Cáp ngầm hỗn hợp trung hạ áp </v>
      </c>
      <c r="L66" s="57" t="str">
        <f>+IF(F66="","",VLOOKUP(F66,'Solieuhaocap-2'!$A$124:$B$144,2,0))</f>
        <v xml:space="preserve">2 mạch cáp ngầm trung áp 22kV </v>
      </c>
      <c r="M66" s="57" t="str">
        <f>+IF(G66="","",VLOOKUP(G66,'Solieuhaocap-2'!$A$124:$B$144,2,0))</f>
        <v xml:space="preserve">3 mạch cáp ngầm hạ áp </v>
      </c>
      <c r="N66" s="57" t="str">
        <f>+IF(H66="","",VLOOKUP(H66,'Solieuhaocap-2'!$A$124:$B$144,2,0))</f>
        <v xml:space="preserve">trong ống, </v>
      </c>
      <c r="O66" s="58" t="s">
        <v>205</v>
      </c>
      <c r="P66" s="59">
        <f t="shared" si="25"/>
        <v>1</v>
      </c>
      <c r="Q66" s="328">
        <f>+VLOOKUP(D66,'Solieuhaocap-2'!$B$4:$I$31,7,0)</f>
        <v>1.76</v>
      </c>
      <c r="R66" s="328">
        <f>+VLOOKUP(D66,'Solieuhaocap-2'!$B$4:$I$31,8,0)</f>
        <v>2.27</v>
      </c>
      <c r="S66" s="60">
        <f ca="1">+IF(D66="",0,VLOOKUP(D66,'PTDG-haocap'!$D$7:$H$224,5,0))</f>
        <v>838772.54142296058</v>
      </c>
      <c r="T66" s="60">
        <f ca="1">+IF(I66="",0,VLOOKUP(I66,'PTDG-haocap'!$D$7:$H$224,5,0))</f>
        <v>233287.97326791991</v>
      </c>
      <c r="U66" s="495">
        <f>+IF(J66="",0,VLOOKUP(J66,'PTDG-haocap'!$D$7:$H$224,5,0))</f>
        <v>1238390.6729272625</v>
      </c>
      <c r="V66" s="60">
        <f t="shared" ca="1" si="26"/>
        <v>838772.54142296058</v>
      </c>
      <c r="W66" s="60">
        <f t="shared" ca="1" si="27"/>
        <v>410586.83295153902</v>
      </c>
      <c r="X66" s="482">
        <f t="shared" si="28"/>
        <v>2811146.8275448857</v>
      </c>
      <c r="Y66" s="61"/>
    </row>
    <row r="67" spans="1:25" ht="38.25">
      <c r="A67" s="155"/>
      <c r="B67" s="54" t="s">
        <v>956</v>
      </c>
      <c r="C67" s="437" t="str">
        <f t="shared" si="23"/>
        <v xml:space="preserve">Cáp ngầm hỗn hợp trung hạ áp 2 mạch cáp ngầm trung áp 22kV 4 mạch cáp ngầm hạ áp trong ống, </v>
      </c>
      <c r="D67" s="55" t="str">
        <f t="shared" si="24"/>
        <v>HH2M22-4MHT-TO</v>
      </c>
      <c r="E67" s="55" t="s">
        <v>212</v>
      </c>
      <c r="F67" s="55" t="s">
        <v>220</v>
      </c>
      <c r="G67" s="55" t="s">
        <v>217</v>
      </c>
      <c r="H67" s="55" t="s">
        <v>209</v>
      </c>
      <c r="I67" s="62" t="s">
        <v>204</v>
      </c>
      <c r="J67" s="62" t="s">
        <v>206</v>
      </c>
      <c r="K67" s="57" t="str">
        <f>+IF(E67="","",VLOOKUP(E67,'Solieuhaocap-2'!$A$124:$B$144,2,0))</f>
        <v xml:space="preserve">Cáp ngầm hỗn hợp trung hạ áp </v>
      </c>
      <c r="L67" s="57" t="str">
        <f>+IF(F67="","",VLOOKUP(F67,'Solieuhaocap-2'!$A$124:$B$144,2,0))</f>
        <v xml:space="preserve">2 mạch cáp ngầm trung áp 22kV </v>
      </c>
      <c r="M67" s="57" t="str">
        <f>+IF(G67="","",VLOOKUP(G67,'Solieuhaocap-2'!$A$124:$B$144,2,0))</f>
        <v xml:space="preserve">4 mạch cáp ngầm hạ áp </v>
      </c>
      <c r="N67" s="57" t="str">
        <f>+IF(H67="","",VLOOKUP(H67,'Solieuhaocap-2'!$A$124:$B$144,2,0))</f>
        <v xml:space="preserve">trong ống, </v>
      </c>
      <c r="O67" s="58" t="s">
        <v>205</v>
      </c>
      <c r="P67" s="59">
        <f t="shared" si="25"/>
        <v>1</v>
      </c>
      <c r="Q67" s="328">
        <f>+VLOOKUP(D67,'Solieuhaocap-2'!$B$4:$I$31,7,0)</f>
        <v>1.81</v>
      </c>
      <c r="R67" s="328">
        <f>+VLOOKUP(D67,'Solieuhaocap-2'!$B$4:$I$31,8,0)</f>
        <v>2.3199999999999998</v>
      </c>
      <c r="S67" s="60">
        <f ca="1">+IF(D67="",0,VLOOKUP(D67,'PTDG-haocap'!$D$7:$H$224,5,0))</f>
        <v>868402.15881425643</v>
      </c>
      <c r="T67" s="60">
        <f ca="1">+IF(I67="",0,VLOOKUP(I67,'PTDG-haocap'!$D$7:$H$224,5,0))</f>
        <v>233287.97326791991</v>
      </c>
      <c r="U67" s="495">
        <f>+IF(J67="",0,VLOOKUP(J67,'PTDG-haocap'!$D$7:$H$224,5,0))</f>
        <v>1238390.6729272625</v>
      </c>
      <c r="V67" s="60">
        <f t="shared" ca="1" si="26"/>
        <v>868402.15881425643</v>
      </c>
      <c r="W67" s="60">
        <f t="shared" ca="1" si="27"/>
        <v>422251.23161493504</v>
      </c>
      <c r="X67" s="482">
        <f t="shared" si="28"/>
        <v>2873066.361191249</v>
      </c>
      <c r="Y67" s="61"/>
    </row>
    <row r="68" spans="1:25" ht="38.25">
      <c r="A68" s="155"/>
      <c r="B68" s="54" t="s">
        <v>957</v>
      </c>
      <c r="C68" s="437" t="str">
        <f t="shared" si="23"/>
        <v xml:space="preserve">Cáp ngầm hỗn hợp trung hạ áp 3 mạch cáp ngầm trung áp 22kV 1 mạch cáp ngầm hạ áp trong ống, </v>
      </c>
      <c r="D68" s="55" t="str">
        <f t="shared" si="24"/>
        <v>HH3M22-1MHT-TO</v>
      </c>
      <c r="E68" s="55" t="s">
        <v>212</v>
      </c>
      <c r="F68" s="55" t="s">
        <v>221</v>
      </c>
      <c r="G68" s="55" t="s">
        <v>214</v>
      </c>
      <c r="H68" s="55" t="s">
        <v>209</v>
      </c>
      <c r="I68" s="62" t="s">
        <v>204</v>
      </c>
      <c r="J68" s="62" t="s">
        <v>206</v>
      </c>
      <c r="K68" s="57" t="str">
        <f>+IF(E68="","",VLOOKUP(E68,'Solieuhaocap-2'!$A$124:$B$144,2,0))</f>
        <v xml:space="preserve">Cáp ngầm hỗn hợp trung hạ áp </v>
      </c>
      <c r="L68" s="57" t="str">
        <f>+IF(F68="","",VLOOKUP(F68,'Solieuhaocap-2'!$A$124:$B$144,2,0))</f>
        <v xml:space="preserve">3 mạch cáp ngầm trung áp 22kV </v>
      </c>
      <c r="M68" s="57" t="str">
        <f>+IF(G68="","",VLOOKUP(G68,'Solieuhaocap-2'!$A$124:$B$144,2,0))</f>
        <v xml:space="preserve">1 mạch cáp ngầm hạ áp </v>
      </c>
      <c r="N68" s="57" t="str">
        <f>+IF(H68="","",VLOOKUP(H68,'Solieuhaocap-2'!$A$124:$B$144,2,0))</f>
        <v xml:space="preserve">trong ống, </v>
      </c>
      <c r="O68" s="58" t="s">
        <v>205</v>
      </c>
      <c r="P68" s="59">
        <f t="shared" si="25"/>
        <v>1</v>
      </c>
      <c r="Q68" s="328">
        <f>+VLOOKUP(D68,'Solieuhaocap-2'!$B$4:$I$31,7,0)</f>
        <v>1.81</v>
      </c>
      <c r="R68" s="328">
        <f>+VLOOKUP(D68,'Solieuhaocap-2'!$B$4:$I$31,8,0)</f>
        <v>2.3199999999999998</v>
      </c>
      <c r="S68" s="60">
        <f ca="1">+IF(D68="",0,VLOOKUP(D68,'PTDG-haocap'!$D$7:$H$224,5,0))</f>
        <v>913442.38573018054</v>
      </c>
      <c r="T68" s="60">
        <f ca="1">+IF(I68="",0,VLOOKUP(I68,'PTDG-haocap'!$D$7:$H$224,5,0))</f>
        <v>233287.97326791991</v>
      </c>
      <c r="U68" s="495">
        <f>+IF(J68="",0,VLOOKUP(J68,'PTDG-haocap'!$D$7:$H$224,5,0))</f>
        <v>1238390.6729272625</v>
      </c>
      <c r="V68" s="60">
        <f t="shared" ca="1" si="26"/>
        <v>913442.38573018054</v>
      </c>
      <c r="W68" s="60">
        <f t="shared" ca="1" si="27"/>
        <v>422251.23161493504</v>
      </c>
      <c r="X68" s="482">
        <f t="shared" si="28"/>
        <v>2873066.361191249</v>
      </c>
      <c r="Y68" s="61"/>
    </row>
    <row r="69" spans="1:25" ht="38.25">
      <c r="A69" s="155"/>
      <c r="B69" s="54" t="s">
        <v>958</v>
      </c>
      <c r="C69" s="437" t="str">
        <f t="shared" si="23"/>
        <v xml:space="preserve">Cáp ngầm hỗn hợp trung hạ áp 3 mạch cáp ngầm trung áp 22kV 2 mạch cáp ngầm hạ áp trong ống, </v>
      </c>
      <c r="D69" s="55" t="str">
        <f t="shared" si="24"/>
        <v>HH3M22-2MHT-TO</v>
      </c>
      <c r="E69" s="55" t="s">
        <v>212</v>
      </c>
      <c r="F69" s="55" t="s">
        <v>221</v>
      </c>
      <c r="G69" s="55" t="s">
        <v>215</v>
      </c>
      <c r="H69" s="55" t="s">
        <v>209</v>
      </c>
      <c r="I69" s="62" t="s">
        <v>204</v>
      </c>
      <c r="J69" s="62" t="s">
        <v>206</v>
      </c>
      <c r="K69" s="57" t="str">
        <f>+IF(E69="","",VLOOKUP(E69,'Solieuhaocap-2'!$A$124:$B$144,2,0))</f>
        <v xml:space="preserve">Cáp ngầm hỗn hợp trung hạ áp </v>
      </c>
      <c r="L69" s="57" t="str">
        <f>+IF(F69="","",VLOOKUP(F69,'Solieuhaocap-2'!$A$124:$B$144,2,0))</f>
        <v xml:space="preserve">3 mạch cáp ngầm trung áp 22kV </v>
      </c>
      <c r="M69" s="57" t="str">
        <f>+IF(G69="","",VLOOKUP(G69,'Solieuhaocap-2'!$A$124:$B$144,2,0))</f>
        <v xml:space="preserve">2 mạch cáp ngầm hạ áp </v>
      </c>
      <c r="N69" s="57" t="str">
        <f>+IF(H69="","",VLOOKUP(H69,'Solieuhaocap-2'!$A$124:$B$144,2,0))</f>
        <v xml:space="preserve">trong ống, </v>
      </c>
      <c r="O69" s="58" t="s">
        <v>205</v>
      </c>
      <c r="P69" s="59">
        <f t="shared" si="25"/>
        <v>1</v>
      </c>
      <c r="Q69" s="328">
        <f>+VLOOKUP(D69,'Solieuhaocap-2'!$B$4:$I$31,7,0)</f>
        <v>2.21</v>
      </c>
      <c r="R69" s="328">
        <f>+VLOOKUP(D69,'Solieuhaocap-2'!$B$4:$I$31,8,0)</f>
        <v>2.62</v>
      </c>
      <c r="S69" s="60">
        <f ca="1">+IF(D69="",0,VLOOKUP(D69,'PTDG-haocap'!$D$7:$H$224,5,0))</f>
        <v>977532.0619455874</v>
      </c>
      <c r="T69" s="60">
        <f ca="1">+IF(I69="",0,VLOOKUP(I69,'PTDG-haocap'!$D$7:$H$224,5,0))</f>
        <v>233287.97326791991</v>
      </c>
      <c r="U69" s="495">
        <f>+IF(J69="",0,VLOOKUP(J69,'PTDG-haocap'!$D$7:$H$224,5,0))</f>
        <v>1238390.6729272625</v>
      </c>
      <c r="V69" s="60">
        <f t="shared" ca="1" si="26"/>
        <v>977532.0619455874</v>
      </c>
      <c r="W69" s="60">
        <f t="shared" ca="1" si="27"/>
        <v>515566.42092210299</v>
      </c>
      <c r="X69" s="482">
        <f t="shared" si="28"/>
        <v>3244583.5630694279</v>
      </c>
      <c r="Y69" s="61"/>
    </row>
    <row r="70" spans="1:25" ht="38.25">
      <c r="A70" s="155"/>
      <c r="B70" s="54" t="s">
        <v>959</v>
      </c>
      <c r="C70" s="437" t="str">
        <f t="shared" si="23"/>
        <v xml:space="preserve">Cáp ngầm hỗn hợp trung hạ áp 3 mạch cáp ngầm trung áp 22kV 3 mạch cáp ngầm hạ áp trong ống, </v>
      </c>
      <c r="D70" s="55" t="str">
        <f t="shared" si="24"/>
        <v>HH3M22-3MHT-TO</v>
      </c>
      <c r="E70" s="55" t="s">
        <v>212</v>
      </c>
      <c r="F70" s="55" t="s">
        <v>221</v>
      </c>
      <c r="G70" s="55" t="s">
        <v>216</v>
      </c>
      <c r="H70" s="55" t="s">
        <v>209</v>
      </c>
      <c r="I70" s="62" t="s">
        <v>204</v>
      </c>
      <c r="J70" s="62" t="s">
        <v>206</v>
      </c>
      <c r="K70" s="57" t="str">
        <f>+IF(E70="","",VLOOKUP(E70,'Solieuhaocap-2'!$A$124:$B$144,2,0))</f>
        <v xml:space="preserve">Cáp ngầm hỗn hợp trung hạ áp </v>
      </c>
      <c r="L70" s="57" t="str">
        <f>+IF(F70="","",VLOOKUP(F70,'Solieuhaocap-2'!$A$124:$B$144,2,0))</f>
        <v xml:space="preserve">3 mạch cáp ngầm trung áp 22kV </v>
      </c>
      <c r="M70" s="57" t="str">
        <f>+IF(G70="","",VLOOKUP(G70,'Solieuhaocap-2'!$A$124:$B$144,2,0))</f>
        <v xml:space="preserve">3 mạch cáp ngầm hạ áp </v>
      </c>
      <c r="N70" s="57" t="str">
        <f>+IF(H70="","",VLOOKUP(H70,'Solieuhaocap-2'!$A$124:$B$144,2,0))</f>
        <v xml:space="preserve">trong ống, </v>
      </c>
      <c r="O70" s="58" t="s">
        <v>205</v>
      </c>
      <c r="P70" s="59">
        <f t="shared" si="25"/>
        <v>1</v>
      </c>
      <c r="Q70" s="328">
        <f>+VLOOKUP(D70,'Solieuhaocap-2'!$B$4:$I$31,7,0)</f>
        <v>2.21</v>
      </c>
      <c r="R70" s="328">
        <f>+VLOOKUP(D70,'Solieuhaocap-2'!$B$4:$I$31,8,0)</f>
        <v>2.62</v>
      </c>
      <c r="S70" s="60">
        <f ca="1">+IF(D70="",0,VLOOKUP(D70,'PTDG-haocap'!$D$7:$H$224,5,0))</f>
        <v>1105967.89213888</v>
      </c>
      <c r="T70" s="60">
        <f ca="1">+IF(I70="",0,VLOOKUP(I70,'PTDG-haocap'!$D$7:$H$224,5,0))</f>
        <v>233287.97326791991</v>
      </c>
      <c r="U70" s="495">
        <f>+IF(J70="",0,VLOOKUP(J70,'PTDG-haocap'!$D$7:$H$224,5,0))</f>
        <v>1238390.6729272625</v>
      </c>
      <c r="V70" s="60">
        <f t="shared" ca="1" si="26"/>
        <v>1105967.89213888</v>
      </c>
      <c r="W70" s="60">
        <f t="shared" ca="1" si="27"/>
        <v>515566.42092210299</v>
      </c>
      <c r="X70" s="482">
        <f t="shared" si="28"/>
        <v>3244583.5630694279</v>
      </c>
      <c r="Y70" s="61"/>
    </row>
    <row r="71" spans="1:25" ht="38.25">
      <c r="A71" s="155"/>
      <c r="B71" s="54" t="s">
        <v>960</v>
      </c>
      <c r="C71" s="437" t="str">
        <f t="shared" si="23"/>
        <v xml:space="preserve">Cáp ngầm hỗn hợp trung hạ áp 3 mạch cáp ngầm trung áp 22kV 4 mạch cáp ngầm hạ áp trong ống, </v>
      </c>
      <c r="D71" s="55" t="str">
        <f t="shared" si="24"/>
        <v>HH3M22-4MHT-TO</v>
      </c>
      <c r="E71" s="55" t="s">
        <v>212</v>
      </c>
      <c r="F71" s="55" t="s">
        <v>221</v>
      </c>
      <c r="G71" s="55" t="s">
        <v>217</v>
      </c>
      <c r="H71" s="55" t="s">
        <v>209</v>
      </c>
      <c r="I71" s="62" t="s">
        <v>204</v>
      </c>
      <c r="J71" s="62" t="s">
        <v>206</v>
      </c>
      <c r="K71" s="57" t="str">
        <f>+IF(E71="","",VLOOKUP(E71,'Solieuhaocap-2'!$A$124:$B$144,2,0))</f>
        <v xml:space="preserve">Cáp ngầm hỗn hợp trung hạ áp </v>
      </c>
      <c r="L71" s="57" t="str">
        <f>+IF(F71="","",VLOOKUP(F71,'Solieuhaocap-2'!$A$124:$B$144,2,0))</f>
        <v xml:space="preserve">3 mạch cáp ngầm trung áp 22kV </v>
      </c>
      <c r="M71" s="57" t="str">
        <f>+IF(G71="","",VLOOKUP(G71,'Solieuhaocap-2'!$A$124:$B$144,2,0))</f>
        <v xml:space="preserve">4 mạch cáp ngầm hạ áp </v>
      </c>
      <c r="N71" s="57" t="str">
        <f>+IF(H71="","",VLOOKUP(H71,'Solieuhaocap-2'!$A$124:$B$144,2,0))</f>
        <v xml:space="preserve">trong ống, </v>
      </c>
      <c r="O71" s="58" t="s">
        <v>205</v>
      </c>
      <c r="P71" s="59">
        <f t="shared" si="25"/>
        <v>1</v>
      </c>
      <c r="Q71" s="328">
        <f>+VLOOKUP(D71,'Solieuhaocap-2'!$B$4:$I$31,7,0)</f>
        <v>2.21</v>
      </c>
      <c r="R71" s="328">
        <f>+VLOOKUP(D71,'Solieuhaocap-2'!$B$4:$I$31,8,0)</f>
        <v>2.62</v>
      </c>
      <c r="S71" s="60">
        <f ca="1">+IF(D71="",0,VLOOKUP(D71,'PTDG-haocap'!$D$7:$H$224,5,0))</f>
        <v>1099342.2342320832</v>
      </c>
      <c r="T71" s="60">
        <f ca="1">+IF(I71="",0,VLOOKUP(I71,'PTDG-haocap'!$D$7:$H$224,5,0))</f>
        <v>233287.97326791991</v>
      </c>
      <c r="U71" s="495">
        <f>+IF(J71="",0,VLOOKUP(J71,'PTDG-haocap'!$D$7:$H$224,5,0))</f>
        <v>1238390.6729272625</v>
      </c>
      <c r="V71" s="60">
        <f t="shared" ca="1" si="26"/>
        <v>1099342.2342320832</v>
      </c>
      <c r="W71" s="60">
        <f t="shared" ca="1" si="27"/>
        <v>515566.42092210299</v>
      </c>
      <c r="X71" s="482">
        <f t="shared" si="28"/>
        <v>3244583.5630694279</v>
      </c>
      <c r="Y71" s="61"/>
    </row>
    <row r="72" spans="1:25" ht="13.5" thickBot="1">
      <c r="B72" s="63"/>
      <c r="C72" s="64"/>
      <c r="D72" s="64"/>
      <c r="E72" s="64"/>
      <c r="F72" s="64"/>
      <c r="G72" s="64"/>
      <c r="H72" s="64"/>
      <c r="I72" s="65"/>
      <c r="J72" s="65"/>
      <c r="K72" s="65"/>
      <c r="L72" s="65"/>
      <c r="M72" s="65"/>
      <c r="N72" s="65"/>
      <c r="O72" s="64"/>
      <c r="P72" s="66"/>
      <c r="Q72" s="329"/>
      <c r="R72" s="329"/>
      <c r="S72" s="67"/>
      <c r="T72" s="67"/>
      <c r="U72" s="497"/>
      <c r="V72" s="67"/>
      <c r="W72" s="67"/>
      <c r="X72" s="503"/>
    </row>
    <row r="73" spans="1:25" ht="13.5" thickTop="1">
      <c r="B73" s="40">
        <v>1</v>
      </c>
      <c r="C73" s="41">
        <f>1+B73</f>
        <v>2</v>
      </c>
      <c r="D73" s="41">
        <f t="shared" ref="D73:X74" si="29">1+C73</f>
        <v>3</v>
      </c>
      <c r="E73" s="41">
        <f t="shared" si="29"/>
        <v>4</v>
      </c>
      <c r="F73" s="41">
        <f t="shared" si="29"/>
        <v>5</v>
      </c>
      <c r="G73" s="41">
        <f t="shared" si="29"/>
        <v>6</v>
      </c>
      <c r="H73" s="41">
        <f t="shared" si="29"/>
        <v>7</v>
      </c>
      <c r="I73" s="41">
        <f t="shared" si="29"/>
        <v>8</v>
      </c>
      <c r="J73" s="41">
        <f t="shared" si="29"/>
        <v>9</v>
      </c>
      <c r="K73" s="41">
        <f t="shared" si="29"/>
        <v>10</v>
      </c>
      <c r="L73" s="41">
        <f t="shared" si="29"/>
        <v>11</v>
      </c>
      <c r="M73" s="41">
        <f t="shared" si="29"/>
        <v>12</v>
      </c>
      <c r="N73" s="41">
        <f t="shared" si="29"/>
        <v>13</v>
      </c>
      <c r="O73" s="41">
        <f t="shared" si="29"/>
        <v>14</v>
      </c>
      <c r="P73" s="41">
        <f t="shared" si="29"/>
        <v>15</v>
      </c>
      <c r="Q73" s="41">
        <f t="shared" si="29"/>
        <v>16</v>
      </c>
      <c r="R73" s="41">
        <f t="shared" si="29"/>
        <v>17</v>
      </c>
      <c r="S73" s="41">
        <f t="shared" si="29"/>
        <v>18</v>
      </c>
      <c r="T73" s="41">
        <f t="shared" si="29"/>
        <v>19</v>
      </c>
      <c r="U73" s="41">
        <f t="shared" si="29"/>
        <v>20</v>
      </c>
      <c r="V73" s="41">
        <f t="shared" si="29"/>
        <v>21</v>
      </c>
      <c r="W73" s="41">
        <f t="shared" si="29"/>
        <v>22</v>
      </c>
      <c r="X73" s="337">
        <f t="shared" si="29"/>
        <v>23</v>
      </c>
    </row>
    <row r="74" spans="1:25">
      <c r="C74" s="41">
        <v>0</v>
      </c>
      <c r="D74" s="41">
        <f>1+C74</f>
        <v>1</v>
      </c>
      <c r="E74" s="41">
        <f t="shared" si="29"/>
        <v>2</v>
      </c>
      <c r="F74" s="41">
        <f t="shared" si="29"/>
        <v>3</v>
      </c>
      <c r="G74" s="41">
        <f t="shared" si="29"/>
        <v>4</v>
      </c>
      <c r="H74" s="41">
        <f t="shared" si="29"/>
        <v>5</v>
      </c>
      <c r="I74" s="41">
        <f t="shared" si="29"/>
        <v>6</v>
      </c>
      <c r="J74" s="41">
        <f t="shared" si="29"/>
        <v>7</v>
      </c>
      <c r="K74" s="41">
        <f t="shared" si="29"/>
        <v>8</v>
      </c>
      <c r="L74" s="41">
        <f t="shared" si="29"/>
        <v>9</v>
      </c>
      <c r="M74" s="41">
        <f t="shared" si="29"/>
        <v>10</v>
      </c>
      <c r="N74" s="41">
        <f t="shared" si="29"/>
        <v>11</v>
      </c>
      <c r="O74" s="41">
        <f t="shared" si="29"/>
        <v>12</v>
      </c>
      <c r="P74" s="41">
        <f t="shared" si="29"/>
        <v>13</v>
      </c>
      <c r="Q74" s="41">
        <f t="shared" si="29"/>
        <v>14</v>
      </c>
      <c r="R74" s="41">
        <f t="shared" si="29"/>
        <v>15</v>
      </c>
      <c r="S74" s="41">
        <f t="shared" si="29"/>
        <v>16</v>
      </c>
      <c r="T74" s="41">
        <f t="shared" si="29"/>
        <v>17</v>
      </c>
      <c r="U74" s="41">
        <f t="shared" si="29"/>
        <v>18</v>
      </c>
      <c r="V74" s="41">
        <f t="shared" si="29"/>
        <v>19</v>
      </c>
      <c r="W74" s="41">
        <f t="shared" si="29"/>
        <v>20</v>
      </c>
      <c r="X74" s="41">
        <f t="shared" si="29"/>
        <v>21</v>
      </c>
    </row>
  </sheetData>
  <autoFilter ref="A6:AA71" xr:uid="{00000000-0009-0000-0000-00000B000000}"/>
  <mergeCells count="11">
    <mergeCell ref="V4:X4"/>
    <mergeCell ref="D4:J5"/>
    <mergeCell ref="B1:X1"/>
    <mergeCell ref="B2:X2"/>
    <mergeCell ref="B3:X3"/>
    <mergeCell ref="P4:R4"/>
    <mergeCell ref="S4:U4"/>
    <mergeCell ref="O4:O5"/>
    <mergeCell ref="B4:B5"/>
    <mergeCell ref="C4:C5"/>
    <mergeCell ref="K4:N4"/>
  </mergeCells>
  <printOptions horizontalCentered="1"/>
  <pageMargins left="0.25" right="0.25" top="0.75" bottom="0.25" header="0.3" footer="0.3"/>
  <pageSetup paperSize="9" scale="83" orientation="landscape" blackAndWhite="1" r:id="rId1"/>
  <colBreaks count="1" manualBreakCount="1">
    <brk id="18" max="71"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V145"/>
  <sheetViews>
    <sheetView view="pageBreakPreview" zoomScale="70" zoomScaleNormal="100" zoomScaleSheetLayoutView="70" workbookViewId="0">
      <selection activeCell="C39" sqref="C39"/>
    </sheetView>
  </sheetViews>
  <sheetFormatPr defaultColWidth="9.28515625" defaultRowHeight="15.75"/>
  <cols>
    <col min="1" max="1" width="19.7109375" style="119" customWidth="1"/>
    <col min="2" max="2" width="24.7109375" style="119" customWidth="1"/>
    <col min="3" max="3" width="13.7109375" style="129" customWidth="1"/>
    <col min="4" max="4" width="16" style="129" customWidth="1"/>
    <col min="5" max="5" width="15.42578125" style="129" customWidth="1"/>
    <col min="6" max="6" width="16.28515625" style="129" customWidth="1"/>
    <col min="7" max="7" width="12.5703125" style="129" customWidth="1"/>
    <col min="8" max="8" width="14.42578125" style="129" customWidth="1"/>
    <col min="9" max="9" width="16" style="129" customWidth="1"/>
    <col min="10" max="10" width="13.5703125" style="119" customWidth="1"/>
    <col min="11" max="11" width="13.28515625" style="119" customWidth="1"/>
    <col min="12" max="17" width="9.28515625" style="119"/>
    <col min="18" max="18" width="13.42578125" style="119" bestFit="1" customWidth="1"/>
    <col min="19" max="19" width="13.28515625" style="119" customWidth="1"/>
    <col min="20" max="20" width="9.28515625" style="119"/>
    <col min="21" max="21" width="13" style="119" customWidth="1"/>
    <col min="22" max="24" width="9.28515625" style="119"/>
    <col min="25" max="25" width="9.28515625" style="119" customWidth="1"/>
    <col min="26" max="16384" width="9.28515625" style="119"/>
  </cols>
  <sheetData>
    <row r="1" spans="1:22" s="114" customFormat="1" ht="32.25" customHeight="1" thickBot="1">
      <c r="A1" s="729" t="s">
        <v>677</v>
      </c>
      <c r="B1" s="729"/>
      <c r="C1" s="729"/>
      <c r="D1" s="729"/>
      <c r="E1" s="729"/>
      <c r="F1" s="729"/>
      <c r="G1" s="729"/>
      <c r="H1" s="729"/>
      <c r="I1" s="729"/>
    </row>
    <row r="2" spans="1:22" s="114" customFormat="1" ht="63.75" thickTop="1">
      <c r="A2" s="735" t="s">
        <v>2</v>
      </c>
      <c r="B2" s="733" t="s">
        <v>456</v>
      </c>
      <c r="C2" s="336" t="s">
        <v>696</v>
      </c>
      <c r="D2" s="336" t="s">
        <v>697</v>
      </c>
      <c r="E2" s="336" t="s">
        <v>698</v>
      </c>
      <c r="F2" s="336" t="s">
        <v>699</v>
      </c>
      <c r="G2" s="336" t="s">
        <v>700</v>
      </c>
      <c r="H2" s="336" t="s">
        <v>701</v>
      </c>
      <c r="I2" s="247" t="s">
        <v>702</v>
      </c>
    </row>
    <row r="3" spans="1:22" s="335" customFormat="1">
      <c r="A3" s="736"/>
      <c r="B3" s="734"/>
      <c r="C3" s="115" t="s">
        <v>474</v>
      </c>
      <c r="D3" s="115" t="s">
        <v>227</v>
      </c>
      <c r="E3" s="115" t="s">
        <v>229</v>
      </c>
      <c r="F3" s="115" t="s">
        <v>231</v>
      </c>
      <c r="G3" s="115" t="s">
        <v>233</v>
      </c>
      <c r="H3" s="115" t="s">
        <v>289</v>
      </c>
      <c r="I3" s="376" t="s">
        <v>289</v>
      </c>
    </row>
    <row r="4" spans="1:22">
      <c r="A4" s="378">
        <f>+IF(B4&lt;&gt;0,1,0)</f>
        <v>1</v>
      </c>
      <c r="B4" s="379" t="s">
        <v>223</v>
      </c>
      <c r="C4" s="380">
        <v>0.24</v>
      </c>
      <c r="D4" s="380">
        <v>0.22800000000000001</v>
      </c>
      <c r="E4" s="380">
        <v>10</v>
      </c>
      <c r="F4" s="380">
        <v>1</v>
      </c>
      <c r="G4" s="380">
        <f>+C4</f>
        <v>0.24</v>
      </c>
      <c r="H4" s="380">
        <v>0.60499999999999998</v>
      </c>
      <c r="I4" s="381">
        <v>0.86</v>
      </c>
    </row>
    <row r="5" spans="1:22">
      <c r="A5" s="382">
        <f>+MAX($A$4:A4)+1</f>
        <v>2</v>
      </c>
      <c r="B5" s="383" t="s">
        <v>235</v>
      </c>
      <c r="C5" s="384">
        <v>0.33</v>
      </c>
      <c r="D5" s="384">
        <v>0.30599999999999999</v>
      </c>
      <c r="E5" s="384">
        <v>20</v>
      </c>
      <c r="F5" s="384">
        <v>2</v>
      </c>
      <c r="G5" s="384">
        <f t="shared" ref="G5:G31" si="0">+C5</f>
        <v>0.33</v>
      </c>
      <c r="H5" s="384">
        <v>0.754</v>
      </c>
      <c r="I5" s="385">
        <v>1.01</v>
      </c>
    </row>
    <row r="6" spans="1:22">
      <c r="A6" s="382">
        <f>+MAX($A$4:A5)+1</f>
        <v>3</v>
      </c>
      <c r="B6" s="383" t="s">
        <v>237</v>
      </c>
      <c r="C6" s="384">
        <v>0.441</v>
      </c>
      <c r="D6" s="384">
        <v>0.41299999999999998</v>
      </c>
      <c r="E6" s="384">
        <v>20</v>
      </c>
      <c r="F6" s="384">
        <v>2</v>
      </c>
      <c r="G6" s="384">
        <f t="shared" si="0"/>
        <v>0.441</v>
      </c>
      <c r="H6" s="384">
        <v>0.83</v>
      </c>
      <c r="I6" s="385">
        <v>1.085</v>
      </c>
    </row>
    <row r="7" spans="1:22">
      <c r="A7" s="382">
        <f>+MAX($A$4:A6)+1</f>
        <v>4</v>
      </c>
      <c r="B7" s="383" t="s">
        <v>239</v>
      </c>
      <c r="C7" s="384">
        <v>0.26800000000000002</v>
      </c>
      <c r="D7" s="384">
        <v>0.245</v>
      </c>
      <c r="E7" s="384">
        <v>10</v>
      </c>
      <c r="F7" s="384">
        <v>1</v>
      </c>
      <c r="G7" s="384">
        <f t="shared" si="0"/>
        <v>0.26800000000000002</v>
      </c>
      <c r="H7" s="384">
        <v>0.63</v>
      </c>
      <c r="I7" s="385">
        <v>0.88500000000000001</v>
      </c>
    </row>
    <row r="8" spans="1:22">
      <c r="A8" s="382">
        <f>+MAX($A$4:A7)+1</f>
        <v>5</v>
      </c>
      <c r="B8" s="383" t="s">
        <v>241</v>
      </c>
      <c r="C8" s="384">
        <v>0.36599999999999999</v>
      </c>
      <c r="D8" s="384">
        <v>0.31900000000000001</v>
      </c>
      <c r="E8" s="384">
        <v>20</v>
      </c>
      <c r="F8" s="384">
        <v>2</v>
      </c>
      <c r="G8" s="384">
        <f t="shared" si="0"/>
        <v>0.36599999999999999</v>
      </c>
      <c r="H8" s="384">
        <v>0.78</v>
      </c>
      <c r="I8" s="385">
        <v>1.0349999999999999</v>
      </c>
    </row>
    <row r="9" spans="1:22">
      <c r="A9" s="382">
        <f>+MAX($A$4:A8)+1</f>
        <v>6</v>
      </c>
      <c r="B9" s="383" t="s">
        <v>243</v>
      </c>
      <c r="C9" s="384">
        <v>0.48</v>
      </c>
      <c r="D9" s="384">
        <v>0.40699999999999997</v>
      </c>
      <c r="E9" s="384">
        <v>20</v>
      </c>
      <c r="F9" s="384">
        <v>2</v>
      </c>
      <c r="G9" s="384">
        <f t="shared" si="0"/>
        <v>0.48</v>
      </c>
      <c r="H9" s="384">
        <v>0.85499999999999998</v>
      </c>
      <c r="I9" s="385">
        <v>1.1100000000000001</v>
      </c>
      <c r="N9" s="125"/>
      <c r="O9" s="125"/>
      <c r="P9" s="125"/>
      <c r="Q9" s="125"/>
      <c r="R9" s="125"/>
      <c r="S9" s="126"/>
      <c r="T9" s="125"/>
      <c r="V9" s="125"/>
    </row>
    <row r="10" spans="1:22">
      <c r="A10" s="382">
        <f>+MAX($A$4:A9)+1</f>
        <v>7</v>
      </c>
      <c r="B10" s="383" t="s">
        <v>245</v>
      </c>
      <c r="C10" s="384">
        <v>0.30099999999999999</v>
      </c>
      <c r="D10" s="384">
        <v>0.28299999999999997</v>
      </c>
      <c r="E10" s="384">
        <v>10</v>
      </c>
      <c r="F10" s="384">
        <v>1</v>
      </c>
      <c r="G10" s="384">
        <f t="shared" si="0"/>
        <v>0.30099999999999999</v>
      </c>
      <c r="H10" s="384">
        <v>0.68</v>
      </c>
      <c r="I10" s="385">
        <v>0.93500000000000005</v>
      </c>
      <c r="N10" s="125"/>
      <c r="O10" s="125"/>
      <c r="P10" s="125"/>
      <c r="Q10" s="125"/>
      <c r="R10" s="125"/>
      <c r="S10" s="126"/>
      <c r="T10" s="125"/>
      <c r="V10" s="125"/>
    </row>
    <row r="11" spans="1:22">
      <c r="A11" s="382">
        <f>+MAX($A$4:A10)+1</f>
        <v>8</v>
      </c>
      <c r="B11" s="383" t="s">
        <v>247</v>
      </c>
      <c r="C11" s="384">
        <v>0.52800000000000002</v>
      </c>
      <c r="D11" s="384">
        <v>0.49199999999999999</v>
      </c>
      <c r="E11" s="384">
        <v>20</v>
      </c>
      <c r="F11" s="384">
        <v>2</v>
      </c>
      <c r="G11" s="384">
        <f t="shared" si="0"/>
        <v>0.52800000000000002</v>
      </c>
      <c r="H11" s="384">
        <v>1.03</v>
      </c>
      <c r="I11" s="385">
        <v>1.2849999999999999</v>
      </c>
      <c r="N11" s="125"/>
      <c r="O11" s="125"/>
      <c r="P11" s="125"/>
      <c r="Q11" s="125"/>
      <c r="R11" s="125"/>
      <c r="S11" s="126"/>
      <c r="T11" s="125"/>
      <c r="V11" s="125"/>
    </row>
    <row r="12" spans="1:22">
      <c r="A12" s="382">
        <f>+MAX($A$4:A11)+1</f>
        <v>9</v>
      </c>
      <c r="B12" s="383" t="s">
        <v>249</v>
      </c>
      <c r="C12" s="384">
        <v>1.1499999999999999</v>
      </c>
      <c r="D12" s="384">
        <v>1.099</v>
      </c>
      <c r="E12" s="384">
        <v>20</v>
      </c>
      <c r="F12" s="384">
        <v>2</v>
      </c>
      <c r="G12" s="384">
        <f t="shared" si="0"/>
        <v>1.1499999999999999</v>
      </c>
      <c r="H12" s="384">
        <v>1.76</v>
      </c>
      <c r="I12" s="385">
        <v>2.27</v>
      </c>
      <c r="N12" s="125"/>
      <c r="O12" s="125"/>
      <c r="P12" s="125"/>
      <c r="Q12" s="125"/>
      <c r="R12" s="125"/>
      <c r="S12" s="126"/>
      <c r="T12" s="125"/>
      <c r="V12" s="125"/>
    </row>
    <row r="13" spans="1:22">
      <c r="A13" s="382">
        <f>+MAX($A$4:A12)+1</f>
        <v>10</v>
      </c>
      <c r="B13" s="383" t="s">
        <v>251</v>
      </c>
      <c r="C13" s="384">
        <v>0.33300000000000002</v>
      </c>
      <c r="D13" s="384">
        <v>0.29299999999999998</v>
      </c>
      <c r="E13" s="384">
        <v>10</v>
      </c>
      <c r="F13" s="384">
        <v>1</v>
      </c>
      <c r="G13" s="384">
        <f t="shared" si="0"/>
        <v>0.33300000000000002</v>
      </c>
      <c r="H13" s="384">
        <v>0.70499999999999996</v>
      </c>
      <c r="I13" s="385">
        <v>0.96</v>
      </c>
      <c r="N13" s="125"/>
      <c r="O13" s="125"/>
      <c r="P13" s="125"/>
      <c r="Q13" s="125"/>
      <c r="R13" s="125"/>
      <c r="S13" s="126"/>
      <c r="T13" s="125"/>
      <c r="V13" s="125"/>
    </row>
    <row r="14" spans="1:22">
      <c r="A14" s="382">
        <f>+MAX($A$4:A13)+1</f>
        <v>11</v>
      </c>
      <c r="B14" s="383" t="s">
        <v>253</v>
      </c>
      <c r="C14" s="384">
        <v>0.57799999999999996</v>
      </c>
      <c r="D14" s="384">
        <v>0.498</v>
      </c>
      <c r="E14" s="384">
        <v>20</v>
      </c>
      <c r="F14" s="384">
        <v>2</v>
      </c>
      <c r="G14" s="384">
        <f t="shared" si="0"/>
        <v>0.57799999999999996</v>
      </c>
      <c r="H14" s="384">
        <v>1.0549999999999999</v>
      </c>
      <c r="I14" s="385">
        <v>1.31</v>
      </c>
      <c r="N14" s="125"/>
      <c r="O14" s="125"/>
      <c r="P14" s="125"/>
      <c r="Q14" s="125"/>
      <c r="R14" s="125"/>
      <c r="S14" s="126"/>
      <c r="T14" s="125"/>
      <c r="V14" s="125"/>
    </row>
    <row r="15" spans="1:22">
      <c r="A15" s="382">
        <f>+MAX($A$4:A14)+1</f>
        <v>12</v>
      </c>
      <c r="B15" s="383" t="s">
        <v>255</v>
      </c>
      <c r="C15" s="384">
        <v>1.234</v>
      </c>
      <c r="D15" s="384">
        <v>1.095</v>
      </c>
      <c r="E15" s="384">
        <v>20</v>
      </c>
      <c r="F15" s="384">
        <v>2</v>
      </c>
      <c r="G15" s="384">
        <f t="shared" si="0"/>
        <v>1.234</v>
      </c>
      <c r="H15" s="384">
        <v>1.81</v>
      </c>
      <c r="I15" s="385">
        <v>2.3199999999999998</v>
      </c>
      <c r="N15" s="125"/>
      <c r="O15" s="125"/>
      <c r="P15" s="125"/>
      <c r="Q15" s="125"/>
      <c r="R15" s="125"/>
      <c r="S15" s="126"/>
      <c r="T15" s="125"/>
      <c r="V15" s="125"/>
    </row>
    <row r="16" spans="1:22">
      <c r="A16" s="382">
        <f>+MAX($A$4:A15)+1</f>
        <v>13</v>
      </c>
      <c r="B16" s="383" t="s">
        <v>257</v>
      </c>
      <c r="C16" s="384">
        <v>0.30099999999999999</v>
      </c>
      <c r="D16" s="384">
        <v>0.28299999999999997</v>
      </c>
      <c r="E16" s="384">
        <v>10</v>
      </c>
      <c r="F16" s="384">
        <v>1</v>
      </c>
      <c r="G16" s="384">
        <f t="shared" si="0"/>
        <v>0.30099999999999999</v>
      </c>
      <c r="H16" s="384">
        <v>0.68</v>
      </c>
      <c r="I16" s="385">
        <v>0.93500000000000005</v>
      </c>
      <c r="N16" s="125"/>
      <c r="O16" s="125"/>
      <c r="P16" s="125"/>
      <c r="Q16" s="125"/>
      <c r="R16" s="125"/>
      <c r="S16" s="126"/>
      <c r="T16" s="125"/>
      <c r="V16" s="125"/>
    </row>
    <row r="17" spans="1:22">
      <c r="A17" s="382">
        <f>+MAX($A$4:A16)+1</f>
        <v>14</v>
      </c>
      <c r="B17" s="383" t="s">
        <v>259</v>
      </c>
      <c r="C17" s="384">
        <v>0.52800000000000002</v>
      </c>
      <c r="D17" s="384">
        <v>0.49199999999999999</v>
      </c>
      <c r="E17" s="384">
        <v>20</v>
      </c>
      <c r="F17" s="384">
        <v>2</v>
      </c>
      <c r="G17" s="384">
        <f t="shared" si="0"/>
        <v>0.52800000000000002</v>
      </c>
      <c r="H17" s="384">
        <v>1.03</v>
      </c>
      <c r="I17" s="385">
        <v>1.2849999999999999</v>
      </c>
      <c r="N17" s="125"/>
      <c r="O17" s="125"/>
      <c r="P17" s="125"/>
      <c r="Q17" s="125"/>
      <c r="R17" s="125"/>
      <c r="S17" s="126"/>
      <c r="T17" s="125"/>
      <c r="V17" s="125"/>
    </row>
    <row r="18" spans="1:22">
      <c r="A18" s="382">
        <f>+MAX($A$4:A17)+1</f>
        <v>15</v>
      </c>
      <c r="B18" s="383" t="s">
        <v>261</v>
      </c>
      <c r="C18" s="384">
        <v>0.33300000000000002</v>
      </c>
      <c r="D18" s="384">
        <v>0.29299999999999998</v>
      </c>
      <c r="E18" s="384">
        <v>10</v>
      </c>
      <c r="F18" s="384">
        <v>1</v>
      </c>
      <c r="G18" s="384">
        <f t="shared" si="0"/>
        <v>0.33300000000000002</v>
      </c>
      <c r="H18" s="384">
        <v>0.70499999999999996</v>
      </c>
      <c r="I18" s="385">
        <v>0.96</v>
      </c>
      <c r="N18" s="125"/>
      <c r="O18" s="125"/>
      <c r="P18" s="125"/>
      <c r="Q18" s="125"/>
      <c r="R18" s="125"/>
      <c r="S18" s="126"/>
      <c r="T18" s="125"/>
      <c r="V18" s="125"/>
    </row>
    <row r="19" spans="1:22">
      <c r="A19" s="382">
        <f>+MAX($A$4:A18)+1</f>
        <v>16</v>
      </c>
      <c r="B19" s="383" t="s">
        <v>263</v>
      </c>
      <c r="C19" s="384">
        <v>0.57799999999999996</v>
      </c>
      <c r="D19" s="384">
        <v>0.498</v>
      </c>
      <c r="E19" s="384">
        <v>20</v>
      </c>
      <c r="F19" s="384">
        <v>2</v>
      </c>
      <c r="G19" s="384">
        <f t="shared" si="0"/>
        <v>0.57799999999999996</v>
      </c>
      <c r="H19" s="384">
        <v>1.0549999999999999</v>
      </c>
      <c r="I19" s="385">
        <v>1.31</v>
      </c>
      <c r="N19" s="125"/>
      <c r="O19" s="125"/>
      <c r="P19" s="125"/>
      <c r="Q19" s="125"/>
      <c r="R19" s="125"/>
      <c r="S19" s="126"/>
      <c r="T19" s="125"/>
      <c r="V19" s="125"/>
    </row>
    <row r="20" spans="1:22">
      <c r="A20" s="382">
        <f>+MAX($A$4:A19)+1</f>
        <v>17</v>
      </c>
      <c r="B20" s="383" t="s">
        <v>265</v>
      </c>
      <c r="C20" s="384">
        <v>0.54300000000000004</v>
      </c>
      <c r="D20" s="384">
        <v>0.47699999999999998</v>
      </c>
      <c r="E20" s="384">
        <v>20</v>
      </c>
      <c r="F20" s="384">
        <v>2</v>
      </c>
      <c r="G20" s="384">
        <f t="shared" si="0"/>
        <v>0.54300000000000004</v>
      </c>
      <c r="H20" s="384">
        <v>1.0049999999999999</v>
      </c>
      <c r="I20" s="385">
        <v>1.26</v>
      </c>
    </row>
    <row r="21" spans="1:22">
      <c r="A21" s="382">
        <f>+MAX($A$4:A20)+1</f>
        <v>18</v>
      </c>
      <c r="B21" s="383" t="s">
        <v>267</v>
      </c>
      <c r="C21" s="384">
        <v>1.1000000000000001</v>
      </c>
      <c r="D21" s="384">
        <v>1.02</v>
      </c>
      <c r="E21" s="384">
        <v>20</v>
      </c>
      <c r="F21" s="384">
        <v>2</v>
      </c>
      <c r="G21" s="384">
        <f t="shared" si="0"/>
        <v>1.1000000000000001</v>
      </c>
      <c r="H21" s="384">
        <v>1.71</v>
      </c>
      <c r="I21" s="385">
        <v>2.2200000000000002</v>
      </c>
    </row>
    <row r="22" spans="1:22">
      <c r="A22" s="382">
        <f>+MAX($A$4:A21)+1</f>
        <v>19</v>
      </c>
      <c r="B22" s="383" t="s">
        <v>269</v>
      </c>
      <c r="C22" s="384">
        <v>1.1000000000000001</v>
      </c>
      <c r="D22" s="384">
        <v>1.0069999999999999</v>
      </c>
      <c r="E22" s="384">
        <v>20</v>
      </c>
      <c r="F22" s="384">
        <v>2</v>
      </c>
      <c r="G22" s="384">
        <f t="shared" si="0"/>
        <v>1.1000000000000001</v>
      </c>
      <c r="H22" s="384">
        <v>1.71</v>
      </c>
      <c r="I22" s="385">
        <v>2.2200000000000002</v>
      </c>
    </row>
    <row r="23" spans="1:22">
      <c r="A23" s="382">
        <f>+MAX($A$4:A22)+1</f>
        <v>20</v>
      </c>
      <c r="B23" s="383" t="s">
        <v>271</v>
      </c>
      <c r="C23" s="384">
        <v>1.1000000000000001</v>
      </c>
      <c r="D23" s="384">
        <v>0.99399999999999999</v>
      </c>
      <c r="E23" s="384">
        <v>20</v>
      </c>
      <c r="F23" s="384">
        <v>2</v>
      </c>
      <c r="G23" s="384">
        <f t="shared" si="0"/>
        <v>1.1000000000000001</v>
      </c>
      <c r="H23" s="384">
        <v>1.71</v>
      </c>
      <c r="I23" s="385">
        <v>2.2200000000000002</v>
      </c>
    </row>
    <row r="24" spans="1:22">
      <c r="A24" s="382">
        <f>+MAX($A$4:A23)+1</f>
        <v>21</v>
      </c>
      <c r="B24" s="383" t="s">
        <v>273</v>
      </c>
      <c r="C24" s="384">
        <v>1.1499999999999999</v>
      </c>
      <c r="D24" s="384">
        <v>1.054</v>
      </c>
      <c r="E24" s="384">
        <v>20</v>
      </c>
      <c r="F24" s="384">
        <v>2</v>
      </c>
      <c r="G24" s="384">
        <f t="shared" si="0"/>
        <v>1.1499999999999999</v>
      </c>
      <c r="H24" s="384">
        <v>1.76</v>
      </c>
      <c r="I24" s="385">
        <v>2.27</v>
      </c>
    </row>
    <row r="25" spans="1:22">
      <c r="A25" s="382">
        <f>+MAX($A$4:A24)+1</f>
        <v>22</v>
      </c>
      <c r="B25" s="383" t="s">
        <v>275</v>
      </c>
      <c r="C25" s="384">
        <v>1.1499999999999999</v>
      </c>
      <c r="D25" s="384">
        <v>1.04</v>
      </c>
      <c r="E25" s="384">
        <v>20</v>
      </c>
      <c r="F25" s="384">
        <v>2</v>
      </c>
      <c r="G25" s="384">
        <f t="shared" si="0"/>
        <v>1.1499999999999999</v>
      </c>
      <c r="H25" s="384">
        <v>1.76</v>
      </c>
      <c r="I25" s="385">
        <v>2.27</v>
      </c>
    </row>
    <row r="26" spans="1:22">
      <c r="A26" s="382">
        <f>+MAX($A$4:A25)+1</f>
        <v>23</v>
      </c>
      <c r="B26" s="383" t="s">
        <v>277</v>
      </c>
      <c r="C26" s="384">
        <v>1.1499999999999999</v>
      </c>
      <c r="D26" s="384">
        <v>1.0269999999999999</v>
      </c>
      <c r="E26" s="384">
        <v>20</v>
      </c>
      <c r="F26" s="384">
        <v>2</v>
      </c>
      <c r="G26" s="384">
        <f t="shared" si="0"/>
        <v>1.1499999999999999</v>
      </c>
      <c r="H26" s="384">
        <v>1.76</v>
      </c>
      <c r="I26" s="385">
        <v>2.27</v>
      </c>
    </row>
    <row r="27" spans="1:22">
      <c r="A27" s="382">
        <f>+MAX($A$4:A26)+1</f>
        <v>24</v>
      </c>
      <c r="B27" s="383" t="s">
        <v>279</v>
      </c>
      <c r="C27" s="384">
        <v>1.2</v>
      </c>
      <c r="D27" s="384">
        <v>1.0640000000000001</v>
      </c>
      <c r="E27" s="384">
        <v>20</v>
      </c>
      <c r="F27" s="384">
        <v>2</v>
      </c>
      <c r="G27" s="384">
        <f t="shared" si="0"/>
        <v>1.2</v>
      </c>
      <c r="H27" s="384">
        <v>1.81</v>
      </c>
      <c r="I27" s="385">
        <v>2.3199999999999998</v>
      </c>
    </row>
    <row r="28" spans="1:22">
      <c r="A28" s="382">
        <f>+MAX($A$4:A27)+1</f>
        <v>25</v>
      </c>
      <c r="B28" s="383" t="s">
        <v>281</v>
      </c>
      <c r="C28" s="384">
        <v>1.234</v>
      </c>
      <c r="D28" s="384">
        <v>1.1379999999999999</v>
      </c>
      <c r="E28" s="384">
        <v>20</v>
      </c>
      <c r="F28" s="384">
        <v>2</v>
      </c>
      <c r="G28" s="384">
        <f t="shared" si="0"/>
        <v>1.234</v>
      </c>
      <c r="H28" s="384">
        <v>1.81</v>
      </c>
      <c r="I28" s="385">
        <v>2.3199999999999998</v>
      </c>
    </row>
    <row r="29" spans="1:22">
      <c r="A29" s="382">
        <f>+MAX($A$4:A28)+1</f>
        <v>26</v>
      </c>
      <c r="B29" s="383" t="s">
        <v>283</v>
      </c>
      <c r="C29" s="384">
        <v>1.5</v>
      </c>
      <c r="D29" s="384">
        <v>1.085</v>
      </c>
      <c r="E29" s="384">
        <v>30</v>
      </c>
      <c r="F29" s="384">
        <v>3</v>
      </c>
      <c r="G29" s="384">
        <f t="shared" si="0"/>
        <v>1.5</v>
      </c>
      <c r="H29" s="384">
        <v>2.21</v>
      </c>
      <c r="I29" s="385">
        <v>2.62</v>
      </c>
    </row>
    <row r="30" spans="1:22">
      <c r="A30" s="382">
        <f>+MAX($A$4:A29)+1</f>
        <v>27</v>
      </c>
      <c r="B30" s="383" t="s">
        <v>285</v>
      </c>
      <c r="C30" s="384">
        <v>1.5</v>
      </c>
      <c r="D30" s="384">
        <v>1.337</v>
      </c>
      <c r="E30" s="384">
        <v>30</v>
      </c>
      <c r="F30" s="384">
        <v>3</v>
      </c>
      <c r="G30" s="384">
        <f t="shared" si="0"/>
        <v>1.5</v>
      </c>
      <c r="H30" s="384">
        <v>2.21</v>
      </c>
      <c r="I30" s="385">
        <v>2.62</v>
      </c>
    </row>
    <row r="31" spans="1:22">
      <c r="A31" s="386">
        <f>+MAX($A$4:A30)+1</f>
        <v>28</v>
      </c>
      <c r="B31" s="387" t="s">
        <v>287</v>
      </c>
      <c r="C31" s="388">
        <v>1.5</v>
      </c>
      <c r="D31" s="388">
        <v>1.3240000000000001</v>
      </c>
      <c r="E31" s="388">
        <v>30</v>
      </c>
      <c r="F31" s="388">
        <v>3</v>
      </c>
      <c r="G31" s="388">
        <f t="shared" si="0"/>
        <v>1.5</v>
      </c>
      <c r="H31" s="388">
        <v>2.21</v>
      </c>
      <c r="I31" s="389">
        <v>2.62</v>
      </c>
    </row>
    <row r="32" spans="1:22" ht="16.5" thickBot="1">
      <c r="A32" s="127"/>
      <c r="B32" s="123"/>
      <c r="C32" s="128"/>
      <c r="D32" s="128"/>
      <c r="E32" s="128"/>
      <c r="F32" s="128"/>
      <c r="G32" s="128"/>
      <c r="H32" s="128"/>
      <c r="I32" s="377"/>
    </row>
    <row r="33" spans="1:19" ht="16.5" thickTop="1">
      <c r="B33" s="119">
        <v>1</v>
      </c>
      <c r="C33" s="119">
        <f t="shared" ref="C33:I33" si="1">1+B33</f>
        <v>2</v>
      </c>
      <c r="D33" s="119">
        <f t="shared" si="1"/>
        <v>3</v>
      </c>
      <c r="E33" s="119">
        <f t="shared" si="1"/>
        <v>4</v>
      </c>
      <c r="F33" s="119">
        <f t="shared" si="1"/>
        <v>5</v>
      </c>
      <c r="G33" s="119">
        <f t="shared" si="1"/>
        <v>6</v>
      </c>
      <c r="H33" s="119">
        <f t="shared" si="1"/>
        <v>7</v>
      </c>
      <c r="I33" s="119">
        <f t="shared" si="1"/>
        <v>8</v>
      </c>
    </row>
    <row r="34" spans="1:19" ht="30.75" customHeight="1"/>
    <row r="35" spans="1:19" ht="39" customHeight="1" thickBot="1">
      <c r="A35" s="729" t="s">
        <v>678</v>
      </c>
      <c r="B35" s="729"/>
      <c r="C35" s="729"/>
      <c r="D35" s="729"/>
      <c r="E35" s="729"/>
      <c r="F35" s="729"/>
      <c r="G35" s="729"/>
      <c r="H35" s="729"/>
      <c r="I35" s="729"/>
      <c r="J35" s="729"/>
      <c r="K35" s="729"/>
      <c r="L35" s="729"/>
      <c r="M35" s="729"/>
      <c r="N35" s="729"/>
      <c r="O35" s="729"/>
      <c r="P35" s="729"/>
      <c r="Q35" s="729"/>
      <c r="R35" s="729"/>
      <c r="S35" s="729"/>
    </row>
    <row r="36" spans="1:19" ht="28.5" customHeight="1" thickTop="1">
      <c r="A36" s="735" t="s">
        <v>704</v>
      </c>
      <c r="B36" s="733" t="s">
        <v>705</v>
      </c>
      <c r="C36" s="738" t="s">
        <v>703</v>
      </c>
      <c r="D36" s="739"/>
      <c r="E36" s="739"/>
      <c r="F36" s="739"/>
      <c r="G36" s="739"/>
      <c r="H36" s="739"/>
      <c r="I36" s="739"/>
      <c r="J36" s="739"/>
      <c r="K36" s="739"/>
      <c r="L36" s="739"/>
      <c r="M36" s="739"/>
      <c r="N36" s="739"/>
      <c r="O36" s="739"/>
      <c r="P36" s="739"/>
      <c r="Q36" s="739"/>
      <c r="R36" s="739"/>
      <c r="S36" s="740"/>
    </row>
    <row r="37" spans="1:19" ht="126">
      <c r="A37" s="737"/>
      <c r="B37" s="741"/>
      <c r="C37" s="406" t="s">
        <v>457</v>
      </c>
      <c r="D37" s="403" t="s">
        <v>458</v>
      </c>
      <c r="E37" s="406" t="s">
        <v>459</v>
      </c>
      <c r="F37" s="406" t="s">
        <v>460</v>
      </c>
      <c r="G37" s="406" t="s">
        <v>461</v>
      </c>
      <c r="H37" s="406" t="s">
        <v>462</v>
      </c>
      <c r="I37" s="406" t="s">
        <v>463</v>
      </c>
      <c r="J37" s="403" t="s">
        <v>464</v>
      </c>
      <c r="K37" s="403" t="s">
        <v>465</v>
      </c>
      <c r="L37" s="403" t="s">
        <v>466</v>
      </c>
      <c r="M37" s="406" t="s">
        <v>467</v>
      </c>
      <c r="N37" s="403" t="s">
        <v>468</v>
      </c>
      <c r="O37" s="406" t="s">
        <v>469</v>
      </c>
      <c r="P37" s="406" t="s">
        <v>470</v>
      </c>
      <c r="Q37" s="406" t="s">
        <v>471</v>
      </c>
      <c r="R37" s="406" t="s">
        <v>472</v>
      </c>
      <c r="S37" s="407" t="s">
        <v>473</v>
      </c>
    </row>
    <row r="38" spans="1:19" ht="31.5" customHeight="1">
      <c r="A38" s="736"/>
      <c r="B38" s="734"/>
      <c r="C38" s="405" t="s">
        <v>298</v>
      </c>
      <c r="D38" s="116" t="s">
        <v>300</v>
      </c>
      <c r="E38" s="390" t="s">
        <v>302</v>
      </c>
      <c r="F38" s="390" t="s">
        <v>303</v>
      </c>
      <c r="G38" s="390" t="s">
        <v>304</v>
      </c>
      <c r="H38" s="390" t="s">
        <v>306</v>
      </c>
      <c r="I38" s="390" t="s">
        <v>308</v>
      </c>
      <c r="J38" s="116" t="s">
        <v>312</v>
      </c>
      <c r="K38" s="116" t="s">
        <v>310</v>
      </c>
      <c r="L38" s="116" t="s">
        <v>316</v>
      </c>
      <c r="M38" s="390" t="s">
        <v>314</v>
      </c>
      <c r="N38" s="116" t="s">
        <v>318</v>
      </c>
      <c r="O38" s="390" t="s">
        <v>290</v>
      </c>
      <c r="P38" s="390" t="s">
        <v>293</v>
      </c>
      <c r="Q38" s="390" t="s">
        <v>295</v>
      </c>
      <c r="R38" s="390" t="s">
        <v>296</v>
      </c>
      <c r="S38" s="117" t="s">
        <v>226</v>
      </c>
    </row>
    <row r="39" spans="1:19" ht="39" customHeight="1">
      <c r="A39" s="410" t="s">
        <v>706</v>
      </c>
      <c r="B39" s="408" t="s">
        <v>206</v>
      </c>
      <c r="C39" s="120">
        <v>2</v>
      </c>
      <c r="D39" s="118">
        <f>1*1*(0.05+0.05+0.5)</f>
        <v>0.6</v>
      </c>
      <c r="E39" s="118">
        <f>1*1*0.3</f>
        <v>0.3</v>
      </c>
      <c r="F39" s="118">
        <f>1*1*0.2</f>
        <v>0.2</v>
      </c>
      <c r="G39" s="118">
        <f>+K39*18.26/100</f>
        <v>0.18260000000000001</v>
      </c>
      <c r="H39" s="118">
        <f>+M39*12.12/100</f>
        <v>0.12119999999999999</v>
      </c>
      <c r="I39" s="118">
        <f>+G39+H39</f>
        <v>0.30380000000000001</v>
      </c>
      <c r="J39" s="118">
        <v>1</v>
      </c>
      <c r="K39" s="118">
        <v>1</v>
      </c>
      <c r="L39" s="118">
        <v>0.5</v>
      </c>
      <c r="M39" s="118">
        <v>1</v>
      </c>
      <c r="N39" s="118">
        <v>1</v>
      </c>
      <c r="O39" s="118"/>
      <c r="P39" s="118"/>
      <c r="Q39" s="118"/>
      <c r="R39" s="118">
        <f>+D39</f>
        <v>0.6</v>
      </c>
      <c r="S39" s="121"/>
    </row>
    <row r="40" spans="1:19" ht="45.75" customHeight="1" thickBot="1">
      <c r="A40" s="411" t="s">
        <v>707</v>
      </c>
      <c r="B40" s="409" t="s">
        <v>204</v>
      </c>
      <c r="C40" s="122"/>
      <c r="D40" s="123"/>
      <c r="E40" s="123"/>
      <c r="F40" s="123"/>
      <c r="G40" s="123"/>
      <c r="H40" s="123"/>
      <c r="I40" s="123"/>
      <c r="J40" s="123"/>
      <c r="K40" s="123"/>
      <c r="L40" s="123"/>
      <c r="M40" s="123"/>
      <c r="N40" s="123"/>
      <c r="O40" s="123">
        <v>1</v>
      </c>
      <c r="P40" s="123">
        <f>+S40</f>
        <v>0.05</v>
      </c>
      <c r="Q40" s="123">
        <v>1</v>
      </c>
      <c r="R40" s="123">
        <f>+O40*0.06+S40</f>
        <v>0.11</v>
      </c>
      <c r="S40" s="124">
        <f>1*1*0.05</f>
        <v>0.05</v>
      </c>
    </row>
    <row r="41" spans="1:19" ht="16.5" thickTop="1">
      <c r="B41" s="119">
        <v>1</v>
      </c>
      <c r="C41" s="119">
        <f>1+B41</f>
        <v>2</v>
      </c>
      <c r="D41" s="119">
        <f t="shared" ref="D41:S41" si="2">1+C41</f>
        <v>3</v>
      </c>
      <c r="E41" s="119">
        <f t="shared" si="2"/>
        <v>4</v>
      </c>
      <c r="F41" s="119">
        <f t="shared" si="2"/>
        <v>5</v>
      </c>
      <c r="G41" s="119">
        <f t="shared" si="2"/>
        <v>6</v>
      </c>
      <c r="H41" s="119">
        <f t="shared" si="2"/>
        <v>7</v>
      </c>
      <c r="I41" s="119">
        <f t="shared" si="2"/>
        <v>8</v>
      </c>
      <c r="J41" s="119">
        <f t="shared" si="2"/>
        <v>9</v>
      </c>
      <c r="K41" s="119">
        <f t="shared" si="2"/>
        <v>10</v>
      </c>
      <c r="L41" s="119">
        <f t="shared" si="2"/>
        <v>11</v>
      </c>
      <c r="M41" s="119">
        <f t="shared" si="2"/>
        <v>12</v>
      </c>
      <c r="N41" s="119">
        <f t="shared" si="2"/>
        <v>13</v>
      </c>
      <c r="O41" s="119">
        <f t="shared" si="2"/>
        <v>14</v>
      </c>
      <c r="P41" s="119">
        <f t="shared" si="2"/>
        <v>15</v>
      </c>
      <c r="Q41" s="119">
        <f t="shared" si="2"/>
        <v>16</v>
      </c>
      <c r="R41" s="119">
        <f t="shared" si="2"/>
        <v>17</v>
      </c>
      <c r="S41" s="119">
        <f t="shared" si="2"/>
        <v>18</v>
      </c>
    </row>
    <row r="42" spans="1:19" ht="32.25" hidden="1" thickTop="1">
      <c r="A42" s="130" t="s">
        <v>203</v>
      </c>
      <c r="B42" s="402" t="s">
        <v>475</v>
      </c>
      <c r="C42" s="401" t="s">
        <v>476</v>
      </c>
      <c r="D42" s="401" t="s">
        <v>477</v>
      </c>
      <c r="E42" s="399" t="s">
        <v>478</v>
      </c>
      <c r="F42" s="400"/>
      <c r="G42" s="401" t="s">
        <v>479</v>
      </c>
      <c r="H42" s="730" t="s">
        <v>480</v>
      </c>
      <c r="I42" s="730"/>
      <c r="J42" s="730"/>
      <c r="K42" s="731" t="s">
        <v>481</v>
      </c>
      <c r="L42" s="732"/>
    </row>
    <row r="43" spans="1:19" hidden="1">
      <c r="A43" s="132"/>
      <c r="B43" s="133"/>
      <c r="C43" s="134"/>
      <c r="D43" s="134"/>
      <c r="E43" s="134"/>
      <c r="F43" s="134"/>
      <c r="G43" s="134"/>
      <c r="H43" s="134"/>
      <c r="I43" s="134"/>
      <c r="J43" s="134"/>
      <c r="K43" s="133"/>
      <c r="L43" s="135"/>
    </row>
    <row r="44" spans="1:19" hidden="1">
      <c r="A44" s="136"/>
      <c r="B44" s="137" t="s">
        <v>42</v>
      </c>
      <c r="C44" s="138"/>
      <c r="D44" s="138"/>
      <c r="E44" s="138"/>
      <c r="F44" s="138"/>
      <c r="G44" s="138"/>
      <c r="H44" s="138"/>
      <c r="I44" s="138"/>
      <c r="J44" s="138"/>
      <c r="K44" s="139"/>
      <c r="L44" s="140"/>
    </row>
    <row r="45" spans="1:19" ht="31.5" hidden="1">
      <c r="A45" s="141" t="s">
        <v>43</v>
      </c>
      <c r="B45" s="142" t="s">
        <v>201</v>
      </c>
      <c r="C45" s="143" t="s">
        <v>204</v>
      </c>
      <c r="D45" s="143"/>
      <c r="E45" s="143" t="s">
        <v>202</v>
      </c>
      <c r="F45" s="143"/>
      <c r="G45" s="143" t="s">
        <v>203</v>
      </c>
      <c r="H45" s="143"/>
      <c r="I45" s="144"/>
      <c r="J45" s="144"/>
      <c r="K45" s="142" t="s">
        <v>615</v>
      </c>
      <c r="L45" s="145"/>
    </row>
    <row r="46" spans="1:19" ht="31.5" hidden="1">
      <c r="A46" s="141" t="s">
        <v>46</v>
      </c>
      <c r="B46" s="142" t="s">
        <v>201</v>
      </c>
      <c r="C46" s="143" t="s">
        <v>204</v>
      </c>
      <c r="D46" s="143" t="s">
        <v>206</v>
      </c>
      <c r="E46" s="143" t="s">
        <v>202</v>
      </c>
      <c r="F46" s="143"/>
      <c r="G46" s="143" t="s">
        <v>203</v>
      </c>
      <c r="H46" s="143"/>
      <c r="I46" s="144"/>
      <c r="J46" s="144"/>
      <c r="K46" s="142" t="s">
        <v>615</v>
      </c>
      <c r="L46" s="145"/>
    </row>
    <row r="47" spans="1:19" ht="31.5" hidden="1">
      <c r="A47" s="141" t="s">
        <v>49</v>
      </c>
      <c r="B47" s="142" t="s">
        <v>201</v>
      </c>
      <c r="C47" s="143" t="s">
        <v>204</v>
      </c>
      <c r="D47" s="143"/>
      <c r="E47" s="143" t="s">
        <v>202</v>
      </c>
      <c r="F47" s="143"/>
      <c r="G47" s="143" t="s">
        <v>203</v>
      </c>
      <c r="H47" s="143"/>
      <c r="I47" s="144"/>
      <c r="J47" s="144"/>
      <c r="K47" s="142" t="s">
        <v>616</v>
      </c>
      <c r="L47" s="145"/>
    </row>
    <row r="48" spans="1:19" ht="31.5" hidden="1">
      <c r="A48" s="141" t="s">
        <v>51</v>
      </c>
      <c r="B48" s="142" t="s">
        <v>201</v>
      </c>
      <c r="C48" s="143" t="s">
        <v>204</v>
      </c>
      <c r="D48" s="143" t="s">
        <v>206</v>
      </c>
      <c r="E48" s="143" t="s">
        <v>202</v>
      </c>
      <c r="F48" s="143"/>
      <c r="G48" s="143" t="s">
        <v>203</v>
      </c>
      <c r="H48" s="144"/>
      <c r="I48" s="144"/>
      <c r="J48" s="144"/>
      <c r="K48" s="142" t="s">
        <v>616</v>
      </c>
      <c r="L48" s="145"/>
    </row>
    <row r="49" spans="1:12" ht="31.5" hidden="1">
      <c r="A49" s="141" t="s">
        <v>53</v>
      </c>
      <c r="B49" s="142" t="s">
        <v>201</v>
      </c>
      <c r="C49" s="143" t="s">
        <v>204</v>
      </c>
      <c r="D49" s="143"/>
      <c r="E49" s="143" t="s">
        <v>207</v>
      </c>
      <c r="F49" s="143"/>
      <c r="G49" s="143" t="s">
        <v>203</v>
      </c>
      <c r="H49" s="144"/>
      <c r="I49" s="144"/>
      <c r="J49" s="144"/>
      <c r="K49" s="142" t="s">
        <v>616</v>
      </c>
      <c r="L49" s="145"/>
    </row>
    <row r="50" spans="1:12" ht="31.5" hidden="1">
      <c r="A50" s="141" t="s">
        <v>55</v>
      </c>
      <c r="B50" s="142" t="s">
        <v>201</v>
      </c>
      <c r="C50" s="143" t="s">
        <v>204</v>
      </c>
      <c r="D50" s="143" t="s">
        <v>206</v>
      </c>
      <c r="E50" s="143" t="s">
        <v>207</v>
      </c>
      <c r="F50" s="143"/>
      <c r="G50" s="143" t="s">
        <v>203</v>
      </c>
      <c r="H50" s="144"/>
      <c r="I50" s="144"/>
      <c r="J50" s="144"/>
      <c r="K50" s="142" t="s">
        <v>616</v>
      </c>
      <c r="L50" s="145"/>
    </row>
    <row r="51" spans="1:12" ht="31.5" hidden="1">
      <c r="A51" s="141" t="s">
        <v>57</v>
      </c>
      <c r="B51" s="142" t="s">
        <v>201</v>
      </c>
      <c r="C51" s="143" t="s">
        <v>204</v>
      </c>
      <c r="D51" s="143"/>
      <c r="E51" s="143" t="s">
        <v>208</v>
      </c>
      <c r="F51" s="143"/>
      <c r="G51" s="143" t="s">
        <v>203</v>
      </c>
      <c r="H51" s="144"/>
      <c r="I51" s="144"/>
      <c r="J51" s="144"/>
      <c r="K51" s="142" t="s">
        <v>616</v>
      </c>
      <c r="L51" s="145"/>
    </row>
    <row r="52" spans="1:12" ht="31.5" hidden="1">
      <c r="A52" s="141" t="s">
        <v>59</v>
      </c>
      <c r="B52" s="142" t="s">
        <v>201</v>
      </c>
      <c r="C52" s="143" t="s">
        <v>204</v>
      </c>
      <c r="D52" s="143" t="s">
        <v>206</v>
      </c>
      <c r="E52" s="143" t="s">
        <v>208</v>
      </c>
      <c r="F52" s="143"/>
      <c r="G52" s="143" t="s">
        <v>203</v>
      </c>
      <c r="H52" s="144"/>
      <c r="I52" s="144"/>
      <c r="J52" s="144"/>
      <c r="K52" s="142" t="s">
        <v>616</v>
      </c>
      <c r="L52" s="145"/>
    </row>
    <row r="53" spans="1:12" hidden="1">
      <c r="A53" s="141"/>
      <c r="B53" s="137" t="s">
        <v>61</v>
      </c>
      <c r="C53" s="143"/>
      <c r="D53" s="143"/>
      <c r="E53" s="144"/>
      <c r="F53" s="144"/>
      <c r="G53" s="144"/>
      <c r="H53" s="144"/>
      <c r="I53" s="144"/>
      <c r="J53" s="144"/>
      <c r="K53" s="142"/>
      <c r="L53" s="145"/>
    </row>
    <row r="54" spans="1:12" ht="31.5" hidden="1">
      <c r="A54" s="141" t="s">
        <v>62</v>
      </c>
      <c r="B54" s="142" t="s">
        <v>201</v>
      </c>
      <c r="C54" s="143" t="s">
        <v>204</v>
      </c>
      <c r="D54" s="143"/>
      <c r="E54" s="143" t="s">
        <v>202</v>
      </c>
      <c r="F54" s="143"/>
      <c r="G54" s="143" t="s">
        <v>209</v>
      </c>
      <c r="H54" s="143" t="s">
        <v>504</v>
      </c>
      <c r="I54" s="144"/>
      <c r="J54" s="144"/>
      <c r="K54" s="142" t="s">
        <v>615</v>
      </c>
      <c r="L54" s="145"/>
    </row>
    <row r="55" spans="1:12" ht="31.5" hidden="1">
      <c r="A55" s="141" t="s">
        <v>64</v>
      </c>
      <c r="B55" s="142" t="s">
        <v>201</v>
      </c>
      <c r="C55" s="143" t="s">
        <v>204</v>
      </c>
      <c r="D55" s="143" t="s">
        <v>206</v>
      </c>
      <c r="E55" s="143" t="s">
        <v>202</v>
      </c>
      <c r="F55" s="143"/>
      <c r="G55" s="143" t="s">
        <v>209</v>
      </c>
      <c r="H55" s="143" t="s">
        <v>504</v>
      </c>
      <c r="I55" s="144"/>
      <c r="J55" s="144"/>
      <c r="K55" s="142" t="s">
        <v>615</v>
      </c>
      <c r="L55" s="145"/>
    </row>
    <row r="56" spans="1:12" ht="31.5" hidden="1">
      <c r="A56" s="141" t="s">
        <v>66</v>
      </c>
      <c r="B56" s="142" t="s">
        <v>201</v>
      </c>
      <c r="C56" s="143" t="s">
        <v>204</v>
      </c>
      <c r="D56" s="143"/>
      <c r="E56" s="143" t="s">
        <v>202</v>
      </c>
      <c r="F56" s="143"/>
      <c r="G56" s="143" t="s">
        <v>209</v>
      </c>
      <c r="H56" s="143" t="s">
        <v>22</v>
      </c>
      <c r="I56" s="144"/>
      <c r="J56" s="144"/>
      <c r="K56" s="142" t="s">
        <v>616</v>
      </c>
      <c r="L56" s="145"/>
    </row>
    <row r="57" spans="1:12" ht="31.5" hidden="1">
      <c r="A57" s="141" t="s">
        <v>68</v>
      </c>
      <c r="B57" s="142" t="s">
        <v>201</v>
      </c>
      <c r="C57" s="143" t="s">
        <v>204</v>
      </c>
      <c r="D57" s="143" t="s">
        <v>206</v>
      </c>
      <c r="E57" s="143" t="s">
        <v>202</v>
      </c>
      <c r="F57" s="143"/>
      <c r="G57" s="143" t="s">
        <v>209</v>
      </c>
      <c r="H57" s="143" t="s">
        <v>22</v>
      </c>
      <c r="I57" s="144"/>
      <c r="J57" s="144"/>
      <c r="K57" s="142" t="s">
        <v>616</v>
      </c>
      <c r="L57" s="145"/>
    </row>
    <row r="58" spans="1:12" ht="31.5" hidden="1">
      <c r="A58" s="141" t="s">
        <v>70</v>
      </c>
      <c r="B58" s="142" t="s">
        <v>201</v>
      </c>
      <c r="C58" s="143" t="s">
        <v>204</v>
      </c>
      <c r="D58" s="143"/>
      <c r="E58" s="143" t="s">
        <v>207</v>
      </c>
      <c r="F58" s="143"/>
      <c r="G58" s="143" t="s">
        <v>209</v>
      </c>
      <c r="H58" s="143" t="s">
        <v>22</v>
      </c>
      <c r="I58" s="144"/>
      <c r="J58" s="144"/>
      <c r="K58" s="142" t="s">
        <v>616</v>
      </c>
      <c r="L58" s="145"/>
    </row>
    <row r="59" spans="1:12" ht="31.5" hidden="1">
      <c r="A59" s="141" t="s">
        <v>72</v>
      </c>
      <c r="B59" s="142" t="s">
        <v>201</v>
      </c>
      <c r="C59" s="143" t="s">
        <v>204</v>
      </c>
      <c r="D59" s="143" t="s">
        <v>206</v>
      </c>
      <c r="E59" s="143" t="s">
        <v>207</v>
      </c>
      <c r="F59" s="143"/>
      <c r="G59" s="143" t="s">
        <v>209</v>
      </c>
      <c r="H59" s="143" t="s">
        <v>22</v>
      </c>
      <c r="I59" s="144"/>
      <c r="J59" s="144"/>
      <c r="K59" s="142" t="s">
        <v>616</v>
      </c>
      <c r="L59" s="145"/>
    </row>
    <row r="60" spans="1:12" ht="31.5" hidden="1">
      <c r="A60" s="141" t="s">
        <v>74</v>
      </c>
      <c r="B60" s="142" t="s">
        <v>201</v>
      </c>
      <c r="C60" s="143" t="s">
        <v>204</v>
      </c>
      <c r="D60" s="143"/>
      <c r="E60" s="143" t="s">
        <v>208</v>
      </c>
      <c r="F60" s="143"/>
      <c r="G60" s="143" t="s">
        <v>209</v>
      </c>
      <c r="H60" s="143" t="s">
        <v>22</v>
      </c>
      <c r="I60" s="144"/>
      <c r="J60" s="144"/>
      <c r="K60" s="142" t="s">
        <v>616</v>
      </c>
      <c r="L60" s="145"/>
    </row>
    <row r="61" spans="1:12" ht="31.5" hidden="1">
      <c r="A61" s="141" t="s">
        <v>76</v>
      </c>
      <c r="B61" s="142" t="s">
        <v>201</v>
      </c>
      <c r="C61" s="143" t="s">
        <v>204</v>
      </c>
      <c r="D61" s="143" t="s">
        <v>206</v>
      </c>
      <c r="E61" s="143" t="s">
        <v>208</v>
      </c>
      <c r="F61" s="143"/>
      <c r="G61" s="143" t="s">
        <v>209</v>
      </c>
      <c r="H61" s="143" t="s">
        <v>22</v>
      </c>
      <c r="I61" s="144"/>
      <c r="J61" s="144"/>
      <c r="K61" s="142" t="s">
        <v>616</v>
      </c>
      <c r="L61" s="145"/>
    </row>
    <row r="62" spans="1:12" hidden="1">
      <c r="A62" s="141"/>
      <c r="B62" s="137" t="s">
        <v>78</v>
      </c>
      <c r="C62" s="143"/>
      <c r="D62" s="143"/>
      <c r="E62" s="144"/>
      <c r="F62" s="144"/>
      <c r="G62" s="144"/>
      <c r="H62" s="144"/>
      <c r="I62" s="144"/>
      <c r="J62" s="144"/>
      <c r="K62" s="142"/>
      <c r="L62" s="145"/>
    </row>
    <row r="63" spans="1:12" ht="31.5" hidden="1">
      <c r="A63" s="141" t="s">
        <v>79</v>
      </c>
      <c r="B63" s="142" t="s">
        <v>210</v>
      </c>
      <c r="C63" s="143" t="s">
        <v>204</v>
      </c>
      <c r="D63" s="143"/>
      <c r="E63" s="143" t="s">
        <v>202</v>
      </c>
      <c r="F63" s="143"/>
      <c r="G63" s="143" t="s">
        <v>203</v>
      </c>
      <c r="H63" s="144"/>
      <c r="I63" s="144"/>
      <c r="J63" s="144"/>
      <c r="K63" s="142" t="s">
        <v>617</v>
      </c>
      <c r="L63" s="145"/>
    </row>
    <row r="64" spans="1:12" ht="31.5" hidden="1">
      <c r="A64" s="141" t="s">
        <v>81</v>
      </c>
      <c r="B64" s="142" t="s">
        <v>210</v>
      </c>
      <c r="C64" s="143"/>
      <c r="D64" s="143" t="s">
        <v>206</v>
      </c>
      <c r="E64" s="143" t="s">
        <v>202</v>
      </c>
      <c r="F64" s="143"/>
      <c r="G64" s="143" t="s">
        <v>203</v>
      </c>
      <c r="H64" s="144"/>
      <c r="I64" s="144"/>
      <c r="J64" s="144"/>
      <c r="K64" s="142" t="s">
        <v>617</v>
      </c>
      <c r="L64" s="145"/>
    </row>
    <row r="65" spans="1:12" ht="31.5" hidden="1">
      <c r="A65" s="141" t="s">
        <v>84</v>
      </c>
      <c r="B65" s="142" t="s">
        <v>210</v>
      </c>
      <c r="C65" s="143" t="s">
        <v>204</v>
      </c>
      <c r="D65" s="143" t="s">
        <v>206</v>
      </c>
      <c r="E65" s="143" t="s">
        <v>202</v>
      </c>
      <c r="F65" s="143"/>
      <c r="G65" s="143" t="s">
        <v>203</v>
      </c>
      <c r="H65" s="144"/>
      <c r="I65" s="144"/>
      <c r="J65" s="144"/>
      <c r="K65" s="142" t="s">
        <v>617</v>
      </c>
      <c r="L65" s="145"/>
    </row>
    <row r="66" spans="1:12" ht="31.5" hidden="1">
      <c r="A66" s="141" t="s">
        <v>86</v>
      </c>
      <c r="B66" s="142" t="s">
        <v>210</v>
      </c>
      <c r="C66" s="143" t="s">
        <v>204</v>
      </c>
      <c r="D66" s="143"/>
      <c r="E66" s="143" t="s">
        <v>202</v>
      </c>
      <c r="F66" s="143"/>
      <c r="G66" s="143" t="s">
        <v>203</v>
      </c>
      <c r="H66" s="144"/>
      <c r="I66" s="144"/>
      <c r="J66" s="144"/>
      <c r="K66" s="142" t="s">
        <v>618</v>
      </c>
      <c r="L66" s="145"/>
    </row>
    <row r="67" spans="1:12" ht="31.5" hidden="1">
      <c r="A67" s="141" t="s">
        <v>88</v>
      </c>
      <c r="B67" s="142" t="s">
        <v>210</v>
      </c>
      <c r="C67" s="144"/>
      <c r="D67" s="143" t="s">
        <v>206</v>
      </c>
      <c r="E67" s="143" t="s">
        <v>202</v>
      </c>
      <c r="F67" s="143"/>
      <c r="G67" s="143" t="s">
        <v>203</v>
      </c>
      <c r="H67" s="144"/>
      <c r="I67" s="144"/>
      <c r="J67" s="144"/>
      <c r="K67" s="142" t="s">
        <v>618</v>
      </c>
      <c r="L67" s="145"/>
    </row>
    <row r="68" spans="1:12" ht="31.5" hidden="1">
      <c r="A68" s="141" t="s">
        <v>90</v>
      </c>
      <c r="B68" s="142" t="s">
        <v>210</v>
      </c>
      <c r="C68" s="143" t="s">
        <v>204</v>
      </c>
      <c r="D68" s="144" t="s">
        <v>206</v>
      </c>
      <c r="E68" s="143" t="s">
        <v>202</v>
      </c>
      <c r="F68" s="143"/>
      <c r="G68" s="143" t="s">
        <v>203</v>
      </c>
      <c r="H68" s="144"/>
      <c r="I68" s="144"/>
      <c r="J68" s="144"/>
      <c r="K68" s="142" t="s">
        <v>618</v>
      </c>
      <c r="L68" s="145"/>
    </row>
    <row r="69" spans="1:12" ht="31.5" hidden="1">
      <c r="A69" s="141" t="s">
        <v>92</v>
      </c>
      <c r="B69" s="142" t="s">
        <v>210</v>
      </c>
      <c r="C69" s="143" t="s">
        <v>204</v>
      </c>
      <c r="D69" s="144"/>
      <c r="E69" s="143" t="s">
        <v>207</v>
      </c>
      <c r="F69" s="143"/>
      <c r="G69" s="143" t="s">
        <v>203</v>
      </c>
      <c r="H69" s="144"/>
      <c r="I69" s="144"/>
      <c r="J69" s="144"/>
      <c r="K69" s="142" t="s">
        <v>618</v>
      </c>
      <c r="L69" s="145"/>
    </row>
    <row r="70" spans="1:12" ht="31.5" hidden="1">
      <c r="A70" s="141" t="s">
        <v>94</v>
      </c>
      <c r="B70" s="142" t="s">
        <v>210</v>
      </c>
      <c r="C70" s="144"/>
      <c r="D70" s="143" t="s">
        <v>206</v>
      </c>
      <c r="E70" s="143" t="s">
        <v>207</v>
      </c>
      <c r="F70" s="143"/>
      <c r="G70" s="143" t="s">
        <v>203</v>
      </c>
      <c r="H70" s="144"/>
      <c r="I70" s="144"/>
      <c r="J70" s="144"/>
      <c r="K70" s="142" t="s">
        <v>618</v>
      </c>
      <c r="L70" s="145"/>
    </row>
    <row r="71" spans="1:12" ht="31.5" hidden="1">
      <c r="A71" s="141" t="s">
        <v>96</v>
      </c>
      <c r="B71" s="142" t="s">
        <v>210</v>
      </c>
      <c r="C71" s="143" t="s">
        <v>204</v>
      </c>
      <c r="D71" s="144" t="s">
        <v>206</v>
      </c>
      <c r="E71" s="143" t="s">
        <v>207</v>
      </c>
      <c r="F71" s="143"/>
      <c r="G71" s="143" t="s">
        <v>203</v>
      </c>
      <c r="H71" s="144"/>
      <c r="I71" s="144"/>
      <c r="J71" s="144"/>
      <c r="K71" s="142" t="s">
        <v>618</v>
      </c>
      <c r="L71" s="145"/>
    </row>
    <row r="72" spans="1:12" ht="31.5" hidden="1">
      <c r="A72" s="141" t="s">
        <v>98</v>
      </c>
      <c r="B72" s="142" t="s">
        <v>210</v>
      </c>
      <c r="C72" s="143" t="s">
        <v>204</v>
      </c>
      <c r="D72" s="143"/>
      <c r="E72" s="143" t="s">
        <v>208</v>
      </c>
      <c r="F72" s="143"/>
      <c r="G72" s="143" t="s">
        <v>203</v>
      </c>
      <c r="H72" s="144"/>
      <c r="I72" s="144"/>
      <c r="J72" s="144"/>
      <c r="K72" s="142" t="s">
        <v>618</v>
      </c>
      <c r="L72" s="145"/>
    </row>
    <row r="73" spans="1:12" ht="31.5" hidden="1">
      <c r="A73" s="141" t="s">
        <v>100</v>
      </c>
      <c r="B73" s="142" t="s">
        <v>210</v>
      </c>
      <c r="C73" s="144"/>
      <c r="D73" s="143" t="s">
        <v>206</v>
      </c>
      <c r="E73" s="143" t="s">
        <v>208</v>
      </c>
      <c r="F73" s="143"/>
      <c r="G73" s="143" t="s">
        <v>203</v>
      </c>
      <c r="H73" s="144"/>
      <c r="I73" s="144"/>
      <c r="J73" s="144"/>
      <c r="K73" s="142" t="s">
        <v>618</v>
      </c>
      <c r="L73" s="145"/>
    </row>
    <row r="74" spans="1:12" ht="31.5" hidden="1">
      <c r="A74" s="141" t="s">
        <v>102</v>
      </c>
      <c r="B74" s="142" t="s">
        <v>210</v>
      </c>
      <c r="C74" s="143" t="s">
        <v>204</v>
      </c>
      <c r="D74" s="144" t="s">
        <v>206</v>
      </c>
      <c r="E74" s="143" t="s">
        <v>208</v>
      </c>
      <c r="F74" s="143"/>
      <c r="G74" s="143" t="s">
        <v>203</v>
      </c>
      <c r="H74" s="144"/>
      <c r="I74" s="144"/>
      <c r="J74" s="144"/>
      <c r="K74" s="142" t="s">
        <v>618</v>
      </c>
      <c r="L74" s="145"/>
    </row>
    <row r="75" spans="1:12" hidden="1">
      <c r="A75" s="141"/>
      <c r="B75" s="137" t="s">
        <v>104</v>
      </c>
      <c r="C75" s="144"/>
      <c r="D75" s="144"/>
      <c r="E75" s="144"/>
      <c r="F75" s="144"/>
      <c r="G75" s="144"/>
      <c r="H75" s="144"/>
      <c r="I75" s="144"/>
      <c r="J75" s="144"/>
      <c r="K75" s="142"/>
      <c r="L75" s="145"/>
    </row>
    <row r="76" spans="1:12" ht="31.5" hidden="1">
      <c r="A76" s="141" t="s">
        <v>105</v>
      </c>
      <c r="B76" s="142" t="s">
        <v>210</v>
      </c>
      <c r="C76" s="143" t="s">
        <v>204</v>
      </c>
      <c r="D76" s="143"/>
      <c r="E76" s="143" t="s">
        <v>202</v>
      </c>
      <c r="F76" s="143"/>
      <c r="G76" s="143" t="s">
        <v>209</v>
      </c>
      <c r="H76" s="143" t="s">
        <v>504</v>
      </c>
      <c r="I76" s="144"/>
      <c r="J76" s="144"/>
      <c r="K76" s="142" t="s">
        <v>617</v>
      </c>
      <c r="L76" s="145"/>
    </row>
    <row r="77" spans="1:12" ht="31.5" hidden="1">
      <c r="A77" s="141" t="s">
        <v>107</v>
      </c>
      <c r="B77" s="142" t="s">
        <v>210</v>
      </c>
      <c r="C77" s="143"/>
      <c r="D77" s="143" t="s">
        <v>206</v>
      </c>
      <c r="E77" s="143" t="s">
        <v>202</v>
      </c>
      <c r="F77" s="143"/>
      <c r="G77" s="143" t="s">
        <v>209</v>
      </c>
      <c r="H77" s="143" t="s">
        <v>504</v>
      </c>
      <c r="I77" s="144"/>
      <c r="J77" s="144"/>
      <c r="K77" s="142" t="s">
        <v>617</v>
      </c>
      <c r="L77" s="145"/>
    </row>
    <row r="78" spans="1:12" ht="31.5" hidden="1">
      <c r="A78" s="141" t="s">
        <v>109</v>
      </c>
      <c r="B78" s="142" t="s">
        <v>210</v>
      </c>
      <c r="C78" s="143" t="s">
        <v>204</v>
      </c>
      <c r="D78" s="143" t="s">
        <v>206</v>
      </c>
      <c r="E78" s="143" t="s">
        <v>202</v>
      </c>
      <c r="F78" s="143"/>
      <c r="G78" s="143" t="s">
        <v>209</v>
      </c>
      <c r="H78" s="143" t="s">
        <v>504</v>
      </c>
      <c r="I78" s="144"/>
      <c r="J78" s="144"/>
      <c r="K78" s="142" t="s">
        <v>617</v>
      </c>
      <c r="L78" s="145"/>
    </row>
    <row r="79" spans="1:12" ht="31.5" hidden="1">
      <c r="A79" s="141" t="s">
        <v>482</v>
      </c>
      <c r="B79" s="142" t="s">
        <v>210</v>
      </c>
      <c r="C79" s="143" t="s">
        <v>204</v>
      </c>
      <c r="D79" s="143"/>
      <c r="E79" s="143" t="s">
        <v>202</v>
      </c>
      <c r="F79" s="143"/>
      <c r="G79" s="143" t="s">
        <v>209</v>
      </c>
      <c r="H79" s="143" t="s">
        <v>22</v>
      </c>
      <c r="I79" s="144"/>
      <c r="J79" s="144"/>
      <c r="K79" s="142" t="s">
        <v>618</v>
      </c>
      <c r="L79" s="145"/>
    </row>
    <row r="80" spans="1:12" ht="31.5" hidden="1">
      <c r="A80" s="141" t="s">
        <v>111</v>
      </c>
      <c r="B80" s="142" t="s">
        <v>210</v>
      </c>
      <c r="C80" s="144"/>
      <c r="D80" s="143" t="s">
        <v>206</v>
      </c>
      <c r="E80" s="143" t="s">
        <v>202</v>
      </c>
      <c r="F80" s="143"/>
      <c r="G80" s="143" t="s">
        <v>209</v>
      </c>
      <c r="H80" s="143" t="s">
        <v>22</v>
      </c>
      <c r="I80" s="144"/>
      <c r="J80" s="144"/>
      <c r="K80" s="142" t="s">
        <v>618</v>
      </c>
      <c r="L80" s="145"/>
    </row>
    <row r="81" spans="1:12" ht="31.5" hidden="1">
      <c r="A81" s="141" t="s">
        <v>113</v>
      </c>
      <c r="B81" s="142" t="s">
        <v>210</v>
      </c>
      <c r="C81" s="143" t="s">
        <v>204</v>
      </c>
      <c r="D81" s="144" t="s">
        <v>206</v>
      </c>
      <c r="E81" s="143" t="s">
        <v>202</v>
      </c>
      <c r="F81" s="143"/>
      <c r="G81" s="143" t="s">
        <v>209</v>
      </c>
      <c r="H81" s="143" t="s">
        <v>22</v>
      </c>
      <c r="I81" s="144"/>
      <c r="J81" s="144"/>
      <c r="K81" s="142" t="s">
        <v>618</v>
      </c>
      <c r="L81" s="145"/>
    </row>
    <row r="82" spans="1:12" ht="31.5" hidden="1">
      <c r="A82" s="141" t="s">
        <v>115</v>
      </c>
      <c r="B82" s="142" t="s">
        <v>210</v>
      </c>
      <c r="C82" s="143" t="s">
        <v>204</v>
      </c>
      <c r="D82" s="144"/>
      <c r="E82" s="143" t="s">
        <v>207</v>
      </c>
      <c r="F82" s="143"/>
      <c r="G82" s="143" t="s">
        <v>209</v>
      </c>
      <c r="H82" s="143" t="s">
        <v>22</v>
      </c>
      <c r="I82" s="144"/>
      <c r="J82" s="144"/>
      <c r="K82" s="142" t="s">
        <v>618</v>
      </c>
      <c r="L82" s="145"/>
    </row>
    <row r="83" spans="1:12" ht="31.5" hidden="1">
      <c r="A83" s="141" t="s">
        <v>117</v>
      </c>
      <c r="B83" s="142" t="s">
        <v>210</v>
      </c>
      <c r="C83" s="144"/>
      <c r="D83" s="143" t="s">
        <v>206</v>
      </c>
      <c r="E83" s="143" t="s">
        <v>207</v>
      </c>
      <c r="F83" s="143"/>
      <c r="G83" s="143" t="s">
        <v>209</v>
      </c>
      <c r="H83" s="143" t="s">
        <v>22</v>
      </c>
      <c r="I83" s="144"/>
      <c r="J83" s="144"/>
      <c r="K83" s="142" t="s">
        <v>618</v>
      </c>
      <c r="L83" s="145"/>
    </row>
    <row r="84" spans="1:12" ht="31.5" hidden="1">
      <c r="A84" s="141" t="s">
        <v>119</v>
      </c>
      <c r="B84" s="142" t="s">
        <v>210</v>
      </c>
      <c r="C84" s="143" t="s">
        <v>204</v>
      </c>
      <c r="D84" s="144" t="s">
        <v>206</v>
      </c>
      <c r="E84" s="143" t="s">
        <v>207</v>
      </c>
      <c r="F84" s="143"/>
      <c r="G84" s="143" t="s">
        <v>209</v>
      </c>
      <c r="H84" s="143" t="s">
        <v>22</v>
      </c>
      <c r="I84" s="144"/>
      <c r="J84" s="144"/>
      <c r="K84" s="142" t="s">
        <v>618</v>
      </c>
      <c r="L84" s="145"/>
    </row>
    <row r="85" spans="1:12" ht="31.5" hidden="1">
      <c r="A85" s="141" t="s">
        <v>121</v>
      </c>
      <c r="B85" s="142" t="s">
        <v>210</v>
      </c>
      <c r="C85" s="143" t="s">
        <v>204</v>
      </c>
      <c r="D85" s="143"/>
      <c r="E85" s="143" t="s">
        <v>208</v>
      </c>
      <c r="F85" s="143"/>
      <c r="G85" s="143" t="s">
        <v>209</v>
      </c>
      <c r="H85" s="143" t="s">
        <v>22</v>
      </c>
      <c r="I85" s="144"/>
      <c r="J85" s="144"/>
      <c r="K85" s="142" t="s">
        <v>618</v>
      </c>
      <c r="L85" s="145"/>
    </row>
    <row r="86" spans="1:12" ht="31.5" hidden="1">
      <c r="A86" s="141" t="s">
        <v>123</v>
      </c>
      <c r="B86" s="142" t="s">
        <v>210</v>
      </c>
      <c r="C86" s="144"/>
      <c r="D86" s="143" t="s">
        <v>206</v>
      </c>
      <c r="E86" s="143" t="s">
        <v>208</v>
      </c>
      <c r="F86" s="143"/>
      <c r="G86" s="143" t="s">
        <v>209</v>
      </c>
      <c r="H86" s="143" t="s">
        <v>22</v>
      </c>
      <c r="I86" s="144"/>
      <c r="J86" s="144"/>
      <c r="K86" s="142" t="s">
        <v>618</v>
      </c>
      <c r="L86" s="145"/>
    </row>
    <row r="87" spans="1:12" ht="31.5" hidden="1">
      <c r="A87" s="141" t="s">
        <v>125</v>
      </c>
      <c r="B87" s="142" t="s">
        <v>210</v>
      </c>
      <c r="C87" s="143" t="s">
        <v>204</v>
      </c>
      <c r="D87" s="144" t="s">
        <v>206</v>
      </c>
      <c r="E87" s="143" t="s">
        <v>208</v>
      </c>
      <c r="F87" s="143"/>
      <c r="G87" s="143" t="s">
        <v>209</v>
      </c>
      <c r="H87" s="143" t="s">
        <v>22</v>
      </c>
      <c r="I87" s="144"/>
      <c r="J87" s="144"/>
      <c r="K87" s="142" t="s">
        <v>618</v>
      </c>
      <c r="L87" s="145"/>
    </row>
    <row r="88" spans="1:12" hidden="1">
      <c r="A88" s="141"/>
      <c r="B88" s="137" t="s">
        <v>129</v>
      </c>
      <c r="C88" s="144"/>
      <c r="D88" s="144"/>
      <c r="E88" s="144"/>
      <c r="F88" s="144"/>
      <c r="G88" s="144"/>
      <c r="H88" s="144"/>
      <c r="I88" s="144"/>
      <c r="J88" s="144"/>
      <c r="K88" s="142"/>
      <c r="L88" s="145"/>
    </row>
    <row r="89" spans="1:12" ht="31.5" hidden="1">
      <c r="A89" s="141" t="s">
        <v>130</v>
      </c>
      <c r="B89" s="142" t="s">
        <v>211</v>
      </c>
      <c r="C89" s="143" t="s">
        <v>204</v>
      </c>
      <c r="D89" s="144"/>
      <c r="E89" s="143" t="s">
        <v>202</v>
      </c>
      <c r="F89" s="143"/>
      <c r="G89" s="143" t="s">
        <v>203</v>
      </c>
      <c r="H89" s="144"/>
      <c r="I89" s="144"/>
      <c r="J89" s="144"/>
      <c r="K89" s="142" t="s">
        <v>619</v>
      </c>
      <c r="L89" s="145"/>
    </row>
    <row r="90" spans="1:12" ht="31.5" hidden="1">
      <c r="A90" s="141" t="s">
        <v>132</v>
      </c>
      <c r="B90" s="142" t="s">
        <v>211</v>
      </c>
      <c r="C90" s="143"/>
      <c r="D90" s="144" t="s">
        <v>206</v>
      </c>
      <c r="E90" s="143" t="s">
        <v>202</v>
      </c>
      <c r="F90" s="143"/>
      <c r="G90" s="143" t="s">
        <v>203</v>
      </c>
      <c r="H90" s="144"/>
      <c r="I90" s="144"/>
      <c r="J90" s="144"/>
      <c r="K90" s="142" t="s">
        <v>619</v>
      </c>
      <c r="L90" s="145"/>
    </row>
    <row r="91" spans="1:12" ht="31.5" hidden="1">
      <c r="A91" s="141" t="s">
        <v>134</v>
      </c>
      <c r="B91" s="142" t="s">
        <v>211</v>
      </c>
      <c r="C91" s="143" t="s">
        <v>204</v>
      </c>
      <c r="D91" s="144" t="s">
        <v>206</v>
      </c>
      <c r="E91" s="143" t="s">
        <v>202</v>
      </c>
      <c r="F91" s="143"/>
      <c r="G91" s="143" t="s">
        <v>203</v>
      </c>
      <c r="H91" s="144"/>
      <c r="I91" s="144"/>
      <c r="J91" s="144"/>
      <c r="K91" s="142" t="s">
        <v>619</v>
      </c>
      <c r="L91" s="145"/>
    </row>
    <row r="92" spans="1:12" ht="31.5" hidden="1">
      <c r="A92" s="141" t="s">
        <v>136</v>
      </c>
      <c r="B92" s="142" t="s">
        <v>211</v>
      </c>
      <c r="C92" s="143" t="s">
        <v>204</v>
      </c>
      <c r="D92" s="144"/>
      <c r="E92" s="143" t="s">
        <v>202</v>
      </c>
      <c r="F92" s="143"/>
      <c r="G92" s="143" t="s">
        <v>203</v>
      </c>
      <c r="H92" s="144"/>
      <c r="I92" s="144"/>
      <c r="J92" s="144"/>
      <c r="K92" s="142" t="s">
        <v>620</v>
      </c>
      <c r="L92" s="145"/>
    </row>
    <row r="93" spans="1:12" ht="31.5" hidden="1">
      <c r="A93" s="141" t="s">
        <v>138</v>
      </c>
      <c r="B93" s="142" t="s">
        <v>211</v>
      </c>
      <c r="C93" s="143"/>
      <c r="D93" s="144" t="s">
        <v>206</v>
      </c>
      <c r="E93" s="143" t="s">
        <v>202</v>
      </c>
      <c r="F93" s="143"/>
      <c r="G93" s="143" t="s">
        <v>203</v>
      </c>
      <c r="H93" s="144"/>
      <c r="I93" s="144"/>
      <c r="J93" s="144"/>
      <c r="K93" s="142" t="s">
        <v>620</v>
      </c>
      <c r="L93" s="145"/>
    </row>
    <row r="94" spans="1:12" ht="31.5" hidden="1">
      <c r="A94" s="141" t="s">
        <v>140</v>
      </c>
      <c r="B94" s="142" t="s">
        <v>211</v>
      </c>
      <c r="C94" s="143" t="s">
        <v>204</v>
      </c>
      <c r="D94" s="144" t="s">
        <v>206</v>
      </c>
      <c r="E94" s="143" t="s">
        <v>202</v>
      </c>
      <c r="F94" s="143"/>
      <c r="G94" s="143" t="s">
        <v>203</v>
      </c>
      <c r="H94" s="144"/>
      <c r="I94" s="144"/>
      <c r="J94" s="144"/>
      <c r="K94" s="142" t="s">
        <v>620</v>
      </c>
      <c r="L94" s="145"/>
    </row>
    <row r="95" spans="1:12" ht="31.5" hidden="1">
      <c r="A95" s="141" t="s">
        <v>142</v>
      </c>
      <c r="B95" s="142" t="s">
        <v>211</v>
      </c>
      <c r="C95" s="143" t="s">
        <v>204</v>
      </c>
      <c r="D95" s="144"/>
      <c r="E95" s="143" t="s">
        <v>207</v>
      </c>
      <c r="F95" s="143"/>
      <c r="G95" s="143" t="s">
        <v>203</v>
      </c>
      <c r="H95" s="144"/>
      <c r="I95" s="144"/>
      <c r="J95" s="144"/>
      <c r="K95" s="142" t="s">
        <v>620</v>
      </c>
      <c r="L95" s="145"/>
    </row>
    <row r="96" spans="1:12" ht="31.5" hidden="1">
      <c r="A96" s="141" t="s">
        <v>144</v>
      </c>
      <c r="B96" s="142" t="s">
        <v>211</v>
      </c>
      <c r="C96" s="143"/>
      <c r="D96" s="144" t="s">
        <v>206</v>
      </c>
      <c r="E96" s="143" t="s">
        <v>207</v>
      </c>
      <c r="F96" s="143"/>
      <c r="G96" s="143" t="s">
        <v>203</v>
      </c>
      <c r="H96" s="144"/>
      <c r="I96" s="144"/>
      <c r="J96" s="144"/>
      <c r="K96" s="142" t="s">
        <v>620</v>
      </c>
      <c r="L96" s="145"/>
    </row>
    <row r="97" spans="1:12" ht="31.5" hidden="1">
      <c r="A97" s="141" t="s">
        <v>146</v>
      </c>
      <c r="B97" s="142" t="s">
        <v>211</v>
      </c>
      <c r="C97" s="143" t="s">
        <v>204</v>
      </c>
      <c r="D97" s="144" t="s">
        <v>206</v>
      </c>
      <c r="E97" s="143" t="s">
        <v>207</v>
      </c>
      <c r="F97" s="143"/>
      <c r="G97" s="143" t="s">
        <v>203</v>
      </c>
      <c r="H97" s="144"/>
      <c r="I97" s="144"/>
      <c r="J97" s="144"/>
      <c r="K97" s="142" t="s">
        <v>620</v>
      </c>
      <c r="L97" s="145"/>
    </row>
    <row r="98" spans="1:12" hidden="1">
      <c r="A98" s="141"/>
      <c r="B98" s="137" t="s">
        <v>483</v>
      </c>
      <c r="C98" s="144"/>
      <c r="D98" s="144"/>
      <c r="E98" s="144"/>
      <c r="F98" s="144"/>
      <c r="G98" s="144"/>
      <c r="H98" s="144"/>
      <c r="I98" s="144"/>
      <c r="J98" s="144"/>
      <c r="K98" s="142"/>
      <c r="L98" s="145"/>
    </row>
    <row r="99" spans="1:12" ht="31.5" hidden="1">
      <c r="A99" s="141" t="s">
        <v>149</v>
      </c>
      <c r="B99" s="142" t="s">
        <v>211</v>
      </c>
      <c r="C99" s="143" t="s">
        <v>204</v>
      </c>
      <c r="D99" s="144"/>
      <c r="E99" s="143" t="s">
        <v>202</v>
      </c>
      <c r="F99" s="143"/>
      <c r="G99" s="143" t="s">
        <v>209</v>
      </c>
      <c r="H99" s="143" t="s">
        <v>504</v>
      </c>
      <c r="I99" s="144"/>
      <c r="J99" s="144"/>
      <c r="K99" s="142" t="s">
        <v>619</v>
      </c>
      <c r="L99" s="145"/>
    </row>
    <row r="100" spans="1:12" ht="31.5" hidden="1">
      <c r="A100" s="141" t="s">
        <v>151</v>
      </c>
      <c r="B100" s="142" t="s">
        <v>211</v>
      </c>
      <c r="C100" s="143"/>
      <c r="D100" s="144" t="s">
        <v>206</v>
      </c>
      <c r="E100" s="143" t="s">
        <v>202</v>
      </c>
      <c r="F100" s="143"/>
      <c r="G100" s="143" t="s">
        <v>209</v>
      </c>
      <c r="H100" s="143" t="s">
        <v>504</v>
      </c>
      <c r="I100" s="144"/>
      <c r="J100" s="144"/>
      <c r="K100" s="142" t="s">
        <v>619</v>
      </c>
      <c r="L100" s="145"/>
    </row>
    <row r="101" spans="1:12" ht="31.5" hidden="1">
      <c r="A101" s="141" t="s">
        <v>153</v>
      </c>
      <c r="B101" s="142" t="s">
        <v>211</v>
      </c>
      <c r="C101" s="143" t="s">
        <v>204</v>
      </c>
      <c r="D101" s="144" t="s">
        <v>206</v>
      </c>
      <c r="E101" s="143" t="s">
        <v>202</v>
      </c>
      <c r="F101" s="143"/>
      <c r="G101" s="143" t="s">
        <v>209</v>
      </c>
      <c r="H101" s="143" t="s">
        <v>504</v>
      </c>
      <c r="I101" s="144"/>
      <c r="J101" s="144"/>
      <c r="K101" s="142" t="s">
        <v>619</v>
      </c>
      <c r="L101" s="145"/>
    </row>
    <row r="102" spans="1:12" ht="31.5" hidden="1">
      <c r="A102" s="141" t="s">
        <v>155</v>
      </c>
      <c r="B102" s="142" t="s">
        <v>211</v>
      </c>
      <c r="C102" s="143" t="s">
        <v>204</v>
      </c>
      <c r="D102" s="144"/>
      <c r="E102" s="143" t="s">
        <v>202</v>
      </c>
      <c r="F102" s="143"/>
      <c r="G102" s="143" t="s">
        <v>209</v>
      </c>
      <c r="H102" s="143" t="s">
        <v>22</v>
      </c>
      <c r="I102" s="144"/>
      <c r="J102" s="144"/>
      <c r="K102" s="142" t="s">
        <v>620</v>
      </c>
      <c r="L102" s="145"/>
    </row>
    <row r="103" spans="1:12" ht="31.5" hidden="1">
      <c r="A103" s="141" t="s">
        <v>157</v>
      </c>
      <c r="B103" s="142" t="s">
        <v>211</v>
      </c>
      <c r="C103" s="143"/>
      <c r="D103" s="144" t="s">
        <v>206</v>
      </c>
      <c r="E103" s="143" t="s">
        <v>202</v>
      </c>
      <c r="F103" s="143"/>
      <c r="G103" s="143" t="s">
        <v>209</v>
      </c>
      <c r="H103" s="143" t="s">
        <v>22</v>
      </c>
      <c r="I103" s="144"/>
      <c r="J103" s="144"/>
      <c r="K103" s="142" t="s">
        <v>620</v>
      </c>
      <c r="L103" s="145"/>
    </row>
    <row r="104" spans="1:12" ht="31.5" hidden="1">
      <c r="A104" s="141" t="s">
        <v>159</v>
      </c>
      <c r="B104" s="142" t="s">
        <v>211</v>
      </c>
      <c r="C104" s="143" t="s">
        <v>204</v>
      </c>
      <c r="D104" s="144" t="s">
        <v>206</v>
      </c>
      <c r="E104" s="143" t="s">
        <v>202</v>
      </c>
      <c r="F104" s="143"/>
      <c r="G104" s="143" t="s">
        <v>209</v>
      </c>
      <c r="H104" s="143" t="s">
        <v>22</v>
      </c>
      <c r="I104" s="144"/>
      <c r="J104" s="144"/>
      <c r="K104" s="142" t="s">
        <v>620</v>
      </c>
      <c r="L104" s="145"/>
    </row>
    <row r="105" spans="1:12" ht="31.5" hidden="1">
      <c r="A105" s="141" t="s">
        <v>161</v>
      </c>
      <c r="B105" s="142" t="s">
        <v>211</v>
      </c>
      <c r="C105" s="143" t="s">
        <v>204</v>
      </c>
      <c r="D105" s="144"/>
      <c r="E105" s="143" t="s">
        <v>207</v>
      </c>
      <c r="F105" s="143"/>
      <c r="G105" s="143" t="s">
        <v>209</v>
      </c>
      <c r="H105" s="143" t="s">
        <v>22</v>
      </c>
      <c r="I105" s="144"/>
      <c r="J105" s="144"/>
      <c r="K105" s="142" t="s">
        <v>620</v>
      </c>
      <c r="L105" s="145"/>
    </row>
    <row r="106" spans="1:12" ht="31.5" hidden="1">
      <c r="A106" s="141" t="s">
        <v>163</v>
      </c>
      <c r="B106" s="142" t="s">
        <v>211</v>
      </c>
      <c r="C106" s="143"/>
      <c r="D106" s="144" t="s">
        <v>206</v>
      </c>
      <c r="E106" s="143" t="s">
        <v>207</v>
      </c>
      <c r="F106" s="143"/>
      <c r="G106" s="143" t="s">
        <v>209</v>
      </c>
      <c r="H106" s="143" t="s">
        <v>22</v>
      </c>
      <c r="I106" s="144"/>
      <c r="J106" s="144"/>
      <c r="K106" s="142" t="s">
        <v>620</v>
      </c>
      <c r="L106" s="145"/>
    </row>
    <row r="107" spans="1:12" ht="31.5" hidden="1">
      <c r="A107" s="141" t="s">
        <v>165</v>
      </c>
      <c r="B107" s="142" t="s">
        <v>211</v>
      </c>
      <c r="C107" s="143" t="s">
        <v>204</v>
      </c>
      <c r="D107" s="144" t="s">
        <v>206</v>
      </c>
      <c r="E107" s="143" t="s">
        <v>207</v>
      </c>
      <c r="F107" s="143"/>
      <c r="G107" s="143" t="s">
        <v>209</v>
      </c>
      <c r="H107" s="143" t="s">
        <v>22</v>
      </c>
      <c r="I107" s="144"/>
      <c r="J107" s="144"/>
      <c r="K107" s="142" t="s">
        <v>620</v>
      </c>
      <c r="L107" s="145"/>
    </row>
    <row r="108" spans="1:12" hidden="1">
      <c r="A108" s="141"/>
      <c r="B108" s="137" t="s">
        <v>167</v>
      </c>
      <c r="C108" s="144"/>
      <c r="D108" s="144"/>
      <c r="E108" s="144"/>
      <c r="F108" s="144"/>
      <c r="G108" s="144"/>
      <c r="H108" s="143"/>
      <c r="I108" s="143"/>
      <c r="J108" s="143"/>
      <c r="K108" s="142"/>
      <c r="L108" s="145"/>
    </row>
    <row r="109" spans="1:12" ht="31.5" hidden="1">
      <c r="A109" s="141" t="s">
        <v>168</v>
      </c>
      <c r="B109" s="142" t="s">
        <v>484</v>
      </c>
      <c r="C109" s="143" t="s">
        <v>204</v>
      </c>
      <c r="D109" s="144" t="s">
        <v>206</v>
      </c>
      <c r="E109" s="144" t="s">
        <v>219</v>
      </c>
      <c r="F109" s="144" t="s">
        <v>214</v>
      </c>
      <c r="G109" s="143" t="s">
        <v>209</v>
      </c>
      <c r="H109" s="143" t="s">
        <v>20</v>
      </c>
      <c r="I109" s="143" t="s">
        <v>504</v>
      </c>
      <c r="J109" s="143" t="s">
        <v>22</v>
      </c>
      <c r="K109" s="142" t="s">
        <v>618</v>
      </c>
      <c r="L109" s="142" t="s">
        <v>615</v>
      </c>
    </row>
    <row r="110" spans="1:12" ht="31.5" hidden="1">
      <c r="A110" s="141" t="s">
        <v>170</v>
      </c>
      <c r="B110" s="142" t="s">
        <v>484</v>
      </c>
      <c r="C110" s="143" t="s">
        <v>204</v>
      </c>
      <c r="D110" s="144" t="s">
        <v>206</v>
      </c>
      <c r="E110" s="144" t="s">
        <v>219</v>
      </c>
      <c r="F110" s="144" t="s">
        <v>215</v>
      </c>
      <c r="G110" s="143" t="s">
        <v>209</v>
      </c>
      <c r="H110" s="143" t="s">
        <v>20</v>
      </c>
      <c r="I110" s="143" t="s">
        <v>504</v>
      </c>
      <c r="J110" s="143" t="s">
        <v>22</v>
      </c>
      <c r="K110" s="142" t="s">
        <v>618</v>
      </c>
      <c r="L110" s="142" t="s">
        <v>615</v>
      </c>
    </row>
    <row r="111" spans="1:12" ht="31.5" hidden="1">
      <c r="A111" s="141" t="s">
        <v>172</v>
      </c>
      <c r="B111" s="142" t="s">
        <v>484</v>
      </c>
      <c r="C111" s="143" t="s">
        <v>204</v>
      </c>
      <c r="D111" s="144" t="s">
        <v>206</v>
      </c>
      <c r="E111" s="144" t="s">
        <v>219</v>
      </c>
      <c r="F111" s="144" t="s">
        <v>216</v>
      </c>
      <c r="G111" s="143" t="s">
        <v>209</v>
      </c>
      <c r="H111" s="143" t="s">
        <v>20</v>
      </c>
      <c r="I111" s="143" t="s">
        <v>504</v>
      </c>
      <c r="J111" s="143" t="s">
        <v>22</v>
      </c>
      <c r="K111" s="142" t="s">
        <v>618</v>
      </c>
      <c r="L111" s="142" t="s">
        <v>615</v>
      </c>
    </row>
    <row r="112" spans="1:12" ht="31.5" hidden="1">
      <c r="A112" s="141" t="s">
        <v>174</v>
      </c>
      <c r="B112" s="142" t="s">
        <v>484</v>
      </c>
      <c r="C112" s="143" t="s">
        <v>204</v>
      </c>
      <c r="D112" s="144" t="s">
        <v>206</v>
      </c>
      <c r="E112" s="144" t="s">
        <v>219</v>
      </c>
      <c r="F112" s="144" t="s">
        <v>217</v>
      </c>
      <c r="G112" s="143" t="s">
        <v>209</v>
      </c>
      <c r="H112" s="143" t="s">
        <v>20</v>
      </c>
      <c r="I112" s="143" t="s">
        <v>504</v>
      </c>
      <c r="J112" s="143" t="s">
        <v>22</v>
      </c>
      <c r="K112" s="142" t="s">
        <v>618</v>
      </c>
      <c r="L112" s="142" t="s">
        <v>615</v>
      </c>
    </row>
    <row r="113" spans="1:12" ht="31.5" hidden="1">
      <c r="A113" s="141" t="s">
        <v>176</v>
      </c>
      <c r="B113" s="142" t="s">
        <v>484</v>
      </c>
      <c r="C113" s="143" t="s">
        <v>204</v>
      </c>
      <c r="D113" s="144" t="s">
        <v>206</v>
      </c>
      <c r="E113" s="144" t="s">
        <v>220</v>
      </c>
      <c r="F113" s="144" t="s">
        <v>214</v>
      </c>
      <c r="G113" s="143" t="s">
        <v>209</v>
      </c>
      <c r="H113" s="143" t="s">
        <v>20</v>
      </c>
      <c r="I113" s="143" t="s">
        <v>504</v>
      </c>
      <c r="J113" s="143" t="s">
        <v>22</v>
      </c>
      <c r="K113" s="142" t="s">
        <v>618</v>
      </c>
      <c r="L113" s="142" t="s">
        <v>615</v>
      </c>
    </row>
    <row r="114" spans="1:12" ht="31.5" hidden="1">
      <c r="A114" s="141" t="s">
        <v>178</v>
      </c>
      <c r="B114" s="142" t="s">
        <v>484</v>
      </c>
      <c r="C114" s="143" t="s">
        <v>204</v>
      </c>
      <c r="D114" s="144" t="s">
        <v>206</v>
      </c>
      <c r="E114" s="144" t="s">
        <v>220</v>
      </c>
      <c r="F114" s="144" t="s">
        <v>215</v>
      </c>
      <c r="G114" s="143" t="s">
        <v>209</v>
      </c>
      <c r="H114" s="143" t="s">
        <v>20</v>
      </c>
      <c r="I114" s="143" t="s">
        <v>504</v>
      </c>
      <c r="J114" s="143" t="s">
        <v>22</v>
      </c>
      <c r="K114" s="142" t="s">
        <v>618</v>
      </c>
      <c r="L114" s="142" t="s">
        <v>615</v>
      </c>
    </row>
    <row r="115" spans="1:12" ht="31.5" hidden="1">
      <c r="A115" s="141" t="s">
        <v>180</v>
      </c>
      <c r="B115" s="142" t="s">
        <v>484</v>
      </c>
      <c r="C115" s="143" t="s">
        <v>204</v>
      </c>
      <c r="D115" s="144" t="s">
        <v>206</v>
      </c>
      <c r="E115" s="144" t="s">
        <v>220</v>
      </c>
      <c r="F115" s="144" t="s">
        <v>216</v>
      </c>
      <c r="G115" s="143" t="s">
        <v>209</v>
      </c>
      <c r="H115" s="143" t="s">
        <v>20</v>
      </c>
      <c r="I115" s="143" t="s">
        <v>504</v>
      </c>
      <c r="J115" s="143" t="s">
        <v>22</v>
      </c>
      <c r="K115" s="142" t="s">
        <v>618</v>
      </c>
      <c r="L115" s="142" t="s">
        <v>615</v>
      </c>
    </row>
    <row r="116" spans="1:12" ht="31.5" hidden="1">
      <c r="A116" s="141" t="s">
        <v>182</v>
      </c>
      <c r="B116" s="142" t="s">
        <v>484</v>
      </c>
      <c r="C116" s="143" t="s">
        <v>204</v>
      </c>
      <c r="D116" s="144" t="s">
        <v>206</v>
      </c>
      <c r="E116" s="144" t="s">
        <v>220</v>
      </c>
      <c r="F116" s="144" t="s">
        <v>217</v>
      </c>
      <c r="G116" s="143" t="s">
        <v>209</v>
      </c>
      <c r="H116" s="143" t="s">
        <v>20</v>
      </c>
      <c r="I116" s="143" t="s">
        <v>504</v>
      </c>
      <c r="J116" s="143" t="s">
        <v>22</v>
      </c>
      <c r="K116" s="142" t="s">
        <v>618</v>
      </c>
      <c r="L116" s="142" t="s">
        <v>615</v>
      </c>
    </row>
    <row r="117" spans="1:12" ht="31.5" hidden="1">
      <c r="A117" s="141" t="s">
        <v>184</v>
      </c>
      <c r="B117" s="142" t="s">
        <v>484</v>
      </c>
      <c r="C117" s="143" t="s">
        <v>204</v>
      </c>
      <c r="D117" s="144" t="s">
        <v>206</v>
      </c>
      <c r="E117" s="144" t="s">
        <v>221</v>
      </c>
      <c r="F117" s="144" t="s">
        <v>214</v>
      </c>
      <c r="G117" s="143" t="s">
        <v>209</v>
      </c>
      <c r="H117" s="143" t="s">
        <v>20</v>
      </c>
      <c r="I117" s="143" t="s">
        <v>504</v>
      </c>
      <c r="J117" s="143" t="s">
        <v>22</v>
      </c>
      <c r="K117" s="142" t="s">
        <v>618</v>
      </c>
      <c r="L117" s="142" t="s">
        <v>615</v>
      </c>
    </row>
    <row r="118" spans="1:12" ht="31.5" hidden="1">
      <c r="A118" s="141" t="s">
        <v>186</v>
      </c>
      <c r="B118" s="142" t="s">
        <v>484</v>
      </c>
      <c r="C118" s="143" t="s">
        <v>204</v>
      </c>
      <c r="D118" s="144" t="s">
        <v>206</v>
      </c>
      <c r="E118" s="144" t="s">
        <v>221</v>
      </c>
      <c r="F118" s="144" t="s">
        <v>215</v>
      </c>
      <c r="G118" s="143" t="s">
        <v>209</v>
      </c>
      <c r="H118" s="143" t="s">
        <v>20</v>
      </c>
      <c r="I118" s="143" t="s">
        <v>504</v>
      </c>
      <c r="J118" s="143" t="s">
        <v>22</v>
      </c>
      <c r="K118" s="142" t="s">
        <v>618</v>
      </c>
      <c r="L118" s="142" t="s">
        <v>615</v>
      </c>
    </row>
    <row r="119" spans="1:12" ht="31.5" hidden="1">
      <c r="A119" s="141" t="s">
        <v>188</v>
      </c>
      <c r="B119" s="142" t="s">
        <v>484</v>
      </c>
      <c r="C119" s="143" t="s">
        <v>204</v>
      </c>
      <c r="D119" s="144" t="s">
        <v>206</v>
      </c>
      <c r="E119" s="144" t="s">
        <v>221</v>
      </c>
      <c r="F119" s="144" t="s">
        <v>216</v>
      </c>
      <c r="G119" s="143" t="s">
        <v>209</v>
      </c>
      <c r="H119" s="143" t="s">
        <v>20</v>
      </c>
      <c r="I119" s="143" t="s">
        <v>504</v>
      </c>
      <c r="J119" s="143" t="s">
        <v>22</v>
      </c>
      <c r="K119" s="142" t="s">
        <v>618</v>
      </c>
      <c r="L119" s="142" t="s">
        <v>615</v>
      </c>
    </row>
    <row r="120" spans="1:12" ht="31.5" hidden="1">
      <c r="A120" s="141" t="s">
        <v>190</v>
      </c>
      <c r="B120" s="142" t="s">
        <v>484</v>
      </c>
      <c r="C120" s="143" t="s">
        <v>204</v>
      </c>
      <c r="D120" s="144" t="s">
        <v>206</v>
      </c>
      <c r="E120" s="144" t="s">
        <v>221</v>
      </c>
      <c r="F120" s="144" t="s">
        <v>217</v>
      </c>
      <c r="G120" s="143" t="s">
        <v>209</v>
      </c>
      <c r="H120" s="143" t="s">
        <v>20</v>
      </c>
      <c r="I120" s="143" t="s">
        <v>504</v>
      </c>
      <c r="J120" s="143" t="s">
        <v>22</v>
      </c>
      <c r="K120" s="142" t="s">
        <v>618</v>
      </c>
      <c r="L120" s="142" t="s">
        <v>615</v>
      </c>
    </row>
    <row r="121" spans="1:12" ht="16.5" hidden="1" thickBot="1">
      <c r="A121" s="146"/>
      <c r="B121" s="147"/>
      <c r="C121" s="148"/>
      <c r="D121" s="148"/>
      <c r="E121" s="148"/>
      <c r="F121" s="148"/>
      <c r="G121" s="148"/>
      <c r="H121" s="148"/>
      <c r="I121" s="148"/>
      <c r="J121" s="148"/>
      <c r="K121" s="147"/>
      <c r="L121" s="149"/>
    </row>
    <row r="122" spans="1:12" ht="16.5" thickBot="1"/>
    <row r="123" spans="1:12" ht="16.5" thickTop="1">
      <c r="A123" s="130" t="s">
        <v>194</v>
      </c>
      <c r="B123" s="413" t="s">
        <v>485</v>
      </c>
      <c r="H123" s="150"/>
      <c r="I123" s="150"/>
    </row>
    <row r="124" spans="1:12">
      <c r="A124" s="151" t="s">
        <v>201</v>
      </c>
      <c r="B124" s="153" t="s">
        <v>486</v>
      </c>
      <c r="H124" s="150"/>
      <c r="I124" s="150"/>
    </row>
    <row r="125" spans="1:12">
      <c r="A125" s="151" t="s">
        <v>210</v>
      </c>
      <c r="B125" s="153" t="s">
        <v>487</v>
      </c>
      <c r="H125" s="150"/>
      <c r="I125" s="150"/>
    </row>
    <row r="126" spans="1:12">
      <c r="A126" s="151" t="s">
        <v>211</v>
      </c>
      <c r="B126" s="153" t="s">
        <v>488</v>
      </c>
      <c r="H126" s="150"/>
      <c r="I126" s="150"/>
    </row>
    <row r="127" spans="1:12" ht="31.5">
      <c r="A127" s="151" t="s">
        <v>212</v>
      </c>
      <c r="B127" s="153" t="s">
        <v>489</v>
      </c>
      <c r="H127" s="150"/>
      <c r="I127" s="150"/>
    </row>
    <row r="128" spans="1:12">
      <c r="A128" s="152" t="s">
        <v>204</v>
      </c>
      <c r="B128" s="153" t="s">
        <v>490</v>
      </c>
      <c r="H128" s="150"/>
      <c r="I128" s="150"/>
    </row>
    <row r="129" spans="1:9" ht="31.5">
      <c r="A129" s="152" t="s">
        <v>206</v>
      </c>
      <c r="B129" s="153" t="s">
        <v>491</v>
      </c>
      <c r="H129" s="150"/>
      <c r="I129" s="150"/>
    </row>
    <row r="130" spans="1:9">
      <c r="A130" s="152" t="s">
        <v>202</v>
      </c>
      <c r="B130" s="153" t="s">
        <v>735</v>
      </c>
      <c r="H130" s="150"/>
      <c r="I130" s="150"/>
    </row>
    <row r="131" spans="1:9">
      <c r="A131" s="152" t="s">
        <v>207</v>
      </c>
      <c r="B131" s="153" t="s">
        <v>736</v>
      </c>
      <c r="H131" s="150"/>
      <c r="I131" s="150"/>
    </row>
    <row r="132" spans="1:9">
      <c r="A132" s="151" t="s">
        <v>492</v>
      </c>
      <c r="B132" s="153" t="s">
        <v>737</v>
      </c>
      <c r="H132" s="150"/>
      <c r="I132" s="150"/>
    </row>
    <row r="133" spans="1:9">
      <c r="A133" s="152" t="s">
        <v>208</v>
      </c>
      <c r="B133" s="153" t="s">
        <v>738</v>
      </c>
      <c r="H133" s="150"/>
      <c r="I133" s="150"/>
    </row>
    <row r="134" spans="1:9" ht="31.5">
      <c r="A134" s="151" t="s">
        <v>213</v>
      </c>
      <c r="B134" s="153" t="s">
        <v>739</v>
      </c>
      <c r="H134" s="150"/>
      <c r="I134" s="150"/>
    </row>
    <row r="135" spans="1:9" ht="31.5">
      <c r="A135" s="151" t="s">
        <v>218</v>
      </c>
      <c r="B135" s="153" t="s">
        <v>493</v>
      </c>
      <c r="H135" s="150"/>
      <c r="I135" s="150"/>
    </row>
    <row r="136" spans="1:9" ht="31.5">
      <c r="A136" s="151" t="s">
        <v>219</v>
      </c>
      <c r="B136" s="153" t="s">
        <v>494</v>
      </c>
      <c r="H136" s="150"/>
      <c r="I136" s="150"/>
    </row>
    <row r="137" spans="1:9" ht="31.5">
      <c r="A137" s="151" t="s">
        <v>220</v>
      </c>
      <c r="B137" s="153" t="s">
        <v>495</v>
      </c>
      <c r="H137" s="150"/>
      <c r="I137" s="150"/>
    </row>
    <row r="138" spans="1:9" ht="31.5">
      <c r="A138" s="151" t="s">
        <v>221</v>
      </c>
      <c r="B138" s="153" t="s">
        <v>496</v>
      </c>
      <c r="H138" s="150"/>
      <c r="I138" s="150"/>
    </row>
    <row r="139" spans="1:9">
      <c r="A139" s="151" t="s">
        <v>214</v>
      </c>
      <c r="B139" s="153" t="s">
        <v>497</v>
      </c>
      <c r="H139" s="150"/>
      <c r="I139" s="150"/>
    </row>
    <row r="140" spans="1:9">
      <c r="A140" s="151" t="s">
        <v>215</v>
      </c>
      <c r="B140" s="153" t="s">
        <v>498</v>
      </c>
      <c r="H140" s="150"/>
      <c r="I140" s="150"/>
    </row>
    <row r="141" spans="1:9">
      <c r="A141" s="151" t="s">
        <v>216</v>
      </c>
      <c r="B141" s="153" t="s">
        <v>499</v>
      </c>
      <c r="H141" s="150"/>
      <c r="I141" s="150"/>
    </row>
    <row r="142" spans="1:9">
      <c r="A142" s="151" t="s">
        <v>217</v>
      </c>
      <c r="B142" s="153" t="s">
        <v>500</v>
      </c>
      <c r="H142" s="150"/>
      <c r="I142" s="150"/>
    </row>
    <row r="143" spans="1:9">
      <c r="A143" s="152" t="s">
        <v>203</v>
      </c>
      <c r="B143" s="153" t="s">
        <v>733</v>
      </c>
      <c r="H143" s="150"/>
      <c r="I143" s="150"/>
    </row>
    <row r="144" spans="1:9" ht="16.5" thickBot="1">
      <c r="A144" s="154" t="s">
        <v>209</v>
      </c>
      <c r="B144" s="412" t="s">
        <v>734</v>
      </c>
      <c r="H144" s="150"/>
      <c r="I144" s="150"/>
    </row>
    <row r="145" spans="8:9" ht="16.5" thickTop="1">
      <c r="H145" s="150"/>
      <c r="I145" s="150"/>
    </row>
  </sheetData>
  <mergeCells count="9">
    <mergeCell ref="A1:I1"/>
    <mergeCell ref="H42:J42"/>
    <mergeCell ref="K42:L42"/>
    <mergeCell ref="B2:B3"/>
    <mergeCell ref="A2:A3"/>
    <mergeCell ref="A36:A38"/>
    <mergeCell ref="A35:S35"/>
    <mergeCell ref="C36:S36"/>
    <mergeCell ref="B36:B38"/>
  </mergeCells>
  <printOptions horizontalCentered="1"/>
  <pageMargins left="0.25" right="0.25" top="0.75" bottom="0.25" header="0.3" footer="0.3"/>
  <pageSetup paperSize="9" scale="90" orientation="landscape"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S37"/>
  <sheetViews>
    <sheetView tabSelected="1" view="pageBreakPreview" topLeftCell="D1" zoomScaleNormal="85" zoomScaleSheetLayoutView="100" workbookViewId="0">
      <selection activeCell="Q12" sqref="Q12"/>
    </sheetView>
  </sheetViews>
  <sheetFormatPr defaultColWidth="8.5703125" defaultRowHeight="15" customHeight="1"/>
  <cols>
    <col min="1" max="1" width="4.42578125" style="110" bestFit="1" customWidth="1"/>
    <col min="2" max="2" width="10.28515625" style="416" customWidth="1"/>
    <col min="3" max="3" width="25" style="110" customWidth="1"/>
    <col min="4" max="4" width="9.28515625" style="113" customWidth="1"/>
    <col min="5" max="5" width="29" style="92" customWidth="1"/>
    <col min="6" max="6" width="6.7109375" style="92" bestFit="1" customWidth="1"/>
    <col min="7" max="7" width="10.28515625" style="112" customWidth="1"/>
    <col min="8" max="8" width="12.28515625" style="112" customWidth="1"/>
    <col min="9" max="9" width="10.28515625" style="112" bestFit="1" customWidth="1"/>
    <col min="10" max="10" width="11.85546875" style="112" customWidth="1"/>
    <col min="11" max="11" width="13.5703125" style="112" customWidth="1"/>
    <col min="12" max="12" width="14.42578125" style="112" bestFit="1" customWidth="1"/>
    <col min="13" max="13" width="12.7109375" style="112" customWidth="1"/>
    <col min="14" max="14" width="12.7109375" style="112" bestFit="1" customWidth="1"/>
    <col min="15" max="16384" width="8.5703125" style="92"/>
  </cols>
  <sheetData>
    <row r="1" spans="1:19" ht="26.25" customHeight="1">
      <c r="A1" s="742" t="s">
        <v>716</v>
      </c>
      <c r="B1" s="742"/>
      <c r="C1" s="742"/>
      <c r="D1" s="742"/>
      <c r="E1" s="742"/>
      <c r="F1" s="742"/>
      <c r="G1" s="742"/>
      <c r="H1" s="742"/>
      <c r="I1" s="742"/>
      <c r="J1" s="742"/>
      <c r="K1" s="742"/>
      <c r="L1" s="742"/>
      <c r="M1" s="742"/>
      <c r="N1" s="742"/>
      <c r="O1" s="622" t="s">
        <v>320</v>
      </c>
      <c r="P1" s="626">
        <v>6.2E-2</v>
      </c>
      <c r="Q1" s="623">
        <v>0.65</v>
      </c>
      <c r="R1" s="624">
        <v>2.1999999999999999E-2</v>
      </c>
      <c r="S1" s="625">
        <v>0.02</v>
      </c>
    </row>
    <row r="2" spans="1:19" ht="30" customHeight="1">
      <c r="A2" s="743" t="s">
        <v>656</v>
      </c>
      <c r="B2" s="743"/>
      <c r="C2" s="743"/>
      <c r="D2" s="743"/>
      <c r="E2" s="743"/>
      <c r="F2" s="743"/>
      <c r="G2" s="743"/>
      <c r="H2" s="743"/>
      <c r="I2" s="743"/>
      <c r="J2" s="743"/>
      <c r="K2" s="743"/>
      <c r="L2" s="743"/>
      <c r="M2" s="743"/>
      <c r="N2" s="743"/>
      <c r="P2" s="627">
        <v>0.06</v>
      </c>
      <c r="Q2" s="623">
        <v>0.62</v>
      </c>
      <c r="R2" s="624">
        <v>0.02</v>
      </c>
      <c r="S2" s="622"/>
    </row>
    <row r="3" spans="1:19" ht="30.75" customHeight="1" thickBot="1">
      <c r="A3" s="743" t="str">
        <f>+'Solieuhaocap-1'!B3</f>
        <v>PHẦN: HÀO CÁP NGẦM</v>
      </c>
      <c r="B3" s="743"/>
      <c r="C3" s="743"/>
      <c r="D3" s="743"/>
      <c r="E3" s="743"/>
      <c r="F3" s="743"/>
      <c r="G3" s="743"/>
      <c r="H3" s="743"/>
      <c r="I3" s="743"/>
      <c r="J3" s="743"/>
      <c r="K3" s="743"/>
      <c r="L3" s="743"/>
      <c r="M3" s="743"/>
      <c r="N3" s="743"/>
      <c r="O3" s="622" t="s">
        <v>321</v>
      </c>
      <c r="P3" s="623">
        <v>0.06</v>
      </c>
    </row>
    <row r="4" spans="1:19" s="414" customFormat="1" ht="18.75" customHeight="1" thickTop="1">
      <c r="A4" s="744" t="s">
        <v>2</v>
      </c>
      <c r="B4" s="746" t="s">
        <v>556</v>
      </c>
      <c r="C4" s="746" t="s">
        <v>708</v>
      </c>
      <c r="D4" s="748" t="s">
        <v>192</v>
      </c>
      <c r="E4" s="748" t="s">
        <v>726</v>
      </c>
      <c r="F4" s="748" t="s">
        <v>196</v>
      </c>
      <c r="G4" s="750" t="s">
        <v>199</v>
      </c>
      <c r="H4" s="750"/>
      <c r="I4" s="750"/>
      <c r="J4" s="750"/>
      <c r="K4" s="753" t="s">
        <v>722</v>
      </c>
      <c r="L4" s="753" t="s">
        <v>723</v>
      </c>
      <c r="M4" s="753" t="s">
        <v>724</v>
      </c>
      <c r="N4" s="751" t="s">
        <v>725</v>
      </c>
    </row>
    <row r="5" spans="1:19" s="414" customFormat="1" ht="18.75" customHeight="1">
      <c r="A5" s="745"/>
      <c r="B5" s="747"/>
      <c r="C5" s="747"/>
      <c r="D5" s="749"/>
      <c r="E5" s="749"/>
      <c r="F5" s="749"/>
      <c r="G5" s="415" t="s">
        <v>328</v>
      </c>
      <c r="H5" s="415" t="s">
        <v>329</v>
      </c>
      <c r="I5" s="415" t="s">
        <v>330</v>
      </c>
      <c r="J5" s="415" t="s">
        <v>331</v>
      </c>
      <c r="K5" s="754"/>
      <c r="L5" s="754"/>
      <c r="M5" s="754"/>
      <c r="N5" s="752"/>
    </row>
    <row r="6" spans="1:19" ht="25.5">
      <c r="A6" s="433">
        <v>1</v>
      </c>
      <c r="B6" s="421" t="s">
        <v>225</v>
      </c>
      <c r="C6" s="422" t="s">
        <v>889</v>
      </c>
      <c r="D6" s="423" t="s">
        <v>332</v>
      </c>
      <c r="E6" s="424" t="s">
        <v>333</v>
      </c>
      <c r="F6" s="425" t="s">
        <v>334</v>
      </c>
      <c r="G6" s="426"/>
      <c r="H6" s="426">
        <v>0</v>
      </c>
      <c r="I6" s="426">
        <f>'Solieuhaocap-4'!H6</f>
        <v>1296140.1000000001</v>
      </c>
      <c r="J6" s="426">
        <f>'Solieuhaocap-4'!H8</f>
        <v>982944.5</v>
      </c>
      <c r="K6" s="628">
        <f>SUM(G6:J6)</f>
        <v>2279084.6</v>
      </c>
      <c r="L6" s="628">
        <f>K6*($P$1+$R$1+$S$1)</f>
        <v>237024.7984</v>
      </c>
      <c r="M6" s="427">
        <f>$P$3*(K6+L6)</f>
        <v>150966.56390400001</v>
      </c>
      <c r="N6" s="428">
        <f>+G6+K6+L6+M6</f>
        <v>2667075.9623040003</v>
      </c>
    </row>
    <row r="7" spans="1:19" ht="25.5">
      <c r="A7" s="434">
        <f>+IF(B7&lt;&gt;0,MAX($A$6:A6)+1,"")</f>
        <v>2</v>
      </c>
      <c r="B7" s="417" t="s">
        <v>226</v>
      </c>
      <c r="C7" s="429" t="s">
        <v>888</v>
      </c>
      <c r="D7" s="93" t="s">
        <v>335</v>
      </c>
      <c r="E7" s="94" t="s">
        <v>336</v>
      </c>
      <c r="F7" s="98" t="s">
        <v>337</v>
      </c>
      <c r="G7" s="95"/>
      <c r="H7" s="95">
        <v>0</v>
      </c>
      <c r="I7" s="95">
        <f>'Solieuhaocap-4'!H11</f>
        <v>242703.5</v>
      </c>
      <c r="J7" s="95">
        <v>0</v>
      </c>
      <c r="K7" s="629">
        <f>SUM(G7:J7)</f>
        <v>242703.5</v>
      </c>
      <c r="L7" s="629">
        <f>K7*($P$1+$R$1+$S$1)</f>
        <v>25241.163999999997</v>
      </c>
      <c r="M7" s="96">
        <f>$P$3*(K7+L7)</f>
        <v>16076.679839999999</v>
      </c>
      <c r="N7" s="97">
        <f>+G7+K7+L7+M7</f>
        <v>284021.34383999999</v>
      </c>
    </row>
    <row r="8" spans="1:19" s="103" customFormat="1" ht="38.25">
      <c r="A8" s="434">
        <f>+IF(B8&lt;&gt;0,MAX($A$6:A7)+1,"")</f>
        <v>3</v>
      </c>
      <c r="B8" s="417" t="s">
        <v>233</v>
      </c>
      <c r="C8" s="429" t="s">
        <v>709</v>
      </c>
      <c r="D8" s="98"/>
      <c r="E8" s="100"/>
      <c r="F8" s="98" t="s">
        <v>334</v>
      </c>
      <c r="G8" s="101">
        <f t="shared" ref="G8:M8" si="0">+SUM(G9:G11)</f>
        <v>0</v>
      </c>
      <c r="H8" s="101">
        <f t="shared" si="0"/>
        <v>0</v>
      </c>
      <c r="I8" s="101">
        <f t="shared" si="0"/>
        <v>0</v>
      </c>
      <c r="J8" s="101">
        <f t="shared" si="0"/>
        <v>9533393</v>
      </c>
      <c r="K8" s="630">
        <f t="shared" si="0"/>
        <v>9533393</v>
      </c>
      <c r="L8" s="630">
        <f t="shared" si="0"/>
        <v>991472.87199999997</v>
      </c>
      <c r="M8" s="102">
        <f t="shared" si="0"/>
        <v>631491.95232000004</v>
      </c>
      <c r="N8" s="97">
        <f>+SUM(N9:N11)</f>
        <v>11156357.824320002</v>
      </c>
    </row>
    <row r="9" spans="1:19" ht="25.5">
      <c r="A9" s="434" t="str">
        <f>+IF(B9&lt;&gt;0,MAX($A$6:A8)+1,"")</f>
        <v/>
      </c>
      <c r="B9" s="417"/>
      <c r="C9" s="418"/>
      <c r="D9" s="93" t="s">
        <v>338</v>
      </c>
      <c r="E9" s="94" t="s">
        <v>339</v>
      </c>
      <c r="F9" s="93" t="s">
        <v>334</v>
      </c>
      <c r="G9" s="95"/>
      <c r="H9" s="95">
        <v>0</v>
      </c>
      <c r="I9" s="95">
        <v>0</v>
      </c>
      <c r="J9" s="95">
        <f>'Solieuhaocap-4'!H14</f>
        <v>1989304.3</v>
      </c>
      <c r="K9" s="629">
        <f t="shared" ref="K9:K11" si="1">SUM(G9:J9)</f>
        <v>1989304.3</v>
      </c>
      <c r="L9" s="629">
        <f t="shared" ref="L9:L11" si="2">K9*($P$1+$R$1+$S$1)</f>
        <v>206887.64720000001</v>
      </c>
      <c r="M9" s="96">
        <f>$P$3*(K9+L9)</f>
        <v>131771.51683200002</v>
      </c>
      <c r="N9" s="99">
        <f>+G9+K9+L9+M9</f>
        <v>2327963.4640320004</v>
      </c>
    </row>
    <row r="10" spans="1:19" ht="25.5">
      <c r="A10" s="434" t="str">
        <f>+IF(B10&lt;&gt;0,MAX($A$6:A9)+1,"")</f>
        <v/>
      </c>
      <c r="B10" s="417"/>
      <c r="C10" s="418"/>
      <c r="D10" s="93" t="s">
        <v>340</v>
      </c>
      <c r="E10" s="94" t="s">
        <v>341</v>
      </c>
      <c r="F10" s="93" t="s">
        <v>334</v>
      </c>
      <c r="G10" s="95"/>
      <c r="H10" s="95">
        <v>0</v>
      </c>
      <c r="I10" s="95">
        <v>0</v>
      </c>
      <c r="J10" s="95">
        <f>'Solieuhaocap-4'!H17</f>
        <v>5253918.9000000004</v>
      </c>
      <c r="K10" s="629">
        <f t="shared" si="1"/>
        <v>5253918.9000000004</v>
      </c>
      <c r="L10" s="629">
        <f t="shared" si="2"/>
        <v>546407.56559999997</v>
      </c>
      <c r="M10" s="96">
        <f>$P$3*(K10+L10)</f>
        <v>348019.58793600003</v>
      </c>
      <c r="N10" s="99">
        <f>+G10+K10+L10+M10</f>
        <v>6148346.0535360007</v>
      </c>
    </row>
    <row r="11" spans="1:19" ht="25.5">
      <c r="A11" s="434" t="str">
        <f>+IF(B11&lt;&gt;0,MAX($A$6:A10)+1,"")</f>
        <v/>
      </c>
      <c r="B11" s="417"/>
      <c r="C11" s="418"/>
      <c r="D11" s="93" t="s">
        <v>342</v>
      </c>
      <c r="E11" s="94" t="s">
        <v>343</v>
      </c>
      <c r="F11" s="93" t="s">
        <v>334</v>
      </c>
      <c r="G11" s="95"/>
      <c r="H11" s="95">
        <v>0</v>
      </c>
      <c r="I11" s="95">
        <v>0</v>
      </c>
      <c r="J11" s="95">
        <f>'Solieuhaocap-4'!H20</f>
        <v>2290169.7999999998</v>
      </c>
      <c r="K11" s="629">
        <f t="shared" si="1"/>
        <v>2290169.7999999998</v>
      </c>
      <c r="L11" s="629">
        <f t="shared" si="2"/>
        <v>238177.65919999997</v>
      </c>
      <c r="M11" s="96">
        <f>$P$3*(K11+L11)</f>
        <v>151700.84755199999</v>
      </c>
      <c r="N11" s="99">
        <f>+G11+K11+L11+M11</f>
        <v>2680048.306752</v>
      </c>
    </row>
    <row r="12" spans="1:19" s="103" customFormat="1" ht="38.25">
      <c r="A12" s="434">
        <f>+IF(B12&lt;&gt;0,MAX($A$6:A11)+1,"")</f>
        <v>4</v>
      </c>
      <c r="B12" s="417" t="s">
        <v>296</v>
      </c>
      <c r="C12" s="429" t="s">
        <v>710</v>
      </c>
      <c r="D12" s="98"/>
      <c r="E12" s="100"/>
      <c r="F12" s="98" t="s">
        <v>334</v>
      </c>
      <c r="G12" s="101">
        <f t="shared" ref="G12:M12" si="3">+SUM(G13:G15)</f>
        <v>0</v>
      </c>
      <c r="H12" s="101">
        <f t="shared" si="3"/>
        <v>0</v>
      </c>
      <c r="I12" s="101">
        <f t="shared" si="3"/>
        <v>0</v>
      </c>
      <c r="J12" s="101">
        <f t="shared" si="3"/>
        <v>11904392.399999999</v>
      </c>
      <c r="K12" s="102">
        <f t="shared" si="3"/>
        <v>11904392.399999999</v>
      </c>
      <c r="L12" s="102">
        <f t="shared" si="3"/>
        <v>1238056.8095999998</v>
      </c>
      <c r="M12" s="102">
        <f t="shared" si="3"/>
        <v>788546.95257600001</v>
      </c>
      <c r="N12" s="97">
        <f>+SUM(N13:N15)</f>
        <v>13930996.162176002</v>
      </c>
    </row>
    <row r="13" spans="1:19" ht="38.25">
      <c r="A13" s="434" t="str">
        <f>+IF(B13&lt;&gt;0,MAX($A$6:A12)+1,"")</f>
        <v/>
      </c>
      <c r="B13" s="417"/>
      <c r="C13" s="418"/>
      <c r="D13" s="93" t="s">
        <v>344</v>
      </c>
      <c r="E13" s="489" t="s">
        <v>345</v>
      </c>
      <c r="F13" s="93" t="s">
        <v>334</v>
      </c>
      <c r="G13" s="95"/>
      <c r="H13" s="95">
        <v>0</v>
      </c>
      <c r="I13" s="95">
        <v>0</v>
      </c>
      <c r="J13" s="95">
        <f>+'Solieuhaocap-4'!H23</f>
        <v>2680845.7999999998</v>
      </c>
      <c r="K13" s="629">
        <f t="shared" ref="K13:K23" si="4">SUM(G13:J13)</f>
        <v>2680845.7999999998</v>
      </c>
      <c r="L13" s="629">
        <f t="shared" ref="L13:L23" si="5">K13*($P$1+$R$1+$S$1)</f>
        <v>278807.96319999994</v>
      </c>
      <c r="M13" s="96">
        <f t="shared" ref="M13:M23" si="6">$P$3*(K13+L13)</f>
        <v>177579.22579199998</v>
      </c>
      <c r="N13" s="99">
        <f t="shared" ref="N13:N22" si="7">+G13+K13+L13+M13</f>
        <v>3137232.988992</v>
      </c>
    </row>
    <row r="14" spans="1:19" ht="25.5">
      <c r="A14" s="434" t="str">
        <f>+IF(B14&lt;&gt;0,MAX($A$6:A13)+1,"")</f>
        <v/>
      </c>
      <c r="B14" s="417"/>
      <c r="C14" s="418"/>
      <c r="D14" s="93" t="s">
        <v>346</v>
      </c>
      <c r="E14" s="489" t="s">
        <v>347</v>
      </c>
      <c r="F14" s="93" t="s">
        <v>334</v>
      </c>
      <c r="G14" s="95"/>
      <c r="H14" s="95">
        <v>0</v>
      </c>
      <c r="I14" s="95">
        <v>0</v>
      </c>
      <c r="J14" s="95">
        <f>+'Solieuhaocap-4'!H26</f>
        <v>6403494.4000000004</v>
      </c>
      <c r="K14" s="629">
        <f t="shared" si="4"/>
        <v>6403494.4000000004</v>
      </c>
      <c r="L14" s="629">
        <f t="shared" si="5"/>
        <v>665963.41760000004</v>
      </c>
      <c r="M14" s="96">
        <f t="shared" si="6"/>
        <v>424167.469056</v>
      </c>
      <c r="N14" s="99">
        <f t="shared" si="7"/>
        <v>7493625.2866560007</v>
      </c>
    </row>
    <row r="15" spans="1:19" ht="25.5">
      <c r="A15" s="434" t="str">
        <f>+IF(B15&lt;&gt;0,MAX($A$6:A14)+1,"")</f>
        <v/>
      </c>
      <c r="B15" s="417"/>
      <c r="C15" s="418"/>
      <c r="D15" s="93" t="s">
        <v>348</v>
      </c>
      <c r="E15" s="489" t="s">
        <v>349</v>
      </c>
      <c r="F15" s="93" t="s">
        <v>334</v>
      </c>
      <c r="G15" s="95"/>
      <c r="H15" s="95">
        <v>0</v>
      </c>
      <c r="I15" s="95">
        <v>0</v>
      </c>
      <c r="J15" s="95">
        <f>+'Solieuhaocap-4'!H29</f>
        <v>2820052.2</v>
      </c>
      <c r="K15" s="629">
        <f t="shared" si="4"/>
        <v>2820052.2</v>
      </c>
      <c r="L15" s="629">
        <f t="shared" si="5"/>
        <v>293285.42879999999</v>
      </c>
      <c r="M15" s="96">
        <f t="shared" si="6"/>
        <v>186800.257728</v>
      </c>
      <c r="N15" s="99">
        <f t="shared" si="7"/>
        <v>3300137.8865280002</v>
      </c>
    </row>
    <row r="16" spans="1:19" ht="12.75">
      <c r="A16" s="434">
        <f>+IF(B16&lt;&gt;0,MAX($A$6:A15)+1,"")</f>
        <v>5</v>
      </c>
      <c r="B16" s="417" t="s">
        <v>290</v>
      </c>
      <c r="C16" s="429" t="s">
        <v>291</v>
      </c>
      <c r="D16" s="93" t="s">
        <v>350</v>
      </c>
      <c r="E16" s="94" t="s">
        <v>351</v>
      </c>
      <c r="F16" s="98" t="s">
        <v>289</v>
      </c>
      <c r="G16" s="95"/>
      <c r="H16" s="95">
        <v>0</v>
      </c>
      <c r="I16" s="95">
        <f>'Solieuhaocap-4'!H32</f>
        <v>22587.4</v>
      </c>
      <c r="J16" s="95">
        <v>0</v>
      </c>
      <c r="K16" s="629">
        <f t="shared" si="4"/>
        <v>22587.4</v>
      </c>
      <c r="L16" s="629">
        <f t="shared" si="5"/>
        <v>2349.0896000000002</v>
      </c>
      <c r="M16" s="96">
        <f t="shared" si="6"/>
        <v>1496.189376</v>
      </c>
      <c r="N16" s="97">
        <f t="shared" si="7"/>
        <v>26432.678975999999</v>
      </c>
    </row>
    <row r="17" spans="1:14" ht="25.5">
      <c r="A17" s="434">
        <f>+IF(B17&lt;&gt;0,MAX($A$6:A16)+1,"")</f>
        <v>6</v>
      </c>
      <c r="B17" s="417" t="s">
        <v>300</v>
      </c>
      <c r="C17" s="429" t="s">
        <v>301</v>
      </c>
      <c r="D17" s="93" t="s">
        <v>352</v>
      </c>
      <c r="E17" s="94" t="s">
        <v>353</v>
      </c>
      <c r="F17" s="98" t="s">
        <v>337</v>
      </c>
      <c r="G17" s="95"/>
      <c r="H17" s="95">
        <v>0</v>
      </c>
      <c r="I17" s="95">
        <f>'Solieuhaocap-4'!H35</f>
        <v>635271.80000000005</v>
      </c>
      <c r="J17" s="95">
        <v>0</v>
      </c>
      <c r="K17" s="629">
        <f t="shared" si="4"/>
        <v>635271.80000000005</v>
      </c>
      <c r="L17" s="629">
        <f t="shared" si="5"/>
        <v>66068.267200000002</v>
      </c>
      <c r="M17" s="96">
        <f t="shared" si="6"/>
        <v>42080.404031999999</v>
      </c>
      <c r="N17" s="97">
        <f t="shared" si="7"/>
        <v>743420.47123200004</v>
      </c>
    </row>
    <row r="18" spans="1:14" ht="25.5">
      <c r="A18" s="434">
        <f>+IF(B18&lt;&gt;0,MAX($A$6:A17)+1,"")</f>
        <v>7</v>
      </c>
      <c r="B18" s="417" t="s">
        <v>318</v>
      </c>
      <c r="C18" s="429" t="s">
        <v>319</v>
      </c>
      <c r="D18" s="93" t="s">
        <v>354</v>
      </c>
      <c r="E18" s="94" t="s">
        <v>355</v>
      </c>
      <c r="F18" s="98" t="s">
        <v>356</v>
      </c>
      <c r="G18" s="95"/>
      <c r="H18" s="95">
        <v>0</v>
      </c>
      <c r="I18" s="95">
        <f>'Solieuhaocap-4'!H38</f>
        <v>232375.7</v>
      </c>
      <c r="J18" s="95">
        <f>'Solieuhaocap-4'!H40</f>
        <v>657519.1</v>
      </c>
      <c r="K18" s="629">
        <f t="shared" si="4"/>
        <v>889894.8</v>
      </c>
      <c r="L18" s="629">
        <f t="shared" si="5"/>
        <v>92549.059200000003</v>
      </c>
      <c r="M18" s="96">
        <f t="shared" si="6"/>
        <v>58946.631551999999</v>
      </c>
      <c r="N18" s="97">
        <f t="shared" si="7"/>
        <v>1041390.490752</v>
      </c>
    </row>
    <row r="19" spans="1:14" ht="25.5">
      <c r="A19" s="434">
        <f>+IF(B19&lt;&gt;0,MAX($A$6:A18)+1,"")</f>
        <v>8</v>
      </c>
      <c r="B19" s="417" t="s">
        <v>302</v>
      </c>
      <c r="C19" s="429" t="s">
        <v>711</v>
      </c>
      <c r="D19" s="93" t="s">
        <v>357</v>
      </c>
      <c r="E19" s="94" t="s">
        <v>358</v>
      </c>
      <c r="F19" s="98" t="s">
        <v>334</v>
      </c>
      <c r="G19" s="95"/>
      <c r="H19" s="95">
        <f>'Solieuhaocap-4'!H47</f>
        <v>21023990.899999999</v>
      </c>
      <c r="I19" s="95">
        <f>'Solieuhaocap-4'!H49</f>
        <v>805569.2</v>
      </c>
      <c r="J19" s="95">
        <f>'Solieuhaocap-4'!H51</f>
        <v>2402765.7000000002</v>
      </c>
      <c r="K19" s="629">
        <f t="shared" si="4"/>
        <v>24232325.799999997</v>
      </c>
      <c r="L19" s="629">
        <f t="shared" si="5"/>
        <v>2520161.8831999996</v>
      </c>
      <c r="M19" s="96">
        <f t="shared" si="6"/>
        <v>1605149.2609919999</v>
      </c>
      <c r="N19" s="97">
        <f t="shared" si="7"/>
        <v>28357636.944192</v>
      </c>
    </row>
    <row r="20" spans="1:14" ht="25.5">
      <c r="A20" s="434">
        <f>+IF(B20&lt;&gt;0,MAX($A$6:A19)+1,"")</f>
        <v>9</v>
      </c>
      <c r="B20" s="417" t="s">
        <v>303</v>
      </c>
      <c r="C20" s="429" t="s">
        <v>712</v>
      </c>
      <c r="D20" s="93" t="s">
        <v>359</v>
      </c>
      <c r="E20" s="94" t="s">
        <v>360</v>
      </c>
      <c r="F20" s="98" t="s">
        <v>334</v>
      </c>
      <c r="G20" s="95"/>
      <c r="H20" s="95">
        <f>'Solieuhaocap-4'!H61</f>
        <v>21070890.899999999</v>
      </c>
      <c r="I20" s="95">
        <f>'Solieuhaocap-4'!H63</f>
        <v>908847.3</v>
      </c>
      <c r="J20" s="95">
        <f>'Solieuhaocap-4'!H65</f>
        <v>2450095.2999999998</v>
      </c>
      <c r="K20" s="629">
        <f t="shared" si="4"/>
        <v>24429833.5</v>
      </c>
      <c r="L20" s="629">
        <f t="shared" si="5"/>
        <v>2540702.6839999999</v>
      </c>
      <c r="M20" s="96">
        <f t="shared" si="6"/>
        <v>1618232.1710399999</v>
      </c>
      <c r="N20" s="97">
        <f t="shared" si="7"/>
        <v>28588768.355039999</v>
      </c>
    </row>
    <row r="21" spans="1:14" ht="25.5">
      <c r="A21" s="434">
        <f>+IF(B21&lt;&gt;0,MAX($A$6:A20)+1,"")</f>
        <v>10</v>
      </c>
      <c r="B21" s="417" t="s">
        <v>295</v>
      </c>
      <c r="C21" s="429" t="s">
        <v>713</v>
      </c>
      <c r="D21" s="93" t="s">
        <v>361</v>
      </c>
      <c r="E21" s="94" t="s">
        <v>362</v>
      </c>
      <c r="F21" s="98" t="s">
        <v>289</v>
      </c>
      <c r="G21" s="95"/>
      <c r="H21" s="95">
        <f>'Solieuhaocap-4'!H74</f>
        <v>83783.399999999994</v>
      </c>
      <c r="I21" s="95">
        <f>'Solieuhaocap-4'!H80</f>
        <v>45973.599999999999</v>
      </c>
      <c r="J21" s="95">
        <v>0</v>
      </c>
      <c r="K21" s="629">
        <f t="shared" si="4"/>
        <v>129757</v>
      </c>
      <c r="L21" s="629">
        <f t="shared" si="5"/>
        <v>13494.727999999999</v>
      </c>
      <c r="M21" s="96">
        <f t="shared" si="6"/>
        <v>8595.1036800000002</v>
      </c>
      <c r="N21" s="97">
        <f t="shared" si="7"/>
        <v>151846.83168</v>
      </c>
    </row>
    <row r="22" spans="1:14" ht="25.5">
      <c r="A22" s="434">
        <f>+IF(B22&lt;&gt;0,MAX($A$6:A21)+1,"")</f>
        <v>11</v>
      </c>
      <c r="B22" s="417" t="s">
        <v>304</v>
      </c>
      <c r="C22" s="429" t="s">
        <v>305</v>
      </c>
      <c r="D22" s="93" t="s">
        <v>363</v>
      </c>
      <c r="E22" s="94" t="s">
        <v>364</v>
      </c>
      <c r="F22" s="98" t="s">
        <v>365</v>
      </c>
      <c r="G22" s="95"/>
      <c r="H22" s="95">
        <f>'Solieuhaocap-4'!H83</f>
        <v>97363442.099999994</v>
      </c>
      <c r="I22" s="95">
        <f>'Solieuhaocap-4'!H91</f>
        <v>1250482.3</v>
      </c>
      <c r="J22" s="95">
        <f>'Solieuhaocap-4'!H93</f>
        <v>4535593.7</v>
      </c>
      <c r="K22" s="629">
        <f t="shared" si="4"/>
        <v>103149518.09999999</v>
      </c>
      <c r="L22" s="629">
        <f t="shared" si="5"/>
        <v>10727549.882399999</v>
      </c>
      <c r="M22" s="96">
        <f t="shared" si="6"/>
        <v>6832624.0789439995</v>
      </c>
      <c r="N22" s="97">
        <f t="shared" si="7"/>
        <v>120709692.061344</v>
      </c>
    </row>
    <row r="23" spans="1:14" ht="25.5">
      <c r="A23" s="434">
        <f>+IF(B23&lt;&gt;0,MAX($A$6:A22)+1,"")</f>
        <v>12</v>
      </c>
      <c r="B23" s="417" t="s">
        <v>306</v>
      </c>
      <c r="C23" s="429" t="s">
        <v>307</v>
      </c>
      <c r="D23" s="93" t="s">
        <v>366</v>
      </c>
      <c r="E23" s="94" t="s">
        <v>367</v>
      </c>
      <c r="F23" s="98" t="s">
        <v>365</v>
      </c>
      <c r="G23" s="95"/>
      <c r="H23" s="95">
        <f>'Solieuhaocap-4'!H100</f>
        <v>133864004.3</v>
      </c>
      <c r="I23" s="95">
        <f>'Solieuhaocap-4'!H109</f>
        <v>1250482.3</v>
      </c>
      <c r="J23" s="95">
        <f>'Solieuhaocap-4'!H111</f>
        <v>4535593.7</v>
      </c>
      <c r="K23" s="629">
        <f t="shared" si="4"/>
        <v>139650080.29999998</v>
      </c>
      <c r="L23" s="629">
        <f t="shared" si="5"/>
        <v>14523608.351199998</v>
      </c>
      <c r="M23" s="96">
        <f t="shared" si="6"/>
        <v>9250421.319071997</v>
      </c>
      <c r="N23" s="97">
        <f>+G23+K23+L23+M23</f>
        <v>163424109.97027197</v>
      </c>
    </row>
    <row r="24" spans="1:14" s="103" customFormat="1" ht="38.25">
      <c r="A24" s="434">
        <f>+IF(B24&lt;&gt;0,MAX($A$6:A23)+1,"")</f>
        <v>13</v>
      </c>
      <c r="B24" s="417" t="s">
        <v>308</v>
      </c>
      <c r="C24" s="429" t="s">
        <v>309</v>
      </c>
      <c r="D24" s="98"/>
      <c r="E24" s="100"/>
      <c r="F24" s="98" t="s">
        <v>368</v>
      </c>
      <c r="G24" s="101">
        <f t="shared" ref="G24:M24" si="8">+SUM(G25:G26)</f>
        <v>0</v>
      </c>
      <c r="H24" s="101">
        <f t="shared" si="8"/>
        <v>0</v>
      </c>
      <c r="I24" s="101">
        <f t="shared" si="8"/>
        <v>0</v>
      </c>
      <c r="J24" s="101">
        <f t="shared" si="8"/>
        <v>9146481</v>
      </c>
      <c r="K24" s="102">
        <f t="shared" si="8"/>
        <v>9146481</v>
      </c>
      <c r="L24" s="102">
        <f t="shared" si="8"/>
        <v>951234.02399999986</v>
      </c>
      <c r="M24" s="102">
        <f t="shared" si="8"/>
        <v>605862.90144000005</v>
      </c>
      <c r="N24" s="97">
        <f>+SUM(N25:N26)</f>
        <v>10703577.92544</v>
      </c>
    </row>
    <row r="25" spans="1:14" ht="38.25">
      <c r="A25" s="434" t="str">
        <f>+IF(B25&lt;&gt;0,MAX($A$6:A24)+1,"")</f>
        <v/>
      </c>
      <c r="B25" s="417"/>
      <c r="C25" s="418"/>
      <c r="D25" s="93" t="s">
        <v>369</v>
      </c>
      <c r="E25" s="94" t="s">
        <v>714</v>
      </c>
      <c r="F25" s="93" t="s">
        <v>365</v>
      </c>
      <c r="G25" s="95"/>
      <c r="H25" s="95">
        <v>0</v>
      </c>
      <c r="I25" s="95">
        <v>0</v>
      </c>
      <c r="J25" s="95">
        <f>'Solieuhaocap-4'!H118</f>
        <v>5302823.5999999996</v>
      </c>
      <c r="K25" s="629">
        <f t="shared" ref="K25:K31" si="9">SUM(G25:J25)</f>
        <v>5302823.5999999996</v>
      </c>
      <c r="L25" s="629">
        <f t="shared" ref="L25:L35" si="10">K25*($P$1+$R$1+$S$1)</f>
        <v>551493.65439999988</v>
      </c>
      <c r="M25" s="96">
        <f t="shared" ref="M25:M35" si="11">$P$3*(K25+L25)</f>
        <v>351259.03526400001</v>
      </c>
      <c r="N25" s="99">
        <f t="shared" ref="N25:N35" si="12">+G25+K25+L25+M25</f>
        <v>6205576.2896640003</v>
      </c>
    </row>
    <row r="26" spans="1:14" ht="38.25">
      <c r="A26" s="434" t="str">
        <f>+IF(B26&lt;&gt;0,MAX($A$6:A25)+1,"")</f>
        <v/>
      </c>
      <c r="B26" s="417"/>
      <c r="C26" s="418"/>
      <c r="D26" s="93" t="s">
        <v>371</v>
      </c>
      <c r="E26" s="94" t="s">
        <v>372</v>
      </c>
      <c r="F26" s="93" t="s">
        <v>365</v>
      </c>
      <c r="G26" s="95"/>
      <c r="H26" s="95">
        <v>0</v>
      </c>
      <c r="I26" s="95">
        <v>0</v>
      </c>
      <c r="J26" s="95">
        <f>'Solieuhaocap-4'!H121</f>
        <v>3843657.4</v>
      </c>
      <c r="K26" s="629">
        <f t="shared" si="9"/>
        <v>3843657.4</v>
      </c>
      <c r="L26" s="629">
        <f t="shared" si="10"/>
        <v>399740.36959999998</v>
      </c>
      <c r="M26" s="96">
        <f t="shared" si="11"/>
        <v>254603.86617600001</v>
      </c>
      <c r="N26" s="99">
        <f t="shared" si="12"/>
        <v>4498001.6357760001</v>
      </c>
    </row>
    <row r="27" spans="1:14" ht="38.25">
      <c r="A27" s="434">
        <f>+IF(B27&lt;&gt;0,MAX($A$6:A26)+1,"")</f>
        <v>14</v>
      </c>
      <c r="B27" s="417" t="s">
        <v>316</v>
      </c>
      <c r="C27" s="429" t="s">
        <v>317</v>
      </c>
      <c r="D27" s="93" t="s">
        <v>808</v>
      </c>
      <c r="E27" s="94" t="s">
        <v>809</v>
      </c>
      <c r="F27" s="98" t="s">
        <v>356</v>
      </c>
      <c r="G27" s="95"/>
      <c r="H27" s="95">
        <f>'Solieuhaocap-4'!H124</f>
        <v>575367.30000000005</v>
      </c>
      <c r="I27" s="95">
        <f>'Solieuhaocap-4'!H127</f>
        <v>76232.600000000006</v>
      </c>
      <c r="J27" s="95">
        <f>'Solieuhaocap-4'!H129</f>
        <v>385915.3</v>
      </c>
      <c r="K27" s="629">
        <f t="shared" si="9"/>
        <v>1037515.2</v>
      </c>
      <c r="L27" s="629">
        <f t="shared" si="10"/>
        <v>107901.5808</v>
      </c>
      <c r="M27" s="96">
        <f t="shared" si="11"/>
        <v>68725.00684799999</v>
      </c>
      <c r="N27" s="97">
        <f t="shared" si="12"/>
        <v>1214141.7876479998</v>
      </c>
    </row>
    <row r="28" spans="1:14" ht="38.25">
      <c r="A28" s="434">
        <f>+IF(B28&lt;&gt;0,MAX($A$6:A27)+1,"")</f>
        <v>15</v>
      </c>
      <c r="B28" s="417" t="s">
        <v>312</v>
      </c>
      <c r="C28" s="429" t="s">
        <v>313</v>
      </c>
      <c r="D28" s="93" t="s">
        <v>688</v>
      </c>
      <c r="E28" s="94" t="s">
        <v>689</v>
      </c>
      <c r="F28" s="98" t="s">
        <v>356</v>
      </c>
      <c r="G28" s="95"/>
      <c r="H28" s="95">
        <f>'Solieuhaocap-4'!H135</f>
        <v>1308474.3</v>
      </c>
      <c r="I28" s="95">
        <f>'Solieuhaocap-4'!H138</f>
        <v>76232.600000000006</v>
      </c>
      <c r="J28" s="95">
        <f>'Solieuhaocap-4'!H140</f>
        <v>385915.3</v>
      </c>
      <c r="K28" s="629">
        <f t="shared" si="9"/>
        <v>1770622.2000000002</v>
      </c>
      <c r="L28" s="629">
        <f t="shared" si="10"/>
        <v>184144.70880000002</v>
      </c>
      <c r="M28" s="96">
        <f t="shared" si="11"/>
        <v>117286.01452800001</v>
      </c>
      <c r="N28" s="97">
        <f t="shared" si="12"/>
        <v>2072052.9233280004</v>
      </c>
    </row>
    <row r="29" spans="1:14" ht="38.25">
      <c r="A29" s="434">
        <f>+IF(B29&lt;&gt;0,MAX($A$6:A28)+1,"")</f>
        <v>16</v>
      </c>
      <c r="B29" s="417" t="s">
        <v>314</v>
      </c>
      <c r="C29" s="429" t="s">
        <v>315</v>
      </c>
      <c r="D29" s="93" t="s">
        <v>373</v>
      </c>
      <c r="E29" s="94" t="s">
        <v>374</v>
      </c>
      <c r="F29" s="98" t="s">
        <v>356</v>
      </c>
      <c r="G29" s="95"/>
      <c r="H29" s="95">
        <f>'Solieuhaocap-4'!H146</f>
        <v>0</v>
      </c>
      <c r="I29" s="95">
        <f>'Solieuhaocap-4'!H148</f>
        <v>443278.5</v>
      </c>
      <c r="J29" s="95">
        <f>'Solieuhaocap-4'!H150</f>
        <v>478789</v>
      </c>
      <c r="K29" s="629">
        <f t="shared" si="9"/>
        <v>922067.5</v>
      </c>
      <c r="L29" s="629">
        <f t="shared" si="10"/>
        <v>95895.01999999999</v>
      </c>
      <c r="M29" s="96">
        <f t="shared" si="11"/>
        <v>61077.751199999999</v>
      </c>
      <c r="N29" s="97">
        <f t="shared" si="12"/>
        <v>1079040.2712000001</v>
      </c>
    </row>
    <row r="30" spans="1:14" ht="38.25">
      <c r="A30" s="434">
        <f>+IF(B30&lt;&gt;0,MAX($A$6:A29)+1,"")</f>
        <v>17</v>
      </c>
      <c r="B30" s="417" t="s">
        <v>310</v>
      </c>
      <c r="C30" s="429" t="s">
        <v>311</v>
      </c>
      <c r="D30" s="93" t="s">
        <v>375</v>
      </c>
      <c r="E30" s="94" t="s">
        <v>376</v>
      </c>
      <c r="F30" s="98" t="s">
        <v>356</v>
      </c>
      <c r="G30" s="95"/>
      <c r="H30" s="95">
        <f>'Solieuhaocap-4'!H157</f>
        <v>0</v>
      </c>
      <c r="I30" s="95">
        <f>'Solieuhaocap-4'!H159</f>
        <v>601390.6</v>
      </c>
      <c r="J30" s="95">
        <f>'Solieuhaocap-4'!H161</f>
        <v>551712</v>
      </c>
      <c r="K30" s="629">
        <f t="shared" si="9"/>
        <v>1153102.6000000001</v>
      </c>
      <c r="L30" s="629">
        <f t="shared" si="10"/>
        <v>119922.6704</v>
      </c>
      <c r="M30" s="96">
        <f t="shared" si="11"/>
        <v>76381.516224000006</v>
      </c>
      <c r="N30" s="97">
        <f t="shared" si="12"/>
        <v>1349406.7866239999</v>
      </c>
    </row>
    <row r="31" spans="1:14" ht="25.5">
      <c r="A31" s="434">
        <f>+IF(B31&lt;&gt;0,MAX($A$6:A30)+1,"")</f>
        <v>18</v>
      </c>
      <c r="B31" s="417" t="s">
        <v>298</v>
      </c>
      <c r="C31" s="429" t="s">
        <v>299</v>
      </c>
      <c r="D31" s="430" t="s">
        <v>377</v>
      </c>
      <c r="E31" s="431" t="s">
        <v>378</v>
      </c>
      <c r="F31" s="432" t="s">
        <v>379</v>
      </c>
      <c r="G31" s="95"/>
      <c r="H31" s="95">
        <f>'Solieuhaocap-4'!H168</f>
        <v>4158.8999999999996</v>
      </c>
      <c r="I31" s="95">
        <f>'Solieuhaocap-4'!H172</f>
        <v>155288.70000000001</v>
      </c>
      <c r="J31" s="95">
        <f>'Solieuhaocap-4'!H174</f>
        <v>71312.600000000006</v>
      </c>
      <c r="K31" s="629">
        <f t="shared" si="9"/>
        <v>230760.2</v>
      </c>
      <c r="L31" s="629">
        <f t="shared" si="10"/>
        <v>23999.060799999999</v>
      </c>
      <c r="M31" s="96">
        <f t="shared" si="11"/>
        <v>15285.555648000001</v>
      </c>
      <c r="N31" s="97">
        <f t="shared" si="12"/>
        <v>270044.81644800003</v>
      </c>
    </row>
    <row r="32" spans="1:14" ht="12.75">
      <c r="A32" s="434">
        <f>+IF(B32&lt;&gt;0,MAX($A$6:A31)+1,"")</f>
        <v>19</v>
      </c>
      <c r="B32" s="417" t="s">
        <v>227</v>
      </c>
      <c r="C32" s="429" t="s">
        <v>228</v>
      </c>
      <c r="D32" s="93" t="s">
        <v>380</v>
      </c>
      <c r="E32" s="104" t="str">
        <f>VLOOKUP(D32,[1]DZ!$B$6:$I$8713,2,0)</f>
        <v>Bảo vệ cáp ngầm. Rãi cát đệm</v>
      </c>
      <c r="F32" s="98" t="str">
        <f>VLOOKUP(D32,[1]DZ!$B$6:$I$8713,3,0)</f>
        <v>m3</v>
      </c>
      <c r="G32" s="96"/>
      <c r="H32" s="96">
        <f ca="1">VLOOKUP(D32,[1]DZ!$B$6:$I$8713,6,0)</f>
        <v>306425</v>
      </c>
      <c r="I32" s="96">
        <f ca="1">VLOOKUP(D32,[1]DZ!$B$6:$I$8713,7,0)</f>
        <v>129097.62171052631</v>
      </c>
      <c r="J32" s="96">
        <f ca="1">VLOOKUP(D32,[1]DZ!$B$6:$I$8713,8,0)</f>
        <v>0</v>
      </c>
      <c r="K32" s="629">
        <f t="shared" ref="K32:K35" ca="1" si="13">SUM(G32:J32)</f>
        <v>435522.62171052629</v>
      </c>
      <c r="L32" s="629">
        <f t="shared" ca="1" si="10"/>
        <v>45294.352657894735</v>
      </c>
      <c r="M32" s="96">
        <f t="shared" ca="1" si="11"/>
        <v>28849.018462105261</v>
      </c>
      <c r="N32" s="97">
        <f t="shared" ca="1" si="12"/>
        <v>509665.99283052626</v>
      </c>
    </row>
    <row r="33" spans="1:14" ht="12.75">
      <c r="A33" s="434">
        <f>+IF(B33&lt;&gt;0,MAX($A$6:A32)+1,"")</f>
        <v>20</v>
      </c>
      <c r="B33" s="417" t="s">
        <v>293</v>
      </c>
      <c r="C33" s="429" t="s">
        <v>294</v>
      </c>
      <c r="D33" s="93" t="s">
        <v>380</v>
      </c>
      <c r="E33" s="104" t="str">
        <f>VLOOKUP(D33,[1]DZ!$B$6:$I$8713,2,0)</f>
        <v>Bảo vệ cáp ngầm. Rãi cát đệm</v>
      </c>
      <c r="F33" s="98" t="str">
        <f>VLOOKUP(D33,[1]DZ!$B$6:$I$8713,3,0)</f>
        <v>m3</v>
      </c>
      <c r="G33" s="96"/>
      <c r="H33" s="96">
        <f ca="1">VLOOKUP(D33,[1]DZ!$B$6:$I$8713,6,0)</f>
        <v>306425</v>
      </c>
      <c r="I33" s="96">
        <f ca="1">VLOOKUP(D33,[1]DZ!$B$6:$I$8713,7,0)</f>
        <v>129097.62171052631</v>
      </c>
      <c r="J33" s="96">
        <f ca="1">VLOOKUP(D33,[1]DZ!$B$6:$I$8713,8,0)</f>
        <v>0</v>
      </c>
      <c r="K33" s="629">
        <f t="shared" ca="1" si="13"/>
        <v>435522.62171052629</v>
      </c>
      <c r="L33" s="629">
        <f t="shared" ca="1" si="10"/>
        <v>45294.352657894735</v>
      </c>
      <c r="M33" s="96">
        <f t="shared" ca="1" si="11"/>
        <v>28849.018462105261</v>
      </c>
      <c r="N33" s="97">
        <f t="shared" ca="1" si="12"/>
        <v>509665.99283052626</v>
      </c>
    </row>
    <row r="34" spans="1:14" ht="12.75">
      <c r="A34" s="434">
        <f>+IF(B34&lt;&gt;0,MAX($A$6:A33)+1,"")</f>
        <v>21</v>
      </c>
      <c r="B34" s="417" t="s">
        <v>231</v>
      </c>
      <c r="C34" s="429" t="s">
        <v>232</v>
      </c>
      <c r="D34" s="93" t="s">
        <v>381</v>
      </c>
      <c r="E34" s="487" t="str">
        <f>VLOOKUP(D34,[1]DZ!$B$6:$I$8713,2,0)</f>
        <v>Bảo vệ cáp ngầm. Rãi lưới nilong</v>
      </c>
      <c r="F34" s="488" t="s">
        <v>673</v>
      </c>
      <c r="G34" s="96"/>
      <c r="H34" s="96">
        <f ca="1">VLOOKUP(D34,[1]DZ!$B$6:$I$8713,6,0)*0.4/100</f>
        <v>4200</v>
      </c>
      <c r="I34" s="96">
        <f ca="1">VLOOKUP(D34,[1]DZ!$B$6:$I$8713,7,0)*0.4/100</f>
        <v>516.39048684210525</v>
      </c>
      <c r="J34" s="96">
        <f ca="1">VLOOKUP(D34,[1]DZ!$B$6:$I$8713,8,0)*0.4/100</f>
        <v>0</v>
      </c>
      <c r="K34" s="629">
        <f t="shared" ca="1" si="13"/>
        <v>4716.390486842105</v>
      </c>
      <c r="L34" s="629">
        <f t="shared" ca="1" si="10"/>
        <v>490.50461063157888</v>
      </c>
      <c r="M34" s="96">
        <f t="shared" ca="1" si="11"/>
        <v>312.41370584842099</v>
      </c>
      <c r="N34" s="97">
        <f t="shared" ca="1" si="12"/>
        <v>5519.3088033221047</v>
      </c>
    </row>
    <row r="35" spans="1:14" ht="12.75">
      <c r="A35" s="434">
        <f>+IF(B35&lt;&gt;0,MAX($A$6:A34)+1,"")</f>
        <v>22</v>
      </c>
      <c r="B35" s="417" t="s">
        <v>229</v>
      </c>
      <c r="C35" s="429" t="s">
        <v>230</v>
      </c>
      <c r="D35" s="93" t="s">
        <v>382</v>
      </c>
      <c r="E35" s="104" t="str">
        <f>VLOOKUP(D35,[1]DZ!$B$6:$I$8713,2,0)</f>
        <v>Bảo vệ cáp ngầm. Xếp gạch chỉ</v>
      </c>
      <c r="F35" s="98" t="str">
        <f>VLOOKUP(D35,[1]DZ!$B$6:$I$8713,3,0)</f>
        <v>1000v</v>
      </c>
      <c r="G35" s="96"/>
      <c r="H35" s="96">
        <f ca="1">VLOOKUP(D35,[1]DZ!$B$6:$I$8713,6,0)</f>
        <v>1383454.5454545454</v>
      </c>
      <c r="I35" s="96">
        <f ca="1">VLOOKUP(D35,[1]DZ!$B$6:$I$8713,7,0)</f>
        <v>1032780.9736842104</v>
      </c>
      <c r="J35" s="96">
        <f ca="1">VLOOKUP(D35,[1]DZ!$B$6:$I$8713,8,0)</f>
        <v>0</v>
      </c>
      <c r="K35" s="629">
        <f t="shared" ca="1" si="13"/>
        <v>2416235.5191387557</v>
      </c>
      <c r="L35" s="629">
        <f t="shared" ca="1" si="10"/>
        <v>251288.49399043058</v>
      </c>
      <c r="M35" s="96">
        <f t="shared" ca="1" si="11"/>
        <v>160051.44078775117</v>
      </c>
      <c r="N35" s="97">
        <f t="shared" ca="1" si="12"/>
        <v>2827575.4539169376</v>
      </c>
    </row>
    <row r="36" spans="1:14" ht="15" customHeight="1" thickBot="1">
      <c r="A36" s="105"/>
      <c r="B36" s="419"/>
      <c r="C36" s="420"/>
      <c r="D36" s="106"/>
      <c r="E36" s="107"/>
      <c r="F36" s="107"/>
      <c r="G36" s="108"/>
      <c r="H36" s="108"/>
      <c r="I36" s="108"/>
      <c r="J36" s="108"/>
      <c r="K36" s="108"/>
      <c r="L36" s="108"/>
      <c r="M36" s="108"/>
      <c r="N36" s="109"/>
    </row>
    <row r="37" spans="1:14" ht="15" customHeight="1" thickTop="1">
      <c r="B37" s="416">
        <v>1</v>
      </c>
      <c r="C37" s="111">
        <f>1+B37</f>
        <v>2</v>
      </c>
      <c r="D37" s="111">
        <f t="shared" ref="D37:N37" si="14">1+C37</f>
        <v>3</v>
      </c>
      <c r="E37" s="111">
        <f t="shared" si="14"/>
        <v>4</v>
      </c>
      <c r="F37" s="111">
        <f t="shared" si="14"/>
        <v>5</v>
      </c>
      <c r="G37" s="111">
        <f t="shared" si="14"/>
        <v>6</v>
      </c>
      <c r="H37" s="111">
        <f t="shared" si="14"/>
        <v>7</v>
      </c>
      <c r="I37" s="111">
        <f t="shared" si="14"/>
        <v>8</v>
      </c>
      <c r="J37" s="111">
        <f t="shared" si="14"/>
        <v>9</v>
      </c>
      <c r="K37" s="111">
        <f t="shared" si="14"/>
        <v>10</v>
      </c>
      <c r="L37" s="111">
        <f t="shared" si="14"/>
        <v>11</v>
      </c>
      <c r="M37" s="111">
        <f t="shared" si="14"/>
        <v>12</v>
      </c>
      <c r="N37" s="111">
        <f t="shared" si="14"/>
        <v>13</v>
      </c>
    </row>
  </sheetData>
  <mergeCells count="14">
    <mergeCell ref="A1:N1"/>
    <mergeCell ref="A2:N2"/>
    <mergeCell ref="A3:N3"/>
    <mergeCell ref="A4:A5"/>
    <mergeCell ref="B4:B5"/>
    <mergeCell ref="D4:D5"/>
    <mergeCell ref="E4:E5"/>
    <mergeCell ref="F4:F5"/>
    <mergeCell ref="G4:J4"/>
    <mergeCell ref="N4:N5"/>
    <mergeCell ref="C4:C5"/>
    <mergeCell ref="K4:K5"/>
    <mergeCell ref="L4:L5"/>
    <mergeCell ref="M4:M5"/>
  </mergeCells>
  <printOptions horizontalCentered="1"/>
  <pageMargins left="0" right="0" top="0.75" bottom="0.25" header="0" footer="0"/>
  <pageSetup paperSize="9" scale="80" orientation="landscape" blackAndWhite="1" useFirstPageNumber="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FF0000"/>
  </sheetPr>
  <dimension ref="A1:N177"/>
  <sheetViews>
    <sheetView view="pageBreakPreview" zoomScaleNormal="100" zoomScaleSheetLayoutView="100" workbookViewId="0">
      <selection activeCell="F7" sqref="F7"/>
    </sheetView>
  </sheetViews>
  <sheetFormatPr defaultColWidth="8.5703125" defaultRowHeight="15" customHeight="1"/>
  <cols>
    <col min="1" max="1" width="7.5703125" style="548" customWidth="1"/>
    <col min="2" max="2" width="10.28515625" style="548" bestFit="1" customWidth="1"/>
    <col min="3" max="3" width="30.7109375" style="548" bestFit="1" customWidth="1"/>
    <col min="4" max="4" width="10.5703125" style="548" bestFit="1" customWidth="1"/>
    <col min="5" max="5" width="9.7109375" style="595" bestFit="1" customWidth="1"/>
    <col min="6" max="6" width="11.7109375" style="596" customWidth="1"/>
    <col min="7" max="7" width="7.42578125" style="596" customWidth="1"/>
    <col min="8" max="8" width="14.42578125" style="596" bestFit="1" customWidth="1"/>
    <col min="9" max="10" width="8.5703125" style="548" customWidth="1"/>
    <col min="11" max="11" width="8.5703125" style="548"/>
    <col min="12" max="12" width="12" style="616" customWidth="1"/>
    <col min="13" max="13" width="27.28515625" style="616" customWidth="1"/>
    <col min="14" max="16384" width="8.5703125" style="548"/>
  </cols>
  <sheetData>
    <row r="1" spans="1:13" ht="15.75" customHeight="1">
      <c r="A1" s="755" t="s">
        <v>715</v>
      </c>
      <c r="B1" s="756"/>
      <c r="C1" s="756"/>
      <c r="D1" s="756"/>
      <c r="E1" s="756"/>
      <c r="F1" s="757"/>
      <c r="G1" s="757"/>
      <c r="H1" s="757"/>
    </row>
    <row r="2" spans="1:13" ht="15.75" customHeight="1">
      <c r="A2" s="758" t="s">
        <v>656</v>
      </c>
      <c r="B2" s="756"/>
      <c r="C2" s="756"/>
      <c r="D2" s="756"/>
      <c r="E2" s="756"/>
      <c r="F2" s="757"/>
      <c r="G2" s="757"/>
      <c r="H2" s="757"/>
    </row>
    <row r="3" spans="1:13" ht="15.75" customHeight="1" thickBot="1">
      <c r="A3" s="758" t="str">
        <f>+'Solieuhaocap-1'!B3</f>
        <v>PHẦN: HÀO CÁP NGẦM</v>
      </c>
      <c r="B3" s="756"/>
      <c r="C3" s="756"/>
      <c r="D3" s="756"/>
      <c r="E3" s="756"/>
      <c r="F3" s="757"/>
      <c r="G3" s="757"/>
      <c r="H3" s="757"/>
    </row>
    <row r="4" spans="1:13" s="549" customFormat="1" ht="26.25" customHeight="1" thickTop="1">
      <c r="A4" s="236" t="s">
        <v>2</v>
      </c>
      <c r="B4" s="237" t="s">
        <v>322</v>
      </c>
      <c r="C4" s="237" t="s">
        <v>383</v>
      </c>
      <c r="D4" s="237" t="s">
        <v>196</v>
      </c>
      <c r="E4" s="238" t="s">
        <v>384</v>
      </c>
      <c r="F4" s="239" t="s">
        <v>199</v>
      </c>
      <c r="G4" s="239" t="s">
        <v>323</v>
      </c>
      <c r="H4" s="240" t="s">
        <v>327</v>
      </c>
    </row>
    <row r="5" spans="1:13" ht="29.25" customHeight="1">
      <c r="A5" s="550">
        <v>1</v>
      </c>
      <c r="B5" s="551" t="s">
        <v>332</v>
      </c>
      <c r="C5" s="552" t="s">
        <v>333</v>
      </c>
      <c r="D5" s="553" t="s">
        <v>334</v>
      </c>
      <c r="E5" s="554">
        <v>1</v>
      </c>
      <c r="F5" s="555"/>
      <c r="G5" s="556"/>
      <c r="H5" s="557"/>
      <c r="I5" s="548" t="str">
        <f>+VLOOKUP(B5,'Solieuhaocap-3'!$D$6:$D$36,1,)</f>
        <v>AB.27112</v>
      </c>
      <c r="L5" s="551" t="s">
        <v>332</v>
      </c>
      <c r="M5" s="552" t="s">
        <v>333</v>
      </c>
    </row>
    <row r="6" spans="1:13" ht="16.5" customHeight="1">
      <c r="A6" s="558"/>
      <c r="B6" s="559"/>
      <c r="C6" s="560" t="s">
        <v>385</v>
      </c>
      <c r="D6" s="561"/>
      <c r="E6" s="562"/>
      <c r="F6" s="563"/>
      <c r="G6" s="561"/>
      <c r="H6" s="564">
        <f>ROUND(H7,1)</f>
        <v>1296140.1000000001</v>
      </c>
      <c r="L6" s="559"/>
      <c r="M6" s="560" t="s">
        <v>385</v>
      </c>
    </row>
    <row r="7" spans="1:13" ht="16.5" customHeight="1">
      <c r="A7" s="565"/>
      <c r="B7" s="611" t="s">
        <v>969</v>
      </c>
      <c r="C7" s="606" t="s">
        <v>970</v>
      </c>
      <c r="D7" s="568" t="s">
        <v>388</v>
      </c>
      <c r="E7" s="602">
        <v>5.0199999999999996</v>
      </c>
      <c r="F7" s="617">
        <f>VLOOKUP($B7,'[1]DGNC-TT...'!$C$18:$G$2400,5,0)</f>
        <v>258195.24342105261</v>
      </c>
      <c r="G7" s="571">
        <v>1</v>
      </c>
      <c r="H7" s="572">
        <f>ROUND(E7*F7*G7,1)</f>
        <v>1296140.1000000001</v>
      </c>
      <c r="I7" s="569"/>
      <c r="J7" s="569">
        <v>6.98</v>
      </c>
      <c r="L7" s="566" t="s">
        <v>386</v>
      </c>
      <c r="M7" s="567" t="s">
        <v>387</v>
      </c>
    </row>
    <row r="8" spans="1:13" ht="16.5" customHeight="1">
      <c r="A8" s="558"/>
      <c r="B8" s="559"/>
      <c r="C8" s="560" t="s">
        <v>389</v>
      </c>
      <c r="D8" s="561"/>
      <c r="E8" s="562"/>
      <c r="F8" s="563"/>
      <c r="G8" s="561"/>
      <c r="H8" s="564">
        <f>ROUND(H9,1)</f>
        <v>982944.5</v>
      </c>
      <c r="I8" s="562"/>
      <c r="J8" s="562"/>
      <c r="L8" s="559"/>
      <c r="M8" s="560" t="s">
        <v>389</v>
      </c>
    </row>
    <row r="9" spans="1:13" ht="16.5" customHeight="1">
      <c r="A9" s="565"/>
      <c r="B9" s="241" t="s">
        <v>390</v>
      </c>
      <c r="C9" s="567" t="s">
        <v>391</v>
      </c>
      <c r="D9" s="568" t="s">
        <v>392</v>
      </c>
      <c r="E9" s="602">
        <v>0.38300000000000001</v>
      </c>
      <c r="F9" s="617">
        <f>VLOOKUP($B9,'[1]DGMTC-TT...'!$A$14:$R$18000,18,0)</f>
        <v>2566434.7565789474</v>
      </c>
      <c r="G9" s="571">
        <v>1</v>
      </c>
      <c r="H9" s="572">
        <f>ROUND(E9*F9*G9,1)</f>
        <v>982944.5</v>
      </c>
      <c r="I9" s="569"/>
      <c r="J9" s="569">
        <v>0.36899999999999999</v>
      </c>
      <c r="L9" s="241" t="s">
        <v>390</v>
      </c>
      <c r="M9" s="567" t="s">
        <v>391</v>
      </c>
    </row>
    <row r="10" spans="1:13" ht="29.25" customHeight="1">
      <c r="A10" s="573">
        <f>+MAX($A$5:A9)+1</f>
        <v>2</v>
      </c>
      <c r="B10" s="574" t="s">
        <v>335</v>
      </c>
      <c r="C10" s="575" t="s">
        <v>336</v>
      </c>
      <c r="D10" s="576" t="s">
        <v>337</v>
      </c>
      <c r="E10" s="577">
        <v>1</v>
      </c>
      <c r="F10" s="578"/>
      <c r="G10" s="568"/>
      <c r="H10" s="579"/>
      <c r="I10" s="548" t="str">
        <f>+VLOOKUP(B10,'Solieuhaocap-3'!$D$6:$D$36,1,)</f>
        <v>AB.11522</v>
      </c>
      <c r="L10" s="574" t="s">
        <v>335</v>
      </c>
      <c r="M10" s="575" t="s">
        <v>336</v>
      </c>
    </row>
    <row r="11" spans="1:13" ht="16.5" customHeight="1">
      <c r="A11" s="558"/>
      <c r="B11" s="559"/>
      <c r="C11" s="560" t="s">
        <v>385</v>
      </c>
      <c r="D11" s="561"/>
      <c r="E11" s="562"/>
      <c r="F11" s="563"/>
      <c r="G11" s="561"/>
      <c r="H11" s="564">
        <f>ROUND(H12,1)</f>
        <v>242703.5</v>
      </c>
      <c r="L11" s="559"/>
      <c r="M11" s="560" t="s">
        <v>385</v>
      </c>
    </row>
    <row r="12" spans="1:13" ht="16.5" customHeight="1">
      <c r="A12" s="565"/>
      <c r="B12" s="611" t="s">
        <v>969</v>
      </c>
      <c r="C12" s="606" t="s">
        <v>970</v>
      </c>
      <c r="D12" s="568" t="s">
        <v>388</v>
      </c>
      <c r="E12" s="569">
        <v>0.94</v>
      </c>
      <c r="F12" s="617">
        <f>VLOOKUP($B12,'[1]DGNC-TT...'!$C$18:$G$2400,5,0)</f>
        <v>258195.24342105261</v>
      </c>
      <c r="G12" s="571">
        <v>1</v>
      </c>
      <c r="H12" s="572">
        <f>ROUND(E12*F12*G12,1)</f>
        <v>242703.5</v>
      </c>
      <c r="J12" s="548" t="s">
        <v>962</v>
      </c>
      <c r="L12" s="566" t="s">
        <v>386</v>
      </c>
      <c r="M12" s="567" t="s">
        <v>387</v>
      </c>
    </row>
    <row r="13" spans="1:13" ht="29.25" customHeight="1">
      <c r="A13" s="573">
        <f>+MAX($A$5:A12)+1</f>
        <v>3</v>
      </c>
      <c r="B13" s="574" t="s">
        <v>338</v>
      </c>
      <c r="C13" s="575" t="s">
        <v>339</v>
      </c>
      <c r="D13" s="576" t="s">
        <v>334</v>
      </c>
      <c r="E13" s="577">
        <v>1</v>
      </c>
      <c r="F13" s="578"/>
      <c r="G13" s="568"/>
      <c r="H13" s="579"/>
      <c r="I13" s="548" t="str">
        <f>+VLOOKUP(B13,'Solieuhaocap-3'!$D$6:$D$36,1,)</f>
        <v>AB.41412</v>
      </c>
      <c r="L13" s="574" t="s">
        <v>338</v>
      </c>
      <c r="M13" s="575" t="s">
        <v>339</v>
      </c>
    </row>
    <row r="14" spans="1:13" ht="16.5" customHeight="1">
      <c r="A14" s="558"/>
      <c r="B14" s="559"/>
      <c r="C14" s="560" t="s">
        <v>389</v>
      </c>
      <c r="D14" s="561"/>
      <c r="E14" s="562"/>
      <c r="F14" s="563"/>
      <c r="G14" s="561"/>
      <c r="H14" s="564">
        <f>ROUND(H15,1)</f>
        <v>1989304.3</v>
      </c>
      <c r="L14" s="559"/>
      <c r="M14" s="560" t="s">
        <v>389</v>
      </c>
    </row>
    <row r="15" spans="1:13" ht="16.5" customHeight="1">
      <c r="A15" s="565"/>
      <c r="B15" s="241" t="s">
        <v>393</v>
      </c>
      <c r="C15" s="567" t="s">
        <v>394</v>
      </c>
      <c r="D15" s="568" t="s">
        <v>392</v>
      </c>
      <c r="E15" s="602">
        <v>1.329</v>
      </c>
      <c r="F15" s="617">
        <f>VLOOKUP($B15,'[1]DGMTC-TT...'!$A$14:$R$18000,18,0)</f>
        <v>1496843</v>
      </c>
      <c r="G15" s="571">
        <v>1</v>
      </c>
      <c r="H15" s="572">
        <f>ROUND(E15*F15*G15,1)</f>
        <v>1989304.3</v>
      </c>
      <c r="I15" s="569"/>
      <c r="J15" s="569">
        <v>1.33</v>
      </c>
      <c r="L15" s="241" t="s">
        <v>393</v>
      </c>
      <c r="M15" s="567" t="s">
        <v>394</v>
      </c>
    </row>
    <row r="16" spans="1:13" ht="29.25" customHeight="1">
      <c r="A16" s="573">
        <f>+MAX($A$5:A15)+1</f>
        <v>4</v>
      </c>
      <c r="B16" s="603" t="s">
        <v>340</v>
      </c>
      <c r="C16" s="605" t="s">
        <v>717</v>
      </c>
      <c r="D16" s="576" t="s">
        <v>334</v>
      </c>
      <c r="E16" s="577">
        <v>1</v>
      </c>
      <c r="F16" s="578"/>
      <c r="G16" s="568"/>
      <c r="H16" s="579"/>
      <c r="I16" s="548" t="str">
        <f>+VLOOKUP(B16,'Solieuhaocap-3'!$D$6:$D$36,1,)</f>
        <v>AB.42312</v>
      </c>
      <c r="J16" s="548" t="s">
        <v>965</v>
      </c>
      <c r="L16" s="603" t="s">
        <v>340</v>
      </c>
      <c r="M16" s="605" t="s">
        <v>717</v>
      </c>
    </row>
    <row r="17" spans="1:14" ht="16.5" customHeight="1">
      <c r="A17" s="558"/>
      <c r="B17" s="559"/>
      <c r="C17" s="560" t="s">
        <v>389</v>
      </c>
      <c r="D17" s="561"/>
      <c r="E17" s="562"/>
      <c r="F17" s="563"/>
      <c r="G17" s="561"/>
      <c r="H17" s="564">
        <f>ROUND(H18,1)</f>
        <v>5253918.9000000004</v>
      </c>
      <c r="L17" s="559"/>
      <c r="M17" s="560" t="s">
        <v>389</v>
      </c>
    </row>
    <row r="18" spans="1:14" ht="16.5" customHeight="1">
      <c r="A18" s="565"/>
      <c r="B18" s="241" t="s">
        <v>393</v>
      </c>
      <c r="C18" s="567" t="s">
        <v>394</v>
      </c>
      <c r="D18" s="568" t="s">
        <v>392</v>
      </c>
      <c r="E18" s="609">
        <f>5*0.6+1*0.51</f>
        <v>3.51</v>
      </c>
      <c r="F18" s="617">
        <f>VLOOKUP($B18,'[1]DGMTC-TT...'!$A$14:$R$18000,18,0)</f>
        <v>1496843</v>
      </c>
      <c r="G18" s="571">
        <v>1</v>
      </c>
      <c r="H18" s="572">
        <f>ROUND(E18*F18*G18,1)</f>
        <v>5253918.9000000004</v>
      </c>
      <c r="I18" s="604"/>
      <c r="J18" s="604"/>
      <c r="L18" s="241" t="s">
        <v>393</v>
      </c>
      <c r="M18" s="567" t="s">
        <v>394</v>
      </c>
      <c r="N18" s="548">
        <f>5*0.6+0.51</f>
        <v>3.51</v>
      </c>
    </row>
    <row r="19" spans="1:14" ht="38.25">
      <c r="A19" s="573">
        <f>+MAX($A$5:A18)+1</f>
        <v>5</v>
      </c>
      <c r="B19" s="603" t="s">
        <v>342</v>
      </c>
      <c r="C19" s="605" t="s">
        <v>718</v>
      </c>
      <c r="D19" s="576" t="s">
        <v>334</v>
      </c>
      <c r="E19" s="577">
        <v>1</v>
      </c>
      <c r="F19" s="578"/>
      <c r="G19" s="568"/>
      <c r="H19" s="579"/>
      <c r="I19" s="548" t="str">
        <f>+VLOOKUP(B19,'Solieuhaocap-3'!$D$6:$D$36,1,)</f>
        <v>AB.42412</v>
      </c>
      <c r="J19" s="600" t="s">
        <v>965</v>
      </c>
      <c r="L19" s="603" t="s">
        <v>342</v>
      </c>
      <c r="M19" s="605" t="s">
        <v>718</v>
      </c>
    </row>
    <row r="20" spans="1:14" ht="16.5" customHeight="1">
      <c r="A20" s="558"/>
      <c r="B20" s="559"/>
      <c r="C20" s="560" t="s">
        <v>389</v>
      </c>
      <c r="D20" s="561"/>
      <c r="E20" s="562"/>
      <c r="F20" s="563"/>
      <c r="G20" s="561"/>
      <c r="H20" s="564">
        <f>ROUND(H21,1)</f>
        <v>2290169.7999999998</v>
      </c>
      <c r="L20" s="559"/>
      <c r="M20" s="560" t="s">
        <v>389</v>
      </c>
    </row>
    <row r="21" spans="1:14" ht="16.5" customHeight="1">
      <c r="A21" s="565"/>
      <c r="B21" s="241" t="s">
        <v>393</v>
      </c>
      <c r="C21" s="567" t="s">
        <v>394</v>
      </c>
      <c r="D21" s="568" t="s">
        <v>392</v>
      </c>
      <c r="E21" s="602">
        <f>0.51*3</f>
        <v>1.53</v>
      </c>
      <c r="F21" s="617">
        <f>VLOOKUP($B21,'[1]DGMTC-TT...'!$A$14:$R$18000,18,0)</f>
        <v>1496843</v>
      </c>
      <c r="G21" s="571">
        <v>1</v>
      </c>
      <c r="H21" s="572">
        <f>ROUND(E21*F21*G21,1)</f>
        <v>2290169.7999999998</v>
      </c>
      <c r="I21" s="604"/>
      <c r="J21" s="604"/>
      <c r="L21" s="241" t="s">
        <v>393</v>
      </c>
      <c r="M21" s="567" t="s">
        <v>394</v>
      </c>
    </row>
    <row r="22" spans="1:14" ht="38.25">
      <c r="A22" s="573">
        <f>+MAX($A$5:A21)+1</f>
        <v>6</v>
      </c>
      <c r="B22" s="574" t="s">
        <v>344</v>
      </c>
      <c r="C22" s="575" t="s">
        <v>345</v>
      </c>
      <c r="D22" s="576" t="s">
        <v>334</v>
      </c>
      <c r="E22" s="577">
        <v>1</v>
      </c>
      <c r="F22" s="578"/>
      <c r="G22" s="568"/>
      <c r="H22" s="579"/>
      <c r="I22" s="548" t="str">
        <f>+VLOOKUP(B22,'Solieuhaocap-3'!$D$6:$D$36,1,)</f>
        <v>AB.41414</v>
      </c>
      <c r="L22" s="574" t="s">
        <v>344</v>
      </c>
      <c r="M22" s="575" t="s">
        <v>345</v>
      </c>
    </row>
    <row r="23" spans="1:14" ht="16.5" customHeight="1">
      <c r="A23" s="558"/>
      <c r="B23" s="559"/>
      <c r="C23" s="560" t="s">
        <v>389</v>
      </c>
      <c r="D23" s="561"/>
      <c r="E23" s="562"/>
      <c r="F23" s="563"/>
      <c r="G23" s="561"/>
      <c r="H23" s="564">
        <f>ROUND(H24,1)</f>
        <v>2680845.7999999998</v>
      </c>
      <c r="L23" s="559"/>
      <c r="M23" s="560" t="s">
        <v>389</v>
      </c>
    </row>
    <row r="24" spans="1:14" ht="16.5" customHeight="1">
      <c r="A24" s="565"/>
      <c r="B24" s="241" t="s">
        <v>393</v>
      </c>
      <c r="C24" s="567" t="s">
        <v>394</v>
      </c>
      <c r="D24" s="568" t="s">
        <v>392</v>
      </c>
      <c r="E24" s="602">
        <v>1.7909999999999999</v>
      </c>
      <c r="F24" s="617">
        <f>VLOOKUP($B24,'[1]DGMTC-TT...'!$A$14:$R$18000,18,0)</f>
        <v>1496843</v>
      </c>
      <c r="G24" s="571">
        <v>1</v>
      </c>
      <c r="H24" s="572">
        <f>ROUND(E24*F24*G24,1)</f>
        <v>2680845.7999999998</v>
      </c>
      <c r="J24" s="569">
        <v>1.7</v>
      </c>
      <c r="L24" s="241" t="s">
        <v>393</v>
      </c>
      <c r="M24" s="567" t="s">
        <v>394</v>
      </c>
    </row>
    <row r="25" spans="1:14" ht="29.25" customHeight="1">
      <c r="A25" s="573">
        <f>+MAX($A$5:A24)+1</f>
        <v>7</v>
      </c>
      <c r="B25" s="603" t="s">
        <v>346</v>
      </c>
      <c r="C25" s="605" t="s">
        <v>719</v>
      </c>
      <c r="D25" s="576" t="s">
        <v>334</v>
      </c>
      <c r="E25" s="577">
        <v>1</v>
      </c>
      <c r="F25" s="578"/>
      <c r="G25" s="568"/>
      <c r="H25" s="579"/>
      <c r="I25" s="548" t="str">
        <f>+VLOOKUP(B25,'Solieuhaocap-3'!$D$6:$D$36,1,)</f>
        <v>AB.42314</v>
      </c>
      <c r="J25" s="600" t="s">
        <v>965</v>
      </c>
      <c r="L25" s="603" t="s">
        <v>346</v>
      </c>
      <c r="M25" s="605" t="s">
        <v>719</v>
      </c>
    </row>
    <row r="26" spans="1:14" ht="16.5" customHeight="1">
      <c r="A26" s="558"/>
      <c r="B26" s="559"/>
      <c r="C26" s="560" t="s">
        <v>389</v>
      </c>
      <c r="D26" s="561"/>
      <c r="E26" s="562"/>
      <c r="F26" s="563"/>
      <c r="G26" s="561"/>
      <c r="H26" s="564">
        <f>ROUND(H27,1)</f>
        <v>6403494.4000000004</v>
      </c>
      <c r="L26" s="559"/>
      <c r="M26" s="560" t="s">
        <v>389</v>
      </c>
    </row>
    <row r="27" spans="1:14" ht="16.5" customHeight="1">
      <c r="A27" s="565"/>
      <c r="B27" s="241" t="s">
        <v>393</v>
      </c>
      <c r="C27" s="567" t="s">
        <v>394</v>
      </c>
      <c r="D27" s="568" t="s">
        <v>392</v>
      </c>
      <c r="E27" s="602">
        <f>0.73*5+1*0.628</f>
        <v>4.2779999999999996</v>
      </c>
      <c r="F27" s="617">
        <f>VLOOKUP($B27,'[1]DGMTC-TT...'!$A$14:$R$18000,18,0)</f>
        <v>1496843</v>
      </c>
      <c r="G27" s="571">
        <v>1</v>
      </c>
      <c r="H27" s="572">
        <f>ROUND(E27*F27*G27,1)</f>
        <v>6403494.4000000004</v>
      </c>
      <c r="J27" s="602">
        <f>6*0.66</f>
        <v>3.96</v>
      </c>
      <c r="L27" s="241" t="s">
        <v>393</v>
      </c>
      <c r="M27" s="567" t="s">
        <v>394</v>
      </c>
    </row>
    <row r="28" spans="1:14" ht="29.25" customHeight="1">
      <c r="A28" s="573">
        <f>+MAX($A$5:A27)+1</f>
        <v>8</v>
      </c>
      <c r="B28" s="603" t="s">
        <v>348</v>
      </c>
      <c r="C28" s="605" t="s">
        <v>720</v>
      </c>
      <c r="D28" s="576" t="s">
        <v>334</v>
      </c>
      <c r="E28" s="577">
        <v>1</v>
      </c>
      <c r="F28" s="578"/>
      <c r="G28" s="568"/>
      <c r="H28" s="579"/>
      <c r="I28" s="548" t="str">
        <f>+VLOOKUP(B28,'Solieuhaocap-3'!$D$6:$D$36,1,)</f>
        <v>AB.42414</v>
      </c>
      <c r="L28" s="603" t="s">
        <v>348</v>
      </c>
      <c r="M28" s="605" t="s">
        <v>720</v>
      </c>
    </row>
    <row r="29" spans="1:14" ht="16.5" customHeight="1">
      <c r="A29" s="558"/>
      <c r="B29" s="559"/>
      <c r="C29" s="560" t="s">
        <v>389</v>
      </c>
      <c r="D29" s="561"/>
      <c r="E29" s="562"/>
      <c r="F29" s="563"/>
      <c r="G29" s="561"/>
      <c r="H29" s="564">
        <f>ROUND(H30,1)</f>
        <v>2820052.2</v>
      </c>
      <c r="L29" s="559"/>
      <c r="M29" s="560" t="s">
        <v>389</v>
      </c>
    </row>
    <row r="30" spans="1:14" ht="16.5" customHeight="1">
      <c r="A30" s="565"/>
      <c r="B30" s="241" t="s">
        <v>393</v>
      </c>
      <c r="C30" s="567" t="s">
        <v>394</v>
      </c>
      <c r="D30" s="568" t="s">
        <v>392</v>
      </c>
      <c r="E30" s="602">
        <f>3*0.628</f>
        <v>1.8839999999999999</v>
      </c>
      <c r="F30" s="617">
        <f>VLOOKUP($B30,'[1]DGMTC-TT...'!$A$14:$R$18000,18,0)</f>
        <v>1496843</v>
      </c>
      <c r="G30" s="571">
        <v>1</v>
      </c>
      <c r="H30" s="572">
        <f>ROUND(E30*F30*G30,1)</f>
        <v>2820052.2</v>
      </c>
      <c r="J30" s="602">
        <f>3*0.41</f>
        <v>1.23</v>
      </c>
      <c r="L30" s="241" t="s">
        <v>393</v>
      </c>
      <c r="M30" s="567" t="s">
        <v>394</v>
      </c>
    </row>
    <row r="31" spans="1:14" ht="16.5" customHeight="1">
      <c r="A31" s="573">
        <f>+MAX($A$5:A30)+1</f>
        <v>9</v>
      </c>
      <c r="B31" s="603" t="s">
        <v>350</v>
      </c>
      <c r="C31" s="605" t="s">
        <v>351</v>
      </c>
      <c r="D31" s="576" t="s">
        <v>289</v>
      </c>
      <c r="E31" s="577">
        <v>1</v>
      </c>
      <c r="F31" s="578"/>
      <c r="G31" s="568"/>
      <c r="H31" s="579"/>
      <c r="I31" s="548" t="str">
        <f>+VLOOKUP(B31,'Solieuhaocap-3'!$D$6:$D$36,1,)</f>
        <v>AA.21322</v>
      </c>
      <c r="J31" s="548" t="s">
        <v>968</v>
      </c>
      <c r="L31" s="603" t="s">
        <v>350</v>
      </c>
      <c r="M31" s="605" t="s">
        <v>351</v>
      </c>
    </row>
    <row r="32" spans="1:14" ht="16.5" customHeight="1">
      <c r="A32" s="558"/>
      <c r="B32" s="559"/>
      <c r="C32" s="560" t="s">
        <v>385</v>
      </c>
      <c r="D32" s="561"/>
      <c r="E32" s="562"/>
      <c r="F32" s="563"/>
      <c r="G32" s="561"/>
      <c r="H32" s="564">
        <f>ROUND(H33,1)</f>
        <v>22587.4</v>
      </c>
      <c r="L32" s="559"/>
      <c r="M32" s="560" t="s">
        <v>385</v>
      </c>
    </row>
    <row r="33" spans="1:13" ht="16.5" customHeight="1">
      <c r="A33" s="565"/>
      <c r="B33" s="611" t="s">
        <v>971</v>
      </c>
      <c r="C33" s="606" t="s">
        <v>972</v>
      </c>
      <c r="D33" s="568" t="s">
        <v>388</v>
      </c>
      <c r="E33" s="602">
        <v>0.08</v>
      </c>
      <c r="F33" s="617">
        <f>VLOOKUP($B33,'[1]DGNC-TT...'!$C$18:$G$2400,5,0)</f>
        <v>282343</v>
      </c>
      <c r="G33" s="571">
        <v>1</v>
      </c>
      <c r="H33" s="572">
        <f>ROUND(E33*F33*G33,1)</f>
        <v>22587.4</v>
      </c>
      <c r="J33" s="604" t="s">
        <v>963</v>
      </c>
      <c r="L33" s="566" t="s">
        <v>395</v>
      </c>
      <c r="M33" s="567" t="s">
        <v>396</v>
      </c>
    </row>
    <row r="34" spans="1:13" ht="29.25" customHeight="1">
      <c r="A34" s="573">
        <f>+MAX($A$5:A33)+1</f>
        <v>10</v>
      </c>
      <c r="B34" s="603" t="s">
        <v>352</v>
      </c>
      <c r="C34" s="605" t="s">
        <v>353</v>
      </c>
      <c r="D34" s="576" t="s">
        <v>337</v>
      </c>
      <c r="E34" s="577">
        <v>1</v>
      </c>
      <c r="F34" s="578"/>
      <c r="G34" s="568"/>
      <c r="H34" s="579"/>
      <c r="I34" s="548" t="str">
        <f>+VLOOKUP(B34,'Solieuhaocap-3'!$D$6:$D$36,1,)</f>
        <v>AA.21441</v>
      </c>
      <c r="J34" s="601" t="s">
        <v>968</v>
      </c>
      <c r="L34" s="603" t="s">
        <v>352</v>
      </c>
      <c r="M34" s="605" t="s">
        <v>353</v>
      </c>
    </row>
    <row r="35" spans="1:13" ht="16.5" customHeight="1">
      <c r="A35" s="558"/>
      <c r="B35" s="559"/>
      <c r="C35" s="560" t="s">
        <v>385</v>
      </c>
      <c r="D35" s="561"/>
      <c r="E35" s="562"/>
      <c r="F35" s="563"/>
      <c r="G35" s="561"/>
      <c r="H35" s="564">
        <f>ROUND(H36,1)</f>
        <v>635271.80000000005</v>
      </c>
      <c r="L35" s="559"/>
      <c r="M35" s="560" t="s">
        <v>385</v>
      </c>
    </row>
    <row r="36" spans="1:13" ht="16.5" customHeight="1">
      <c r="A36" s="565"/>
      <c r="B36" s="611" t="s">
        <v>971</v>
      </c>
      <c r="C36" s="606" t="s">
        <v>972</v>
      </c>
      <c r="D36" s="568" t="s">
        <v>388</v>
      </c>
      <c r="E36" s="602">
        <v>2.25</v>
      </c>
      <c r="F36" s="617">
        <f>VLOOKUP($B36,'[1]DGNC-TT...'!$C$18:$G$2400,5,0)</f>
        <v>282343</v>
      </c>
      <c r="G36" s="571">
        <v>1</v>
      </c>
      <c r="H36" s="572">
        <f>ROUND(E36*F36*G36,1)</f>
        <v>635271.80000000005</v>
      </c>
      <c r="J36" s="604" t="s">
        <v>963</v>
      </c>
      <c r="L36" s="566" t="s">
        <v>395</v>
      </c>
      <c r="M36" s="567" t="s">
        <v>396</v>
      </c>
    </row>
    <row r="37" spans="1:13" ht="16.5" customHeight="1">
      <c r="A37" s="573">
        <f>+MAX($A$5:A36)+1</f>
        <v>11</v>
      </c>
      <c r="B37" s="574" t="s">
        <v>354</v>
      </c>
      <c r="C37" s="575" t="s">
        <v>355</v>
      </c>
      <c r="D37" s="576" t="s">
        <v>356</v>
      </c>
      <c r="E37" s="577">
        <v>1</v>
      </c>
      <c r="F37" s="578"/>
      <c r="G37" s="568"/>
      <c r="H37" s="579"/>
      <c r="I37" s="548" t="str">
        <f>+VLOOKUP(B37,'Solieuhaocap-3'!$D$6:$D$36,1,)</f>
        <v>AD.25121</v>
      </c>
      <c r="L37" s="574" t="s">
        <v>354</v>
      </c>
      <c r="M37" s="575" t="s">
        <v>355</v>
      </c>
    </row>
    <row r="38" spans="1:13" ht="16.5" customHeight="1">
      <c r="A38" s="558"/>
      <c r="B38" s="559"/>
      <c r="C38" s="560" t="s">
        <v>385</v>
      </c>
      <c r="D38" s="561"/>
      <c r="E38" s="562"/>
      <c r="F38" s="563"/>
      <c r="G38" s="561"/>
      <c r="H38" s="564">
        <f>ROUND(H39,1)</f>
        <v>232375.7</v>
      </c>
      <c r="L38" s="559"/>
      <c r="M38" s="560" t="s">
        <v>385</v>
      </c>
    </row>
    <row r="39" spans="1:13" ht="16.5" customHeight="1">
      <c r="A39" s="565"/>
      <c r="B39" s="611" t="s">
        <v>973</v>
      </c>
      <c r="C39" s="606" t="s">
        <v>974</v>
      </c>
      <c r="D39" s="568" t="s">
        <v>388</v>
      </c>
      <c r="E39" s="602">
        <v>0.9</v>
      </c>
      <c r="F39" s="617">
        <f>VLOOKUP($B39,'[1]DGNC-TT...'!$C$18:$G$2400,5,0)</f>
        <v>258195.24342105261</v>
      </c>
      <c r="G39" s="571">
        <v>1</v>
      </c>
      <c r="H39" s="572">
        <f>ROUND(E39*F39*G39,1)</f>
        <v>232375.7</v>
      </c>
      <c r="I39" s="567" t="s">
        <v>396</v>
      </c>
      <c r="J39" s="569">
        <v>1.2</v>
      </c>
      <c r="L39" s="566" t="s">
        <v>395</v>
      </c>
      <c r="M39" s="606" t="s">
        <v>387</v>
      </c>
    </row>
    <row r="40" spans="1:13" ht="16.5" customHeight="1">
      <c r="A40" s="558"/>
      <c r="B40" s="559"/>
      <c r="C40" s="560" t="s">
        <v>389</v>
      </c>
      <c r="D40" s="561"/>
      <c r="E40" s="562"/>
      <c r="F40" s="563"/>
      <c r="G40" s="561"/>
      <c r="H40" s="564">
        <f>ROUND(H45,1)</f>
        <v>657519.1</v>
      </c>
      <c r="J40" s="562"/>
      <c r="L40" s="559"/>
      <c r="M40" s="560" t="s">
        <v>389</v>
      </c>
    </row>
    <row r="41" spans="1:13" ht="16.5" customHeight="1">
      <c r="A41" s="565"/>
      <c r="B41" s="241" t="s">
        <v>397</v>
      </c>
      <c r="C41" s="567" t="s">
        <v>398</v>
      </c>
      <c r="D41" s="568" t="s">
        <v>392</v>
      </c>
      <c r="E41" s="602">
        <v>0.09</v>
      </c>
      <c r="F41" s="617">
        <f>VLOOKUP($B41,'[1]DGMTC-TT...'!$A$14:$R$18000,18,0)</f>
        <v>1150023.220338983</v>
      </c>
      <c r="G41" s="571">
        <v>1</v>
      </c>
      <c r="H41" s="572">
        <f>ROUND(E41*F41*G41,1)</f>
        <v>103502.1</v>
      </c>
      <c r="J41" s="569">
        <v>0.15</v>
      </c>
      <c r="L41" s="241" t="s">
        <v>397</v>
      </c>
      <c r="M41" s="567" t="s">
        <v>398</v>
      </c>
    </row>
    <row r="42" spans="1:13" ht="16.5" customHeight="1">
      <c r="A42" s="565"/>
      <c r="B42" s="241" t="s">
        <v>399</v>
      </c>
      <c r="C42" s="567" t="s">
        <v>400</v>
      </c>
      <c r="D42" s="568" t="s">
        <v>392</v>
      </c>
      <c r="E42" s="602">
        <v>0.18</v>
      </c>
      <c r="F42" s="617">
        <f>VLOOKUP($B42,'[1]DGMTC-TT...'!$A$14:$R$18000,18,0)</f>
        <v>1987570.7565789474</v>
      </c>
      <c r="G42" s="571">
        <v>1</v>
      </c>
      <c r="H42" s="572">
        <f>ROUND(E42*F42*G42,1)</f>
        <v>357762.7</v>
      </c>
      <c r="J42" s="569">
        <v>0.3</v>
      </c>
      <c r="L42" s="241" t="s">
        <v>399</v>
      </c>
      <c r="M42" s="567" t="s">
        <v>400</v>
      </c>
    </row>
    <row r="43" spans="1:13" ht="16.5" customHeight="1">
      <c r="A43" s="565"/>
      <c r="B43" s="241" t="s">
        <v>401</v>
      </c>
      <c r="C43" s="567" t="s">
        <v>402</v>
      </c>
      <c r="D43" s="568" t="s">
        <v>392</v>
      </c>
      <c r="E43" s="602">
        <v>0.09</v>
      </c>
      <c r="F43" s="617">
        <f>VLOOKUP($B43,'[1]DGMTC-TT...'!$A$14:$R$18000,18,0)</f>
        <v>2037353.8289473685</v>
      </c>
      <c r="G43" s="571">
        <v>1</v>
      </c>
      <c r="H43" s="572">
        <f>ROUND(E43*F43*G43,1)</f>
        <v>183361.8</v>
      </c>
      <c r="J43" s="569">
        <v>0.15</v>
      </c>
      <c r="L43" s="241" t="s">
        <v>401</v>
      </c>
      <c r="M43" s="567" t="s">
        <v>402</v>
      </c>
    </row>
    <row r="44" spans="1:13" ht="16.5" customHeight="1">
      <c r="A44" s="565"/>
      <c r="B44" s="566" t="s">
        <v>403</v>
      </c>
      <c r="C44" s="567" t="s">
        <v>404</v>
      </c>
      <c r="D44" s="568" t="s">
        <v>405</v>
      </c>
      <c r="E44" s="569">
        <v>2</v>
      </c>
      <c r="F44" s="578"/>
      <c r="G44" s="568"/>
      <c r="H44" s="579">
        <f>E44%*SUM(H41:H43)</f>
        <v>12892.532000000003</v>
      </c>
      <c r="I44" s="548" t="s">
        <v>962</v>
      </c>
      <c r="J44" s="569">
        <v>2</v>
      </c>
      <c r="L44" s="566" t="s">
        <v>403</v>
      </c>
      <c r="M44" s="567" t="s">
        <v>404</v>
      </c>
    </row>
    <row r="45" spans="1:13" ht="16.5" customHeight="1">
      <c r="A45" s="565"/>
      <c r="B45" s="580"/>
      <c r="C45" s="567" t="s">
        <v>406</v>
      </c>
      <c r="D45" s="568"/>
      <c r="E45" s="581"/>
      <c r="F45" s="578"/>
      <c r="G45" s="568"/>
      <c r="H45" s="579">
        <f>ROUND(SUM(H41:H44),1)</f>
        <v>657519.1</v>
      </c>
      <c r="L45" s="580"/>
      <c r="M45" s="567" t="s">
        <v>406</v>
      </c>
    </row>
    <row r="46" spans="1:13" ht="29.25" customHeight="1">
      <c r="A46" s="573">
        <f>+MAX($A$5:A45)+1</f>
        <v>12</v>
      </c>
      <c r="B46" s="608" t="s">
        <v>357</v>
      </c>
      <c r="C46" s="605" t="s">
        <v>358</v>
      </c>
      <c r="D46" s="576" t="s">
        <v>334</v>
      </c>
      <c r="E46" s="577">
        <v>1</v>
      </c>
      <c r="F46" s="578"/>
      <c r="G46" s="568"/>
      <c r="H46" s="579"/>
      <c r="I46" s="548" t="str">
        <f>+VLOOKUP(B46,'Solieuhaocap-3'!$D$6:$D$36,1,)</f>
        <v>AD.11211</v>
      </c>
      <c r="J46" s="610" t="s">
        <v>964</v>
      </c>
      <c r="L46" s="608" t="s">
        <v>357</v>
      </c>
      <c r="M46" s="605" t="s">
        <v>358</v>
      </c>
    </row>
    <row r="47" spans="1:13" ht="16.5" customHeight="1">
      <c r="A47" s="558"/>
      <c r="B47" s="559"/>
      <c r="C47" s="560" t="s">
        <v>407</v>
      </c>
      <c r="D47" s="561"/>
      <c r="E47" s="562"/>
      <c r="F47" s="563"/>
      <c r="G47" s="561"/>
      <c r="H47" s="564">
        <f>ROUND(H48,1)</f>
        <v>21023990.899999999</v>
      </c>
      <c r="L47" s="559"/>
      <c r="M47" s="560" t="s">
        <v>407</v>
      </c>
    </row>
    <row r="48" spans="1:13" ht="29.25" customHeight="1">
      <c r="A48" s="565"/>
      <c r="B48" s="566" t="str">
        <f>VLOOKUP(C48,'[1]DG-VLXD'!$B$5:$E$33,2,0)</f>
        <v>CPDD2-1</v>
      </c>
      <c r="C48" s="567" t="s">
        <v>693</v>
      </c>
      <c r="D48" s="568" t="s">
        <v>337</v>
      </c>
      <c r="E48" s="602">
        <f>134</f>
        <v>134</v>
      </c>
      <c r="F48" s="570">
        <f>VLOOKUP(B48,'[1]DG-VLXD'!$C$5:$E$41,3,0)</f>
        <v>156895.45454545456</v>
      </c>
      <c r="G48" s="582"/>
      <c r="H48" s="572">
        <f>ROUND(E48*F48,1)</f>
        <v>21023990.899999999</v>
      </c>
      <c r="J48" s="548">
        <v>142</v>
      </c>
      <c r="L48" s="566" t="str">
        <f>VLOOKUP(M48,'[1]DG-VLXD'!$B$5:$E$33,2,0)</f>
        <v>CPDD2-1</v>
      </c>
      <c r="M48" s="567" t="s">
        <v>693</v>
      </c>
    </row>
    <row r="49" spans="1:13" ht="16.5" customHeight="1">
      <c r="A49" s="558"/>
      <c r="B49" s="559"/>
      <c r="C49" s="560" t="s">
        <v>385</v>
      </c>
      <c r="D49" s="561"/>
      <c r="E49" s="607"/>
      <c r="F49" s="563"/>
      <c r="G49" s="561"/>
      <c r="H49" s="564">
        <f>ROUND(H50,1)</f>
        <v>805569.2</v>
      </c>
      <c r="L49" s="559"/>
      <c r="M49" s="560" t="s">
        <v>385</v>
      </c>
    </row>
    <row r="50" spans="1:13" ht="16.5" customHeight="1">
      <c r="A50" s="565"/>
      <c r="B50" s="611" t="s">
        <v>973</v>
      </c>
      <c r="C50" s="606" t="s">
        <v>974</v>
      </c>
      <c r="D50" s="568" t="s">
        <v>388</v>
      </c>
      <c r="E50" s="602">
        <v>3.12</v>
      </c>
      <c r="F50" s="617">
        <f>VLOOKUP($B50,'[1]DGNC-TT...'!$C$18:$G$2400,5,0)</f>
        <v>258195.24342105261</v>
      </c>
      <c r="G50" s="571">
        <v>1</v>
      </c>
      <c r="H50" s="572">
        <f>ROUND(E50*F50*G50,1)</f>
        <v>805569.2</v>
      </c>
      <c r="J50" s="567" t="s">
        <v>409</v>
      </c>
      <c r="L50" s="611" t="s">
        <v>408</v>
      </c>
      <c r="M50" s="606" t="s">
        <v>387</v>
      </c>
    </row>
    <row r="51" spans="1:13" ht="16.5" customHeight="1">
      <c r="A51" s="558"/>
      <c r="B51" s="559"/>
      <c r="C51" s="560" t="s">
        <v>389</v>
      </c>
      <c r="D51" s="561"/>
      <c r="E51" s="607"/>
      <c r="F51" s="563"/>
      <c r="G51" s="561"/>
      <c r="H51" s="564">
        <f>ROUND(H59,1)</f>
        <v>2402765.7000000002</v>
      </c>
      <c r="L51" s="559"/>
      <c r="M51" s="560" t="s">
        <v>389</v>
      </c>
    </row>
    <row r="52" spans="1:13" ht="16.5" customHeight="1">
      <c r="A52" s="565"/>
      <c r="B52" s="241" t="s">
        <v>418</v>
      </c>
      <c r="C52" s="567" t="s">
        <v>419</v>
      </c>
      <c r="D52" s="568" t="s">
        <v>392</v>
      </c>
      <c r="E52" s="602">
        <v>0.21</v>
      </c>
      <c r="F52" s="617">
        <f>VLOOKUP($B52,'[1]DGMTC-TT...'!$A$14:$R$18000,18,0)</f>
        <v>3627375.0723684211</v>
      </c>
      <c r="G52" s="571">
        <v>1</v>
      </c>
      <c r="H52" s="572">
        <f t="shared" ref="H52:H57" si="0">ROUND(E52*F52*G52,1)</f>
        <v>761748.8</v>
      </c>
      <c r="J52" s="602">
        <v>0.5</v>
      </c>
      <c r="L52" s="241" t="s">
        <v>418</v>
      </c>
      <c r="M52" s="567" t="s">
        <v>419</v>
      </c>
    </row>
    <row r="53" spans="1:13" ht="16.5" customHeight="1">
      <c r="A53" s="565"/>
      <c r="B53" s="241" t="s">
        <v>401</v>
      </c>
      <c r="C53" s="567" t="s">
        <v>402</v>
      </c>
      <c r="D53" s="568" t="s">
        <v>392</v>
      </c>
      <c r="E53" s="602">
        <v>0</v>
      </c>
      <c r="F53" s="617">
        <f>VLOOKUP($B53,'[1]DGMTC-TT...'!$A$14:$R$18000,18,0)</f>
        <v>2037353.8289473685</v>
      </c>
      <c r="G53" s="571">
        <v>1</v>
      </c>
      <c r="H53" s="572">
        <f t="shared" si="0"/>
        <v>0</v>
      </c>
      <c r="J53" s="602">
        <v>0.105</v>
      </c>
      <c r="L53" s="241" t="s">
        <v>401</v>
      </c>
      <c r="M53" s="567" t="s">
        <v>402</v>
      </c>
    </row>
    <row r="54" spans="1:13" ht="16.5" customHeight="1">
      <c r="A54" s="565"/>
      <c r="B54" s="241" t="s">
        <v>412</v>
      </c>
      <c r="C54" s="567" t="s">
        <v>413</v>
      </c>
      <c r="D54" s="568" t="s">
        <v>392</v>
      </c>
      <c r="E54" s="602">
        <v>0.32</v>
      </c>
      <c r="F54" s="617">
        <f>VLOOKUP($B54,'[1]DGMTC-TT...'!$A$14:$R$18000,18,0)</f>
        <v>2815754.7565789474</v>
      </c>
      <c r="G54" s="571">
        <v>1</v>
      </c>
      <c r="H54" s="572">
        <f t="shared" si="0"/>
        <v>901041.5</v>
      </c>
      <c r="J54" s="602">
        <v>0.25</v>
      </c>
      <c r="L54" s="241" t="s">
        <v>412</v>
      </c>
      <c r="M54" s="567" t="s">
        <v>413</v>
      </c>
    </row>
    <row r="55" spans="1:13" ht="16.5" customHeight="1">
      <c r="A55" s="565"/>
      <c r="B55" s="242" t="s">
        <v>414</v>
      </c>
      <c r="C55" s="567" t="s">
        <v>415</v>
      </c>
      <c r="D55" s="568" t="s">
        <v>392</v>
      </c>
      <c r="E55" s="602">
        <v>0.12</v>
      </c>
      <c r="F55" s="617">
        <f>VLOOKUP($B55,'[1]DGMTC-TT...'!$A$14:$R$18000,18,0)</f>
        <v>1569806.7565789474</v>
      </c>
      <c r="G55" s="571">
        <v>1</v>
      </c>
      <c r="H55" s="572">
        <f t="shared" si="0"/>
        <v>188376.8</v>
      </c>
      <c r="J55" s="602">
        <v>0.37</v>
      </c>
      <c r="L55" s="242" t="s">
        <v>414</v>
      </c>
      <c r="M55" s="567" t="s">
        <v>415</v>
      </c>
    </row>
    <row r="56" spans="1:13" ht="16.5" customHeight="1">
      <c r="A56" s="565"/>
      <c r="B56" s="242" t="s">
        <v>416</v>
      </c>
      <c r="C56" s="567" t="s">
        <v>417</v>
      </c>
      <c r="D56" s="568" t="s">
        <v>392</v>
      </c>
      <c r="E56" s="602">
        <v>0.26</v>
      </c>
      <c r="F56" s="617">
        <f>VLOOKUP($B56,'[1]DGMTC-TT...'!$A$14:$R$18000,18,0)</f>
        <v>1146690.7565789474</v>
      </c>
      <c r="G56" s="571">
        <v>1</v>
      </c>
      <c r="H56" s="572">
        <f t="shared" si="0"/>
        <v>298139.59999999998</v>
      </c>
      <c r="J56" s="602">
        <v>0.25</v>
      </c>
      <c r="L56" s="242" t="s">
        <v>416</v>
      </c>
      <c r="M56" s="567" t="s">
        <v>417</v>
      </c>
    </row>
    <row r="57" spans="1:13" ht="16.5" customHeight="1">
      <c r="A57" s="565"/>
      <c r="B57" s="241" t="s">
        <v>397</v>
      </c>
      <c r="C57" s="567" t="s">
        <v>398</v>
      </c>
      <c r="D57" s="568" t="s">
        <v>392</v>
      </c>
      <c r="E57" s="602">
        <v>0.21</v>
      </c>
      <c r="F57" s="617">
        <f>VLOOKUP($B57,'[1]DGMTC-TT...'!$A$14:$R$18000,18,0)</f>
        <v>1150023.220338983</v>
      </c>
      <c r="G57" s="571">
        <v>1</v>
      </c>
      <c r="H57" s="572">
        <f t="shared" si="0"/>
        <v>241504.9</v>
      </c>
      <c r="J57" s="602">
        <v>0.25</v>
      </c>
      <c r="L57" s="241" t="s">
        <v>397</v>
      </c>
      <c r="M57" s="567" t="s">
        <v>398</v>
      </c>
    </row>
    <row r="58" spans="1:13" ht="16.5" customHeight="1">
      <c r="A58" s="565"/>
      <c r="B58" s="566" t="s">
        <v>403</v>
      </c>
      <c r="C58" s="567" t="s">
        <v>404</v>
      </c>
      <c r="D58" s="568" t="s">
        <v>405</v>
      </c>
      <c r="E58" s="602">
        <v>0.5</v>
      </c>
      <c r="F58" s="578"/>
      <c r="G58" s="568"/>
      <c r="H58" s="579">
        <f>E58%*SUM(H52:H57)</f>
        <v>11954.058000000001</v>
      </c>
      <c r="J58" s="602">
        <v>0.5</v>
      </c>
      <c r="L58" s="566" t="s">
        <v>403</v>
      </c>
      <c r="M58" s="567" t="s">
        <v>404</v>
      </c>
    </row>
    <row r="59" spans="1:13" ht="16.5" customHeight="1">
      <c r="A59" s="565"/>
      <c r="B59" s="580"/>
      <c r="C59" s="567" t="s">
        <v>406</v>
      </c>
      <c r="D59" s="568"/>
      <c r="E59" s="581"/>
      <c r="F59" s="578"/>
      <c r="G59" s="568"/>
      <c r="H59" s="579">
        <f>ROUND(SUM(H52:H58),1)</f>
        <v>2402765.7000000002</v>
      </c>
      <c r="L59" s="580"/>
      <c r="M59" s="567" t="s">
        <v>406</v>
      </c>
    </row>
    <row r="60" spans="1:13" ht="29.25" customHeight="1">
      <c r="A60" s="573">
        <f>+MAX($A$5:A59)+1</f>
        <v>13</v>
      </c>
      <c r="B60" s="603" t="s">
        <v>359</v>
      </c>
      <c r="C60" s="605" t="s">
        <v>360</v>
      </c>
      <c r="D60" s="576" t="s">
        <v>334</v>
      </c>
      <c r="E60" s="577">
        <v>1</v>
      </c>
      <c r="F60" s="578"/>
      <c r="G60" s="568"/>
      <c r="H60" s="579"/>
      <c r="I60" s="548" t="str">
        <f>+VLOOKUP(B60,'Solieuhaocap-3'!$D$6:$D$36,1,)</f>
        <v>AD.11221</v>
      </c>
      <c r="L60" s="603" t="s">
        <v>359</v>
      </c>
      <c r="M60" s="605" t="s">
        <v>360</v>
      </c>
    </row>
    <row r="61" spans="1:13" ht="16.5" customHeight="1">
      <c r="A61" s="558"/>
      <c r="B61" s="559"/>
      <c r="C61" s="560" t="s">
        <v>407</v>
      </c>
      <c r="D61" s="561"/>
      <c r="E61" s="562"/>
      <c r="F61" s="563"/>
      <c r="G61" s="561"/>
      <c r="H61" s="564">
        <f>ROUND(H62,1)</f>
        <v>21070890.899999999</v>
      </c>
      <c r="L61" s="559"/>
      <c r="M61" s="560" t="s">
        <v>407</v>
      </c>
    </row>
    <row r="62" spans="1:13" ht="29.25" customHeight="1">
      <c r="A62" s="565"/>
      <c r="B62" s="566" t="str">
        <f>VLOOKUP(C62,'[1]DG-VLXD'!$B$5:$E$33,2,0)</f>
        <v>CPDD1-1</v>
      </c>
      <c r="C62" s="567" t="s">
        <v>685</v>
      </c>
      <c r="D62" s="568" t="s">
        <v>337</v>
      </c>
      <c r="E62" s="602">
        <v>134</v>
      </c>
      <c r="F62" s="570">
        <f>VLOOKUP(B62,'[1]DG-VLXD'!$C$5:$E$41,3,0)</f>
        <v>157245.45454545456</v>
      </c>
      <c r="G62" s="582"/>
      <c r="H62" s="572">
        <f>ROUND(E62*F62,1)</f>
        <v>21070890.899999999</v>
      </c>
      <c r="J62" s="602">
        <v>142</v>
      </c>
      <c r="L62" s="566" t="str">
        <f>VLOOKUP(M62,'[1]DG-VLXD'!$B$5:$E$33,2,0)</f>
        <v>CPDD1-1</v>
      </c>
      <c r="M62" s="567" t="s">
        <v>685</v>
      </c>
    </row>
    <row r="63" spans="1:13" ht="16.5" customHeight="1">
      <c r="A63" s="558"/>
      <c r="B63" s="559"/>
      <c r="C63" s="560" t="s">
        <v>385</v>
      </c>
      <c r="D63" s="561"/>
      <c r="E63" s="607"/>
      <c r="F63" s="563"/>
      <c r="G63" s="561"/>
      <c r="H63" s="564">
        <f>ROUND(H64,1)</f>
        <v>908847.3</v>
      </c>
      <c r="J63" s="607"/>
      <c r="L63" s="559"/>
      <c r="M63" s="560" t="s">
        <v>385</v>
      </c>
    </row>
    <row r="64" spans="1:13" ht="16.5" customHeight="1">
      <c r="A64" s="565"/>
      <c r="B64" s="611" t="s">
        <v>973</v>
      </c>
      <c r="C64" s="606" t="s">
        <v>974</v>
      </c>
      <c r="D64" s="568" t="s">
        <v>388</v>
      </c>
      <c r="E64" s="602">
        <v>3.52</v>
      </c>
      <c r="F64" s="617">
        <f>VLOOKUP($B64,'[1]DGNC-TT...'!$C$18:$G$2400,5,0)</f>
        <v>258195.24342105261</v>
      </c>
      <c r="G64" s="571">
        <v>1</v>
      </c>
      <c r="H64" s="572">
        <f>ROUND(E64*F64*G64,1)</f>
        <v>908847.3</v>
      </c>
      <c r="I64" s="567" t="s">
        <v>409</v>
      </c>
      <c r="J64" s="602">
        <v>4.5999999999999996</v>
      </c>
      <c r="L64" s="566" t="s">
        <v>408</v>
      </c>
      <c r="M64" s="567" t="s">
        <v>387</v>
      </c>
    </row>
    <row r="65" spans="1:13" ht="16.5" customHeight="1">
      <c r="A65" s="558"/>
      <c r="B65" s="559"/>
      <c r="C65" s="560" t="s">
        <v>389</v>
      </c>
      <c r="D65" s="561"/>
      <c r="E65" s="607"/>
      <c r="F65" s="563"/>
      <c r="G65" s="561"/>
      <c r="H65" s="564">
        <f>ROUND(H72,1)</f>
        <v>2450095.2999999998</v>
      </c>
      <c r="J65" s="607"/>
      <c r="L65" s="559"/>
      <c r="M65" s="560" t="s">
        <v>389</v>
      </c>
    </row>
    <row r="66" spans="1:13" ht="16.5" customHeight="1">
      <c r="A66" s="565"/>
      <c r="B66" s="241" t="s">
        <v>418</v>
      </c>
      <c r="C66" s="567" t="s">
        <v>419</v>
      </c>
      <c r="D66" s="568" t="s">
        <v>392</v>
      </c>
      <c r="E66" s="602">
        <v>0.21</v>
      </c>
      <c r="F66" s="617">
        <f>VLOOKUP($B66,'[1]DGMTC-TT...'!$A$14:$R$18000,18,0)</f>
        <v>3627375.0723684211</v>
      </c>
      <c r="G66" s="571">
        <v>1</v>
      </c>
      <c r="H66" s="572">
        <f>ROUND(E66*F66*G66,1)</f>
        <v>761748.8</v>
      </c>
      <c r="J66" s="602">
        <v>0.25</v>
      </c>
      <c r="L66" s="241" t="s">
        <v>418</v>
      </c>
      <c r="M66" s="567" t="s">
        <v>419</v>
      </c>
    </row>
    <row r="67" spans="1:13" ht="16.5" customHeight="1">
      <c r="A67" s="565"/>
      <c r="B67" s="241" t="s">
        <v>412</v>
      </c>
      <c r="C67" s="567" t="s">
        <v>413</v>
      </c>
      <c r="D67" s="568" t="s">
        <v>392</v>
      </c>
      <c r="E67" s="602">
        <v>0.32</v>
      </c>
      <c r="F67" s="617">
        <f>VLOOKUP($B67,'[1]DGMTC-TT...'!$A$14:$R$18000,18,0)</f>
        <v>2815754.7565789474</v>
      </c>
      <c r="G67" s="571">
        <v>1</v>
      </c>
      <c r="H67" s="572">
        <f>ROUND(E67*F67*G67,1)</f>
        <v>901041.5</v>
      </c>
      <c r="J67" s="602">
        <v>0.25</v>
      </c>
      <c r="L67" s="241" t="s">
        <v>412</v>
      </c>
      <c r="M67" s="567" t="s">
        <v>413</v>
      </c>
    </row>
    <row r="68" spans="1:13" ht="16.5" customHeight="1">
      <c r="A68" s="565"/>
      <c r="B68" s="242" t="s">
        <v>414</v>
      </c>
      <c r="C68" s="567" t="s">
        <v>415</v>
      </c>
      <c r="D68" s="568" t="s">
        <v>392</v>
      </c>
      <c r="E68" s="602">
        <v>0.15</v>
      </c>
      <c r="F68" s="617">
        <f>VLOOKUP($B68,'[1]DGMTC-TT...'!$A$14:$R$18000,18,0)</f>
        <v>1569806.7565789474</v>
      </c>
      <c r="G68" s="571">
        <v>1</v>
      </c>
      <c r="H68" s="572">
        <f>ROUND(E68*F68*G68,1)</f>
        <v>235471</v>
      </c>
      <c r="J68" s="602">
        <v>0.5</v>
      </c>
      <c r="L68" s="242" t="s">
        <v>414</v>
      </c>
      <c r="M68" s="567" t="s">
        <v>415</v>
      </c>
    </row>
    <row r="69" spans="1:13" ht="16.5" customHeight="1">
      <c r="A69" s="565"/>
      <c r="B69" s="242" t="s">
        <v>416</v>
      </c>
      <c r="C69" s="567" t="s">
        <v>417</v>
      </c>
      <c r="D69" s="568" t="s">
        <v>392</v>
      </c>
      <c r="E69" s="602">
        <v>0.26</v>
      </c>
      <c r="F69" s="617">
        <f>VLOOKUP($B69,'[1]DGMTC-TT...'!$A$14:$R$18000,18,0)</f>
        <v>1146690.7565789474</v>
      </c>
      <c r="G69" s="571">
        <v>1</v>
      </c>
      <c r="H69" s="572">
        <f>ROUND(E69*F69*G69,1)</f>
        <v>298139.59999999998</v>
      </c>
      <c r="J69" s="602">
        <v>0.25</v>
      </c>
      <c r="L69" s="242" t="s">
        <v>416</v>
      </c>
      <c r="M69" s="567" t="s">
        <v>417</v>
      </c>
    </row>
    <row r="70" spans="1:13" ht="16.5" customHeight="1">
      <c r="A70" s="565"/>
      <c r="B70" s="241" t="s">
        <v>397</v>
      </c>
      <c r="C70" s="567" t="s">
        <v>398</v>
      </c>
      <c r="D70" s="568" t="s">
        <v>392</v>
      </c>
      <c r="E70" s="602">
        <v>0.21</v>
      </c>
      <c r="F70" s="617">
        <f>VLOOKUP($B70,'[1]DGMTC-TT...'!$A$14:$R$18000,18,0)</f>
        <v>1150023.220338983</v>
      </c>
      <c r="G70" s="571">
        <v>1</v>
      </c>
      <c r="H70" s="572">
        <f>ROUND(E70*F70*G70,1)</f>
        <v>241504.9</v>
      </c>
      <c r="J70" s="602">
        <v>0.25</v>
      </c>
      <c r="L70" s="241" t="s">
        <v>397</v>
      </c>
      <c r="M70" s="567" t="s">
        <v>398</v>
      </c>
    </row>
    <row r="71" spans="1:13" ht="16.5" customHeight="1">
      <c r="A71" s="565"/>
      <c r="B71" s="566" t="s">
        <v>403</v>
      </c>
      <c r="C71" s="567" t="s">
        <v>404</v>
      </c>
      <c r="D71" s="568" t="s">
        <v>405</v>
      </c>
      <c r="E71" s="602">
        <v>0.5</v>
      </c>
      <c r="F71" s="578"/>
      <c r="G71" s="568"/>
      <c r="H71" s="579">
        <f>E71%*SUM(H66:H70)</f>
        <v>12189.528999999999</v>
      </c>
      <c r="J71" s="602">
        <v>0.5</v>
      </c>
      <c r="L71" s="566" t="s">
        <v>403</v>
      </c>
      <c r="M71" s="567" t="s">
        <v>404</v>
      </c>
    </row>
    <row r="72" spans="1:13" ht="16.5" customHeight="1">
      <c r="A72" s="565"/>
      <c r="B72" s="580"/>
      <c r="C72" s="567" t="s">
        <v>406</v>
      </c>
      <c r="D72" s="568"/>
      <c r="E72" s="581"/>
      <c r="F72" s="578"/>
      <c r="G72" s="568"/>
      <c r="H72" s="579">
        <f>ROUND(SUM(H66:H71),1)</f>
        <v>2450095.2999999998</v>
      </c>
      <c r="L72" s="580"/>
      <c r="M72" s="567" t="s">
        <v>406</v>
      </c>
    </row>
    <row r="73" spans="1:13" ht="42" customHeight="1">
      <c r="A73" s="573">
        <f>+MAX($A$5:A72)+1</f>
        <v>14</v>
      </c>
      <c r="B73" s="603" t="s">
        <v>361</v>
      </c>
      <c r="C73" s="575" t="s">
        <v>420</v>
      </c>
      <c r="D73" s="576" t="s">
        <v>289</v>
      </c>
      <c r="E73" s="577">
        <v>1</v>
      </c>
      <c r="F73" s="578"/>
      <c r="G73" s="568"/>
      <c r="H73" s="579"/>
      <c r="I73" s="548" t="str">
        <f>+VLOOKUP(B73,'Solieuhaocap-3'!$D$6:$D$36,1,)</f>
        <v>AK.55110</v>
      </c>
      <c r="L73" s="603" t="s">
        <v>361</v>
      </c>
      <c r="M73" s="575" t="s">
        <v>420</v>
      </c>
    </row>
    <row r="74" spans="1:13" ht="16.5" customHeight="1">
      <c r="A74" s="558"/>
      <c r="B74" s="559"/>
      <c r="C74" s="560" t="s">
        <v>407</v>
      </c>
      <c r="D74" s="561"/>
      <c r="E74" s="562"/>
      <c r="F74" s="563"/>
      <c r="G74" s="561"/>
      <c r="H74" s="564">
        <f>ROUND(H79,1)</f>
        <v>83783.399999999994</v>
      </c>
      <c r="L74" s="559"/>
      <c r="M74" s="560" t="s">
        <v>407</v>
      </c>
    </row>
    <row r="75" spans="1:13" ht="16.5" customHeight="1">
      <c r="A75" s="565"/>
      <c r="B75" s="566" t="str">
        <f>VLOOKUP(C75,'[1]DG-VLXD'!$B$5:$E$33,2,0)</f>
        <v>GXM</v>
      </c>
      <c r="C75" s="567" t="s">
        <v>421</v>
      </c>
      <c r="D75" s="568" t="s">
        <v>289</v>
      </c>
      <c r="E75" s="602">
        <v>1.01</v>
      </c>
      <c r="F75" s="570">
        <f>VLOOKUP(B75,'[1]DG-VLXD'!$C$5:$E$41,3,0)</f>
        <v>63000</v>
      </c>
      <c r="G75" s="582"/>
      <c r="H75" s="572">
        <f>ROUND(E75*F75,1)</f>
        <v>63630</v>
      </c>
      <c r="J75" s="569">
        <v>1.03</v>
      </c>
      <c r="L75" s="566" t="str">
        <f>VLOOKUP(M75,'[1]DG-VLXD'!$B$5:$E$33,2,0)</f>
        <v>GXM</v>
      </c>
      <c r="M75" s="567" t="s">
        <v>421</v>
      </c>
    </row>
    <row r="76" spans="1:13" ht="16.5" customHeight="1">
      <c r="A76" s="565"/>
      <c r="B76" s="566" t="str">
        <f>VLOOKUP(C76,'[1]DG-VLXD'!$B$5:$E$33,2,0)</f>
        <v>XM-1</v>
      </c>
      <c r="C76" s="567" t="s">
        <v>422</v>
      </c>
      <c r="D76" s="568" t="s">
        <v>423</v>
      </c>
      <c r="E76" s="615">
        <f>338*0.025+0.08</f>
        <v>8.5300000000000011</v>
      </c>
      <c r="F76" s="570">
        <f>VLOOKUP(B76,'[1]DG-VLXD'!$C$5:$E$41,3,0)</f>
        <v>1270.3412272727273</v>
      </c>
      <c r="G76" s="582"/>
      <c r="H76" s="572">
        <f>ROUND(E76*F76,1)</f>
        <v>10836</v>
      </c>
      <c r="J76" s="569">
        <v>8.2407649999999997</v>
      </c>
      <c r="K76" s="548">
        <f>(J76-0.08)/0.025</f>
        <v>326.43059999999997</v>
      </c>
      <c r="L76" s="566" t="str">
        <f>VLOOKUP(M76,'[1]DG-VLXD'!$B$5:$E$33,2,0)</f>
        <v>XM-1</v>
      </c>
      <c r="M76" s="567" t="s">
        <v>422</v>
      </c>
    </row>
    <row r="77" spans="1:13" ht="16.5" customHeight="1">
      <c r="A77" s="565"/>
      <c r="B77" s="566" t="str">
        <f>VLOOKUP(C77,'[1]DG-VLXD'!$B$5:$E$33,2,0)</f>
        <v>CM</v>
      </c>
      <c r="C77" s="567" t="s">
        <v>424</v>
      </c>
      <c r="D77" s="568" t="s">
        <v>337</v>
      </c>
      <c r="E77" s="615">
        <f>1.149*0.025</f>
        <v>2.8725000000000001E-2</v>
      </c>
      <c r="F77" s="570">
        <f>VLOOKUP(B77,'[1]DG-VLXD'!$C$5:$E$41,3,0)</f>
        <v>321746.25</v>
      </c>
      <c r="G77" s="582"/>
      <c r="H77" s="572">
        <f>ROUND(E77*F77,1)</f>
        <v>9242.2000000000007</v>
      </c>
      <c r="J77" s="569">
        <v>2.7795E-2</v>
      </c>
      <c r="K77" s="548">
        <f>J77/0.025</f>
        <v>1.1117999999999999</v>
      </c>
      <c r="L77" s="566" t="str">
        <f>VLOOKUP(M77,'[1]DG-VLXD'!$B$5:$E$33,2,0)</f>
        <v>CM</v>
      </c>
      <c r="M77" s="567" t="s">
        <v>424</v>
      </c>
    </row>
    <row r="78" spans="1:13" ht="16.5" customHeight="1">
      <c r="A78" s="565"/>
      <c r="B78" s="566" t="str">
        <f>VLOOKUP(C78,'[1]DG-VLXD'!$B$5:$E$33,2,0)</f>
        <v>N-1</v>
      </c>
      <c r="C78" s="583" t="s">
        <v>425</v>
      </c>
      <c r="D78" s="568" t="s">
        <v>426</v>
      </c>
      <c r="E78" s="615">
        <f>272*0.025</f>
        <v>6.8000000000000007</v>
      </c>
      <c r="F78" s="570">
        <f>VLOOKUP(B78,'[1]DG-VLXD'!$C$5:$E$41,3,0)</f>
        <v>11.065250000000001</v>
      </c>
      <c r="G78" s="582"/>
      <c r="H78" s="572">
        <f>ROUND(E78*F78,1)</f>
        <v>75.2</v>
      </c>
      <c r="J78" s="569">
        <v>6.63</v>
      </c>
      <c r="K78" s="614">
        <f>J78/0.025</f>
        <v>265.2</v>
      </c>
      <c r="L78" s="566" t="str">
        <f>VLOOKUP(M78,'[1]DG-VLXD'!$B$5:$E$33,2,0)</f>
        <v>N-1</v>
      </c>
      <c r="M78" s="583" t="s">
        <v>425</v>
      </c>
    </row>
    <row r="79" spans="1:13" ht="16.5" customHeight="1">
      <c r="A79" s="565"/>
      <c r="B79" s="580"/>
      <c r="C79" s="567" t="s">
        <v>406</v>
      </c>
      <c r="D79" s="568"/>
      <c r="E79" s="581"/>
      <c r="F79" s="578"/>
      <c r="G79" s="568"/>
      <c r="H79" s="579">
        <f>ROUND(SUM(H75:H78),1)</f>
        <v>83783.399999999994</v>
      </c>
      <c r="L79" s="580"/>
      <c r="M79" s="567" t="s">
        <v>406</v>
      </c>
    </row>
    <row r="80" spans="1:13" ht="16.5" customHeight="1">
      <c r="A80" s="558"/>
      <c r="B80" s="559"/>
      <c r="C80" s="560" t="s">
        <v>385</v>
      </c>
      <c r="D80" s="561"/>
      <c r="E80" s="562"/>
      <c r="F80" s="563"/>
      <c r="G80" s="561"/>
      <c r="H80" s="564">
        <f>ROUND(H81,1)</f>
        <v>45973.599999999999</v>
      </c>
      <c r="L80" s="559"/>
      <c r="M80" s="560" t="s">
        <v>385</v>
      </c>
    </row>
    <row r="81" spans="1:13" ht="16.5" customHeight="1">
      <c r="A81" s="565"/>
      <c r="B81" s="611" t="s">
        <v>975</v>
      </c>
      <c r="C81" s="606" t="s">
        <v>976</v>
      </c>
      <c r="D81" s="568" t="s">
        <v>388</v>
      </c>
      <c r="E81" s="569">
        <v>0.15</v>
      </c>
      <c r="F81" s="617">
        <f>VLOOKUP($B81,'[1]DGNC-TT...'!$C$18:$G$2400,5,0)</f>
        <v>306490.75657894736</v>
      </c>
      <c r="G81" s="571">
        <v>1</v>
      </c>
      <c r="H81" s="572">
        <f>ROUND(E81*F81*G81,1)</f>
        <v>45973.599999999999</v>
      </c>
      <c r="I81" s="548" t="s">
        <v>962</v>
      </c>
      <c r="J81" s="548" t="s">
        <v>962</v>
      </c>
      <c r="L81" s="566" t="s">
        <v>408</v>
      </c>
      <c r="M81" s="567" t="s">
        <v>409</v>
      </c>
    </row>
    <row r="82" spans="1:13" ht="29.25" customHeight="1">
      <c r="A82" s="573">
        <f>+MAX($A$5:A81)+1</f>
        <v>15</v>
      </c>
      <c r="B82" s="574" t="s">
        <v>363</v>
      </c>
      <c r="C82" s="575" t="s">
        <v>364</v>
      </c>
      <c r="D82" s="576" t="s">
        <v>365</v>
      </c>
      <c r="E82" s="577">
        <v>1</v>
      </c>
      <c r="F82" s="578"/>
      <c r="G82" s="568"/>
      <c r="H82" s="579"/>
      <c r="I82" s="548" t="str">
        <f>+VLOOKUP(B82,'Solieuhaocap-3'!$D$6:$D$36,1,)</f>
        <v>AD.26221</v>
      </c>
      <c r="J82" s="612" t="s">
        <v>966</v>
      </c>
      <c r="L82" s="574" t="s">
        <v>363</v>
      </c>
      <c r="M82" s="575" t="s">
        <v>364</v>
      </c>
    </row>
    <row r="83" spans="1:13" ht="16.5" customHeight="1">
      <c r="A83" s="558"/>
      <c r="B83" s="559"/>
      <c r="C83" s="560" t="s">
        <v>407</v>
      </c>
      <c r="D83" s="561"/>
      <c r="E83" s="562"/>
      <c r="F83" s="563"/>
      <c r="G83" s="561"/>
      <c r="H83" s="564">
        <f>ROUND(H90,1)</f>
        <v>97363442.099999994</v>
      </c>
      <c r="L83" s="559"/>
      <c r="M83" s="560" t="s">
        <v>407</v>
      </c>
    </row>
    <row r="84" spans="1:13" ht="16.5" customHeight="1">
      <c r="A84" s="565"/>
      <c r="B84" s="566" t="str">
        <f>VLOOKUP(C84,'[1]DG-VLXD'!$B$5:$E$33,2,0)</f>
        <v>2x4-1</v>
      </c>
      <c r="C84" s="567" t="s">
        <v>427</v>
      </c>
      <c r="D84" s="568" t="s">
        <v>337</v>
      </c>
      <c r="E84" s="569">
        <v>35.1</v>
      </c>
      <c r="F84" s="570">
        <f>VLOOKUP(B84,'[1]DG-VLXD'!$C$5:$E$41,3,0)</f>
        <v>274749.71363636362</v>
      </c>
      <c r="G84" s="582"/>
      <c r="H84" s="572">
        <f t="shared" ref="H84:H89" si="1">ROUND(E84*F84,1)</f>
        <v>9643714.9000000004</v>
      </c>
      <c r="I84" s="548" t="s">
        <v>962</v>
      </c>
      <c r="J84" s="602">
        <v>35.1</v>
      </c>
      <c r="L84" s="566" t="str">
        <f>VLOOKUP(M84,'[1]DG-VLXD'!$B$5:$E$33,2,0)</f>
        <v>2x4-1</v>
      </c>
      <c r="M84" s="567" t="s">
        <v>427</v>
      </c>
    </row>
    <row r="85" spans="1:13" ht="16.5" customHeight="1">
      <c r="A85" s="565"/>
      <c r="B85" s="566" t="str">
        <f>VLOOKUP(C85,'[1]DG-VLXD'!$B$5:$E$33,2,0)</f>
        <v>CV-1</v>
      </c>
      <c r="C85" s="567" t="s">
        <v>428</v>
      </c>
      <c r="D85" s="568" t="s">
        <v>337</v>
      </c>
      <c r="E85" s="602">
        <v>42.6</v>
      </c>
      <c r="F85" s="570">
        <f>VLOOKUP(B85,'[1]DG-VLXD'!$C$5:$E$41,3,0)</f>
        <v>306425</v>
      </c>
      <c r="G85" s="582"/>
      <c r="H85" s="572">
        <f t="shared" si="1"/>
        <v>13053705</v>
      </c>
      <c r="J85" s="602">
        <v>35</v>
      </c>
      <c r="L85" s="566" t="str">
        <f>VLOOKUP(M85,'[1]DG-VLXD'!$B$5:$E$33,2,0)</f>
        <v>CV-1</v>
      </c>
      <c r="M85" s="567" t="s">
        <v>428</v>
      </c>
    </row>
    <row r="86" spans="1:13" ht="16.5" customHeight="1">
      <c r="A86" s="565"/>
      <c r="B86" s="566" t="str">
        <f>VLOOKUP(C86,'[1]DG-VLXD'!$B$5:$E$33,2,0)</f>
        <v>NBT-1</v>
      </c>
      <c r="C86" s="567" t="s">
        <v>686</v>
      </c>
      <c r="D86" s="568" t="s">
        <v>423</v>
      </c>
      <c r="E86" s="569">
        <v>5095.3</v>
      </c>
      <c r="F86" s="570">
        <f>VLOOKUP(B86,'[1]DG-VLXD'!$C$5:$E$41,3,0)</f>
        <v>11262.300000000001</v>
      </c>
      <c r="G86" s="582"/>
      <c r="H86" s="572">
        <f t="shared" si="1"/>
        <v>57384797.200000003</v>
      </c>
      <c r="I86" s="548" t="s">
        <v>962</v>
      </c>
      <c r="J86" s="602">
        <v>5095.3</v>
      </c>
      <c r="L86" s="566" t="str">
        <f>VLOOKUP(M86,'[1]DG-VLXD'!$B$5:$E$33,2,0)</f>
        <v>NBT-1</v>
      </c>
      <c r="M86" s="567" t="s">
        <v>686</v>
      </c>
    </row>
    <row r="87" spans="1:13" ht="16.5" customHeight="1">
      <c r="A87" s="565"/>
      <c r="B87" s="566" t="str">
        <f>VLOOKUP(C87,'[1]DG-VLXD'!$B$5:$E$33,2,0)</f>
        <v>DZ</v>
      </c>
      <c r="C87" s="567" t="s">
        <v>429</v>
      </c>
      <c r="D87" s="613" t="s">
        <v>426</v>
      </c>
      <c r="E87" s="569">
        <v>150</v>
      </c>
      <c r="F87" s="570">
        <f>VLOOKUP(B87,'[1]DG-VLXD'!$C$5:$E$41,3,0)</f>
        <v>23042.666666666668</v>
      </c>
      <c r="G87" s="582"/>
      <c r="H87" s="572">
        <f t="shared" si="1"/>
        <v>3456400</v>
      </c>
      <c r="I87" s="548" t="s">
        <v>962</v>
      </c>
      <c r="L87" s="566" t="str">
        <f>VLOOKUP(M87,'[1]DG-VLXD'!$B$5:$E$33,2,0)</f>
        <v>DZ</v>
      </c>
      <c r="M87" s="567" t="s">
        <v>429</v>
      </c>
    </row>
    <row r="88" spans="1:13" ht="16.5" customHeight="1">
      <c r="A88" s="565"/>
      <c r="B88" s="566" t="str">
        <f>VLOOKUP(C88,'[1]DG-VLXD'!$B$5:$E$33,2,0)</f>
        <v>MZ</v>
      </c>
      <c r="C88" s="567" t="s">
        <v>430</v>
      </c>
      <c r="D88" s="613" t="s">
        <v>426</v>
      </c>
      <c r="E88" s="569">
        <v>850</v>
      </c>
      <c r="F88" s="570">
        <f>VLOOKUP(B88,'[1]DG-VLXD'!$C$5:$E$41,3,0)</f>
        <v>11802</v>
      </c>
      <c r="G88" s="582"/>
      <c r="H88" s="572">
        <f t="shared" si="1"/>
        <v>10031700</v>
      </c>
      <c r="I88" s="548" t="s">
        <v>962</v>
      </c>
      <c r="L88" s="566" t="str">
        <f>VLOOKUP(M88,'[1]DG-VLXD'!$B$5:$E$33,2,0)</f>
        <v>MZ</v>
      </c>
      <c r="M88" s="567" t="s">
        <v>430</v>
      </c>
    </row>
    <row r="89" spans="1:13" ht="16.5" customHeight="1">
      <c r="A89" s="565"/>
      <c r="B89" s="566" t="str">
        <f>VLOOKUP(C89,'[1]DG-VLXD'!$B$5:$E$33,2,0)</f>
        <v>DBÔ</v>
      </c>
      <c r="C89" s="567" t="s">
        <v>431</v>
      </c>
      <c r="D89" s="613" t="s">
        <v>426</v>
      </c>
      <c r="E89" s="569">
        <v>42.5</v>
      </c>
      <c r="F89" s="570">
        <f>VLOOKUP(B89,'[1]DG-VLXD'!$C$5:$E$41,3,0)</f>
        <v>89250</v>
      </c>
      <c r="G89" s="582"/>
      <c r="H89" s="572">
        <f t="shared" si="1"/>
        <v>3793125</v>
      </c>
      <c r="I89" s="548" t="s">
        <v>962</v>
      </c>
      <c r="L89" s="566" t="str">
        <f>VLOOKUP(M89,'[1]DG-VLXD'!$B$5:$E$33,2,0)</f>
        <v>DBÔ</v>
      </c>
      <c r="M89" s="567" t="s">
        <v>431</v>
      </c>
    </row>
    <row r="90" spans="1:13" ht="16.5" customHeight="1">
      <c r="A90" s="565"/>
      <c r="B90" s="580"/>
      <c r="C90" s="567" t="s">
        <v>406</v>
      </c>
      <c r="D90" s="568"/>
      <c r="E90" s="581"/>
      <c r="F90" s="578"/>
      <c r="G90" s="568"/>
      <c r="H90" s="579">
        <f>ROUND(SUM(H84:H89),1)</f>
        <v>97363442.099999994</v>
      </c>
      <c r="L90" s="580"/>
      <c r="M90" s="567" t="s">
        <v>406</v>
      </c>
    </row>
    <row r="91" spans="1:13" ht="16.5" customHeight="1">
      <c r="A91" s="558"/>
      <c r="B91" s="559"/>
      <c r="C91" s="560" t="s">
        <v>385</v>
      </c>
      <c r="D91" s="561"/>
      <c r="E91" s="562"/>
      <c r="F91" s="563"/>
      <c r="G91" s="561"/>
      <c r="H91" s="564">
        <f>ROUND(H92,1)</f>
        <v>1250482.3</v>
      </c>
      <c r="L91" s="559"/>
      <c r="M91" s="560" t="s">
        <v>385</v>
      </c>
    </row>
    <row r="92" spans="1:13" ht="16.5" customHeight="1">
      <c r="A92" s="565"/>
      <c r="B92" s="611" t="s">
        <v>975</v>
      </c>
      <c r="C92" s="606" t="s">
        <v>976</v>
      </c>
      <c r="D92" s="568" t="s">
        <v>388</v>
      </c>
      <c r="E92" s="602">
        <v>4.08</v>
      </c>
      <c r="F92" s="617">
        <f>VLOOKUP($B92,'[1]DGNC-TT...'!$C$18:$G$2400,5,0)</f>
        <v>306490.75657894736</v>
      </c>
      <c r="G92" s="571">
        <v>1</v>
      </c>
      <c r="H92" s="572">
        <f>ROUND(E92*F92*G92,1)</f>
        <v>1250482.3</v>
      </c>
      <c r="J92" s="567" t="s">
        <v>433</v>
      </c>
      <c r="K92" s="569">
        <v>4.8</v>
      </c>
      <c r="L92" s="566" t="s">
        <v>432</v>
      </c>
      <c r="M92" s="567" t="s">
        <v>447</v>
      </c>
    </row>
    <row r="93" spans="1:13" ht="16.5" customHeight="1">
      <c r="A93" s="558"/>
      <c r="B93" s="559"/>
      <c r="C93" s="560" t="s">
        <v>389</v>
      </c>
      <c r="D93" s="561"/>
      <c r="E93" s="562"/>
      <c r="F93" s="563"/>
      <c r="G93" s="561"/>
      <c r="H93" s="564">
        <f>ROUND(H98,1)</f>
        <v>4535593.7</v>
      </c>
      <c r="L93" s="559"/>
      <c r="M93" s="560" t="s">
        <v>389</v>
      </c>
    </row>
    <row r="94" spans="1:13" ht="16.5" customHeight="1">
      <c r="A94" s="565"/>
      <c r="B94" s="241" t="s">
        <v>434</v>
      </c>
      <c r="C94" s="567" t="s">
        <v>435</v>
      </c>
      <c r="D94" s="568" t="s">
        <v>392</v>
      </c>
      <c r="E94" s="602">
        <v>0.34699999999999998</v>
      </c>
      <c r="F94" s="617">
        <f>VLOOKUP($B94,'[1]DGMTC-TT...'!$A$14:$R$18000,18,0)</f>
        <v>8990147.8815789483</v>
      </c>
      <c r="G94" s="571">
        <v>1</v>
      </c>
      <c r="H94" s="572">
        <f>ROUND(E94*F94*G94,1)</f>
        <v>3119581.3</v>
      </c>
      <c r="K94" s="569">
        <v>0.46300000000000002</v>
      </c>
      <c r="L94" s="241" t="s">
        <v>434</v>
      </c>
      <c r="M94" s="567" t="s">
        <v>435</v>
      </c>
    </row>
    <row r="95" spans="1:13" ht="16.5" customHeight="1">
      <c r="A95" s="565"/>
      <c r="B95" s="241" t="s">
        <v>436</v>
      </c>
      <c r="C95" s="567" t="s">
        <v>437</v>
      </c>
      <c r="D95" s="568" t="s">
        <v>392</v>
      </c>
      <c r="E95" s="602">
        <v>0.34699999999999998</v>
      </c>
      <c r="F95" s="617">
        <f>VLOOKUP($B95,'[1]DGMTC-TT...'!$A$14:$R$18000,18,0)</f>
        <v>2819122.7565789474</v>
      </c>
      <c r="G95" s="571">
        <v>1</v>
      </c>
      <c r="H95" s="572">
        <f>ROUND(E95*F95*G95,1)</f>
        <v>978235.6</v>
      </c>
      <c r="K95" s="569">
        <v>0.46300000000000002</v>
      </c>
      <c r="L95" s="241" t="s">
        <v>436</v>
      </c>
      <c r="M95" s="567" t="s">
        <v>437</v>
      </c>
    </row>
    <row r="96" spans="1:13" ht="16.5" customHeight="1">
      <c r="A96" s="565"/>
      <c r="B96" s="241" t="s">
        <v>410</v>
      </c>
      <c r="C96" s="567" t="s">
        <v>411</v>
      </c>
      <c r="D96" s="568" t="s">
        <v>392</v>
      </c>
      <c r="E96" s="602">
        <v>0.22600000000000001</v>
      </c>
      <c r="F96" s="617">
        <f>VLOOKUP($B96,'[1]DGMTC-TT...'!$A$14:$R$18000,18,0)</f>
        <v>1837219.7565789474</v>
      </c>
      <c r="G96" s="571">
        <v>1</v>
      </c>
      <c r="H96" s="572">
        <f>ROUND(E96*F96*G96,1)</f>
        <v>415211.7</v>
      </c>
      <c r="K96" s="569">
        <v>0.3</v>
      </c>
      <c r="L96" s="241" t="s">
        <v>410</v>
      </c>
      <c r="M96" s="567" t="s">
        <v>411</v>
      </c>
    </row>
    <row r="97" spans="1:13" ht="16.5" customHeight="1">
      <c r="A97" s="565"/>
      <c r="B97" s="566" t="s">
        <v>403</v>
      </c>
      <c r="C97" s="567" t="s">
        <v>404</v>
      </c>
      <c r="D97" s="568" t="s">
        <v>405</v>
      </c>
      <c r="E97" s="602">
        <v>0.5</v>
      </c>
      <c r="F97" s="578"/>
      <c r="G97" s="568"/>
      <c r="H97" s="579">
        <f>E97%*SUM(H94:H96)</f>
        <v>22565.143</v>
      </c>
      <c r="K97" s="569">
        <v>2</v>
      </c>
      <c r="L97" s="566" t="s">
        <v>403</v>
      </c>
      <c r="M97" s="567" t="s">
        <v>404</v>
      </c>
    </row>
    <row r="98" spans="1:13" ht="16.5" customHeight="1">
      <c r="A98" s="565"/>
      <c r="B98" s="580"/>
      <c r="C98" s="567" t="s">
        <v>406</v>
      </c>
      <c r="D98" s="568"/>
      <c r="E98" s="581"/>
      <c r="F98" s="578"/>
      <c r="G98" s="568"/>
      <c r="H98" s="579">
        <f>ROUND(SUM(H94:H97),1)</f>
        <v>4535593.7</v>
      </c>
      <c r="L98" s="580"/>
      <c r="M98" s="567" t="s">
        <v>406</v>
      </c>
    </row>
    <row r="99" spans="1:13" ht="29.25" customHeight="1">
      <c r="A99" s="573">
        <f>+MAX($A$5:A98)+1</f>
        <v>16</v>
      </c>
      <c r="B99" s="574" t="s">
        <v>366</v>
      </c>
      <c r="C99" s="575" t="s">
        <v>367</v>
      </c>
      <c r="D99" s="576" t="s">
        <v>365</v>
      </c>
      <c r="E99" s="577">
        <v>1</v>
      </c>
      <c r="F99" s="578"/>
      <c r="G99" s="568"/>
      <c r="H99" s="579"/>
      <c r="I99" s="548" t="str">
        <f>+VLOOKUP(B99,'Solieuhaocap-3'!$D$6:$D$36,1,)</f>
        <v>AD.26223</v>
      </c>
      <c r="L99" s="574" t="s">
        <v>366</v>
      </c>
      <c r="M99" s="575" t="s">
        <v>367</v>
      </c>
    </row>
    <row r="100" spans="1:13" ht="16.5" customHeight="1">
      <c r="A100" s="558"/>
      <c r="B100" s="559"/>
      <c r="C100" s="560" t="s">
        <v>407</v>
      </c>
      <c r="D100" s="561"/>
      <c r="E100" s="562"/>
      <c r="F100" s="563"/>
      <c r="G100" s="561"/>
      <c r="H100" s="564">
        <f>ROUND(H108,1)</f>
        <v>133864004.3</v>
      </c>
      <c r="L100" s="559"/>
      <c r="M100" s="560" t="s">
        <v>407</v>
      </c>
    </row>
    <row r="101" spans="1:13" ht="16.5" customHeight="1">
      <c r="A101" s="565"/>
      <c r="B101" s="566" t="str">
        <f>VLOOKUP(C101,'[1]DG-VLXD'!$B$5:$E$33,2,0)</f>
        <v>1x2-1</v>
      </c>
      <c r="C101" s="567" t="s">
        <v>438</v>
      </c>
      <c r="D101" s="568" t="s">
        <v>337</v>
      </c>
      <c r="E101" s="602">
        <v>28.8</v>
      </c>
      <c r="F101" s="570">
        <f>VLOOKUP(B101,'[1]DG-VLXD'!$C$5:$E$41,3,0)</f>
        <v>273636.26818181819</v>
      </c>
      <c r="G101" s="582"/>
      <c r="H101" s="572">
        <f t="shared" ref="H101:H107" si="2">ROUND(E101*F101,1)</f>
        <v>7880724.5</v>
      </c>
      <c r="I101" s="548" t="s">
        <v>962</v>
      </c>
      <c r="K101" s="569">
        <v>28.8</v>
      </c>
      <c r="L101" s="566" t="str">
        <f>VLOOKUP(M101,'[1]DG-VLXD'!$B$5:$E$33,2,0)</f>
        <v>1x2-1</v>
      </c>
      <c r="M101" s="567" t="s">
        <v>438</v>
      </c>
    </row>
    <row r="102" spans="1:13" ht="16.5" customHeight="1">
      <c r="A102" s="565"/>
      <c r="B102" s="566" t="str">
        <f>VLOOKUP(C102,'[1]DG-VLXD'!$B$5:$E$33,2,0)</f>
        <v>CV-1</v>
      </c>
      <c r="C102" s="567" t="s">
        <v>428</v>
      </c>
      <c r="D102" s="568" t="s">
        <v>337</v>
      </c>
      <c r="E102" s="602">
        <v>35</v>
      </c>
      <c r="F102" s="570">
        <f>VLOOKUP(B102,'[1]DG-VLXD'!$C$5:$E$41,3,0)</f>
        <v>306425</v>
      </c>
      <c r="G102" s="582"/>
      <c r="H102" s="572">
        <f t="shared" si="2"/>
        <v>10724875</v>
      </c>
      <c r="I102" s="548" t="s">
        <v>962</v>
      </c>
      <c r="K102" s="569">
        <v>35</v>
      </c>
      <c r="L102" s="566" t="str">
        <f>VLOOKUP(M102,'[1]DG-VLXD'!$B$5:$E$33,2,0)</f>
        <v>CV-1</v>
      </c>
      <c r="M102" s="567" t="s">
        <v>428</v>
      </c>
    </row>
    <row r="103" spans="1:13" ht="16.5" customHeight="1">
      <c r="A103" s="565"/>
      <c r="B103" s="566" t="str">
        <f>VLOOKUP(C103,'[1]DG-VLXD'!$B$5:$E$33,2,0)</f>
        <v>NBT-1</v>
      </c>
      <c r="C103" s="567" t="s">
        <v>686</v>
      </c>
      <c r="D103" s="568" t="s">
        <v>423</v>
      </c>
      <c r="E103" s="602">
        <v>6057.3</v>
      </c>
      <c r="F103" s="570">
        <f>VLOOKUP(B103,'[1]DG-VLXD'!$C$5:$E$41,3,0)</f>
        <v>11262.300000000001</v>
      </c>
      <c r="G103" s="582"/>
      <c r="H103" s="572">
        <f t="shared" si="2"/>
        <v>68219129.799999997</v>
      </c>
      <c r="I103" s="548" t="s">
        <v>962</v>
      </c>
      <c r="K103" s="569">
        <v>6057.3</v>
      </c>
      <c r="L103" s="566" t="str">
        <f>VLOOKUP(M103,'[1]DG-VLXD'!$B$5:$E$33,2,0)</f>
        <v>NBT-1</v>
      </c>
      <c r="M103" s="567" t="s">
        <v>686</v>
      </c>
    </row>
    <row r="104" spans="1:13" ht="16.5" customHeight="1">
      <c r="A104" s="565"/>
      <c r="B104" s="566" t="str">
        <f>VLOOKUP(C104,'[1]DG-VLXD'!$B$5:$E$33,2,0)</f>
        <v>BĐ</v>
      </c>
      <c r="C104" s="567" t="s">
        <v>439</v>
      </c>
      <c r="D104" s="568" t="s">
        <v>423</v>
      </c>
      <c r="E104" s="602">
        <v>9447</v>
      </c>
      <c r="F104" s="570">
        <f>VLOOKUP(B104,'[1]DG-VLXD'!$C$5:$E$41,3,0)</f>
        <v>3150</v>
      </c>
      <c r="G104" s="582"/>
      <c r="H104" s="572">
        <f t="shared" si="2"/>
        <v>29758050</v>
      </c>
      <c r="I104" s="548" t="s">
        <v>962</v>
      </c>
      <c r="L104" s="566" t="str">
        <f>VLOOKUP(M104,'[1]DG-VLXD'!$B$5:$E$33,2,0)</f>
        <v>BĐ</v>
      </c>
      <c r="M104" s="567" t="s">
        <v>439</v>
      </c>
    </row>
    <row r="105" spans="1:13" ht="16.5" customHeight="1">
      <c r="A105" s="565"/>
      <c r="B105" s="566" t="str">
        <f>VLOOKUP(C105,'[1]DG-VLXD'!$B$5:$E$33,2,0)</f>
        <v>DZ</v>
      </c>
      <c r="C105" s="567" t="s">
        <v>429</v>
      </c>
      <c r="D105" s="613" t="s">
        <v>426</v>
      </c>
      <c r="E105" s="569">
        <v>150</v>
      </c>
      <c r="F105" s="570">
        <f>VLOOKUP(B105,'[1]DG-VLXD'!$C$5:$E$41,3,0)</f>
        <v>23042.666666666668</v>
      </c>
      <c r="G105" s="582"/>
      <c r="H105" s="572">
        <f t="shared" si="2"/>
        <v>3456400</v>
      </c>
      <c r="I105" s="548" t="s">
        <v>962</v>
      </c>
      <c r="L105" s="566" t="str">
        <f>VLOOKUP(M105,'[1]DG-VLXD'!$B$5:$E$33,2,0)</f>
        <v>DZ</v>
      </c>
      <c r="M105" s="567" t="s">
        <v>429</v>
      </c>
    </row>
    <row r="106" spans="1:13" ht="16.5" customHeight="1">
      <c r="A106" s="565"/>
      <c r="B106" s="566" t="str">
        <f>VLOOKUP(C106,'[1]DG-VLXD'!$B$5:$E$33,2,0)</f>
        <v>MZ</v>
      </c>
      <c r="C106" s="567" t="s">
        <v>430</v>
      </c>
      <c r="D106" s="613" t="s">
        <v>426</v>
      </c>
      <c r="E106" s="569">
        <v>850</v>
      </c>
      <c r="F106" s="570">
        <f>VLOOKUP(B106,'[1]DG-VLXD'!$C$5:$E$41,3,0)</f>
        <v>11802</v>
      </c>
      <c r="G106" s="582"/>
      <c r="H106" s="572">
        <f t="shared" si="2"/>
        <v>10031700</v>
      </c>
      <c r="I106" s="548" t="s">
        <v>962</v>
      </c>
      <c r="L106" s="566" t="str">
        <f>VLOOKUP(M106,'[1]DG-VLXD'!$B$5:$E$33,2,0)</f>
        <v>MZ</v>
      </c>
      <c r="M106" s="567" t="s">
        <v>430</v>
      </c>
    </row>
    <row r="107" spans="1:13" ht="16.5" customHeight="1">
      <c r="A107" s="565"/>
      <c r="B107" s="566" t="str">
        <f>VLOOKUP(C107,'[1]DG-VLXD'!$B$5:$E$33,2,0)</f>
        <v>DBÔ</v>
      </c>
      <c r="C107" s="567" t="s">
        <v>431</v>
      </c>
      <c r="D107" s="613" t="s">
        <v>426</v>
      </c>
      <c r="E107" s="569">
        <v>42.5</v>
      </c>
      <c r="F107" s="570">
        <f>VLOOKUP(B107,'[1]DG-VLXD'!$C$5:$E$41,3,0)</f>
        <v>89250</v>
      </c>
      <c r="G107" s="582"/>
      <c r="H107" s="572">
        <f t="shared" si="2"/>
        <v>3793125</v>
      </c>
      <c r="I107" s="548" t="s">
        <v>962</v>
      </c>
      <c r="L107" s="566" t="str">
        <f>VLOOKUP(M107,'[1]DG-VLXD'!$B$5:$E$33,2,0)</f>
        <v>DBÔ</v>
      </c>
      <c r="M107" s="567" t="s">
        <v>431</v>
      </c>
    </row>
    <row r="108" spans="1:13" ht="16.5" customHeight="1">
      <c r="A108" s="565"/>
      <c r="B108" s="580"/>
      <c r="C108" s="567" t="s">
        <v>406</v>
      </c>
      <c r="D108" s="568"/>
      <c r="E108" s="581"/>
      <c r="F108" s="578"/>
      <c r="G108" s="568"/>
      <c r="H108" s="579">
        <f>ROUND(SUM(H101:H107),1)</f>
        <v>133864004.3</v>
      </c>
      <c r="L108" s="580"/>
      <c r="M108" s="567" t="s">
        <v>406</v>
      </c>
    </row>
    <row r="109" spans="1:13" ht="16.5" customHeight="1">
      <c r="A109" s="558"/>
      <c r="B109" s="559"/>
      <c r="C109" s="560" t="s">
        <v>385</v>
      </c>
      <c r="D109" s="561"/>
      <c r="E109" s="562"/>
      <c r="F109" s="563"/>
      <c r="G109" s="561"/>
      <c r="H109" s="564">
        <f>ROUND(H110,1)</f>
        <v>1250482.3</v>
      </c>
      <c r="L109" s="559"/>
      <c r="M109" s="560" t="s">
        <v>385</v>
      </c>
    </row>
    <row r="110" spans="1:13" ht="16.5" customHeight="1">
      <c r="A110" s="565"/>
      <c r="B110" s="611" t="s">
        <v>975</v>
      </c>
      <c r="C110" s="606" t="s">
        <v>976</v>
      </c>
      <c r="D110" s="568" t="s">
        <v>388</v>
      </c>
      <c r="E110" s="602">
        <v>4.08</v>
      </c>
      <c r="F110" s="617">
        <f>VLOOKUP($B110,'[1]DGNC-TT...'!$C$18:$G$2400,5,0)</f>
        <v>306490.75657894736</v>
      </c>
      <c r="G110" s="571">
        <v>1</v>
      </c>
      <c r="H110" s="572">
        <f>ROUND(E110*F110*G110,1)</f>
        <v>1250482.3</v>
      </c>
      <c r="J110" s="567" t="s">
        <v>433</v>
      </c>
      <c r="K110" s="569">
        <v>5.28</v>
      </c>
      <c r="L110" s="566" t="s">
        <v>432</v>
      </c>
      <c r="M110" s="606" t="s">
        <v>447</v>
      </c>
    </row>
    <row r="111" spans="1:13" ht="16.5" customHeight="1">
      <c r="A111" s="558"/>
      <c r="B111" s="559"/>
      <c r="C111" s="560" t="s">
        <v>389</v>
      </c>
      <c r="D111" s="561"/>
      <c r="E111" s="562"/>
      <c r="F111" s="563"/>
      <c r="G111" s="561"/>
      <c r="H111" s="564">
        <f>ROUND(H116,1)</f>
        <v>4535593.7</v>
      </c>
      <c r="L111" s="559"/>
      <c r="M111" s="560" t="s">
        <v>389</v>
      </c>
    </row>
    <row r="112" spans="1:13" ht="16.5" customHeight="1">
      <c r="A112" s="565"/>
      <c r="B112" s="241" t="s">
        <v>434</v>
      </c>
      <c r="C112" s="567" t="s">
        <v>435</v>
      </c>
      <c r="D112" s="568" t="s">
        <v>392</v>
      </c>
      <c r="E112" s="602">
        <v>0.34699999999999998</v>
      </c>
      <c r="F112" s="617">
        <f>VLOOKUP($B112,'[1]DGMTC-TT...'!$A$14:$R$18000,18,0)</f>
        <v>8990147.8815789483</v>
      </c>
      <c r="G112" s="571">
        <v>1</v>
      </c>
      <c r="H112" s="572">
        <f>ROUND(E112*F112*G112,1)</f>
        <v>3119581.3</v>
      </c>
      <c r="K112" s="569">
        <v>0.46300000000000002</v>
      </c>
      <c r="L112" s="241" t="s">
        <v>434</v>
      </c>
      <c r="M112" s="567" t="s">
        <v>435</v>
      </c>
    </row>
    <row r="113" spans="1:13" ht="16.5" customHeight="1">
      <c r="A113" s="565"/>
      <c r="B113" s="241" t="s">
        <v>436</v>
      </c>
      <c r="C113" s="567" t="s">
        <v>437</v>
      </c>
      <c r="D113" s="568" t="s">
        <v>392</v>
      </c>
      <c r="E113" s="602">
        <v>0.34699999999999998</v>
      </c>
      <c r="F113" s="617">
        <f>VLOOKUP($B113,'[1]DGMTC-TT...'!$A$14:$R$18000,18,0)</f>
        <v>2819122.7565789474</v>
      </c>
      <c r="G113" s="571">
        <v>1</v>
      </c>
      <c r="H113" s="572">
        <f>ROUND(E113*F113*G113,1)</f>
        <v>978235.6</v>
      </c>
      <c r="K113" s="569">
        <v>0.46300000000000002</v>
      </c>
      <c r="L113" s="241" t="s">
        <v>436</v>
      </c>
      <c r="M113" s="567" t="s">
        <v>437</v>
      </c>
    </row>
    <row r="114" spans="1:13" ht="16.5" customHeight="1">
      <c r="A114" s="565"/>
      <c r="B114" s="241" t="s">
        <v>410</v>
      </c>
      <c r="C114" s="567" t="s">
        <v>411</v>
      </c>
      <c r="D114" s="568" t="s">
        <v>392</v>
      </c>
      <c r="E114" s="602">
        <v>0.22600000000000001</v>
      </c>
      <c r="F114" s="617">
        <f>VLOOKUP($B114,'[1]DGMTC-TT...'!$A$14:$R$18000,18,0)</f>
        <v>1837219.7565789474</v>
      </c>
      <c r="G114" s="571">
        <v>1</v>
      </c>
      <c r="H114" s="572">
        <f>ROUND(E114*F114*G114,1)</f>
        <v>415211.7</v>
      </c>
      <c r="K114" s="569">
        <v>0.3</v>
      </c>
      <c r="L114" s="241" t="s">
        <v>410</v>
      </c>
      <c r="M114" s="567" t="s">
        <v>411</v>
      </c>
    </row>
    <row r="115" spans="1:13" ht="16.5" customHeight="1">
      <c r="A115" s="565"/>
      <c r="B115" s="566" t="s">
        <v>403</v>
      </c>
      <c r="C115" s="567" t="s">
        <v>404</v>
      </c>
      <c r="D115" s="568" t="s">
        <v>405</v>
      </c>
      <c r="E115" s="602">
        <v>0.5</v>
      </c>
      <c r="F115" s="578"/>
      <c r="G115" s="568"/>
      <c r="H115" s="579">
        <f>E115%*SUM(H112:H114)</f>
        <v>22565.143</v>
      </c>
      <c r="K115" s="569">
        <v>2</v>
      </c>
      <c r="L115" s="566" t="s">
        <v>403</v>
      </c>
      <c r="M115" s="567" t="s">
        <v>404</v>
      </c>
    </row>
    <row r="116" spans="1:13" ht="16.5" customHeight="1">
      <c r="A116" s="565"/>
      <c r="B116" s="580"/>
      <c r="C116" s="567" t="s">
        <v>406</v>
      </c>
      <c r="D116" s="568"/>
      <c r="E116" s="581"/>
      <c r="F116" s="578"/>
      <c r="G116" s="568"/>
      <c r="H116" s="579">
        <f>ROUND(SUM(H112:H115),1)</f>
        <v>4535593.7</v>
      </c>
      <c r="L116" s="580"/>
      <c r="M116" s="567" t="s">
        <v>406</v>
      </c>
    </row>
    <row r="117" spans="1:13" ht="42" customHeight="1">
      <c r="A117" s="573">
        <f>+MAX($A$5:A116)+1</f>
        <v>17</v>
      </c>
      <c r="B117" s="574" t="s">
        <v>369</v>
      </c>
      <c r="C117" s="575" t="s">
        <v>370</v>
      </c>
      <c r="D117" s="576" t="s">
        <v>365</v>
      </c>
      <c r="E117" s="577">
        <v>1</v>
      </c>
      <c r="F117" s="578"/>
      <c r="G117" s="568"/>
      <c r="H117" s="579"/>
      <c r="I117" s="548" t="str">
        <f>+VLOOKUP(B117,'Solieuhaocap-3'!$D$6:$D$36,1,)</f>
        <v>AD.27241</v>
      </c>
      <c r="L117" s="574" t="s">
        <v>369</v>
      </c>
      <c r="M117" s="575" t="s">
        <v>370</v>
      </c>
    </row>
    <row r="118" spans="1:13" ht="16.5" customHeight="1">
      <c r="A118" s="558"/>
      <c r="B118" s="559"/>
      <c r="C118" s="560" t="s">
        <v>389</v>
      </c>
      <c r="D118" s="561"/>
      <c r="E118" s="562"/>
      <c r="F118" s="563"/>
      <c r="G118" s="561"/>
      <c r="H118" s="564">
        <f>ROUND(H119,1)</f>
        <v>5302823.5999999996</v>
      </c>
      <c r="L118" s="559"/>
      <c r="M118" s="560" t="s">
        <v>389</v>
      </c>
    </row>
    <row r="119" spans="1:13" ht="16.5" customHeight="1">
      <c r="A119" s="565"/>
      <c r="B119" s="241" t="s">
        <v>440</v>
      </c>
      <c r="C119" s="567" t="s">
        <v>441</v>
      </c>
      <c r="D119" s="568" t="s">
        <v>392</v>
      </c>
      <c r="E119" s="602">
        <v>2.98</v>
      </c>
      <c r="F119" s="617">
        <f>VLOOKUP($B119,'[1]DGMTC-TT...'!$A$14:$R$18000,18,0)</f>
        <v>1779471</v>
      </c>
      <c r="G119" s="571">
        <v>1</v>
      </c>
      <c r="H119" s="572">
        <f>ROUND(E119*F119*G119,1)</f>
        <v>5302823.5999999996</v>
      </c>
      <c r="K119" s="569">
        <v>3.73</v>
      </c>
      <c r="L119" s="241" t="s">
        <v>440</v>
      </c>
      <c r="M119" s="567" t="s">
        <v>441</v>
      </c>
    </row>
    <row r="120" spans="1:13" ht="42" customHeight="1">
      <c r="A120" s="573">
        <f>+MAX($A$5:A119)+1</f>
        <v>18</v>
      </c>
      <c r="B120" s="574" t="s">
        <v>371</v>
      </c>
      <c r="C120" s="575" t="s">
        <v>721</v>
      </c>
      <c r="D120" s="576" t="s">
        <v>365</v>
      </c>
      <c r="E120" s="577">
        <v>1</v>
      </c>
      <c r="F120" s="578"/>
      <c r="G120" s="568"/>
      <c r="H120" s="579"/>
      <c r="I120" s="548" t="str">
        <f>+VLOOKUP(B120,'Solieuhaocap-3'!$D$6:$D$36,1,)</f>
        <v>AD.27251</v>
      </c>
      <c r="L120" s="574" t="s">
        <v>371</v>
      </c>
      <c r="M120" s="575" t="s">
        <v>721</v>
      </c>
    </row>
    <row r="121" spans="1:13" ht="16.5" customHeight="1">
      <c r="A121" s="558"/>
      <c r="B121" s="559"/>
      <c r="C121" s="560" t="s">
        <v>389</v>
      </c>
      <c r="D121" s="561"/>
      <c r="E121" s="562"/>
      <c r="F121" s="563"/>
      <c r="G121" s="561"/>
      <c r="H121" s="564">
        <f>ROUND(H122,1)</f>
        <v>3843657.4</v>
      </c>
      <c r="L121" s="559"/>
      <c r="M121" s="560" t="s">
        <v>389</v>
      </c>
    </row>
    <row r="122" spans="1:13" ht="16.5" customHeight="1">
      <c r="A122" s="565"/>
      <c r="B122" s="241" t="s">
        <v>440</v>
      </c>
      <c r="C122" s="567" t="s">
        <v>441</v>
      </c>
      <c r="D122" s="568" t="s">
        <v>392</v>
      </c>
      <c r="E122" s="602">
        <f>6*0.36</f>
        <v>2.16</v>
      </c>
      <c r="F122" s="617">
        <f>VLOOKUP($B122,'[1]DGMTC-TT...'!$A$14:$R$18000,18,0)</f>
        <v>1779471</v>
      </c>
      <c r="G122" s="571">
        <v>1</v>
      </c>
      <c r="H122" s="572">
        <f>ROUND(E122*F122*G122,1)</f>
        <v>3843657.4</v>
      </c>
      <c r="K122" s="569">
        <f>6*0.52</f>
        <v>3.12</v>
      </c>
      <c r="L122" s="241" t="s">
        <v>440</v>
      </c>
      <c r="M122" s="567" t="s">
        <v>441</v>
      </c>
    </row>
    <row r="123" spans="1:13" ht="42" customHeight="1">
      <c r="A123" s="573">
        <f>+MAX($A$5:A122)+1</f>
        <v>19</v>
      </c>
      <c r="B123" s="574" t="s">
        <v>808</v>
      </c>
      <c r="C123" s="575" t="s">
        <v>809</v>
      </c>
      <c r="D123" s="576" t="s">
        <v>356</v>
      </c>
      <c r="E123" s="577">
        <v>1</v>
      </c>
      <c r="F123" s="578"/>
      <c r="G123" s="568"/>
      <c r="H123" s="579"/>
      <c r="I123" s="548" t="str">
        <f>+VLOOKUP(B123,'Solieuhaocap-3'!$D$6:$D$36,1,)</f>
        <v>AD.24211</v>
      </c>
      <c r="L123" s="574" t="s">
        <v>808</v>
      </c>
      <c r="M123" s="575" t="s">
        <v>809</v>
      </c>
    </row>
    <row r="124" spans="1:13" ht="16.5" customHeight="1">
      <c r="A124" s="558"/>
      <c r="B124" s="559"/>
      <c r="C124" s="560" t="s">
        <v>407</v>
      </c>
      <c r="D124" s="561"/>
      <c r="E124" s="562"/>
      <c r="F124" s="563"/>
      <c r="G124" s="561"/>
      <c r="H124" s="564">
        <f>ROUND(SUM(H125:H126),1)</f>
        <v>575367.30000000005</v>
      </c>
      <c r="L124" s="559"/>
      <c r="M124" s="560" t="s">
        <v>407</v>
      </c>
    </row>
    <row r="125" spans="1:13" ht="16.5" customHeight="1">
      <c r="A125" s="565"/>
      <c r="B125" s="566" t="str">
        <f>VLOOKUP(C125,'[1]DG-VLXD'!$B$5:$E$33,2,0)</f>
        <v>NBT-1</v>
      </c>
      <c r="C125" s="567" t="s">
        <v>686</v>
      </c>
      <c r="D125" s="568" t="s">
        <v>423</v>
      </c>
      <c r="E125" s="602">
        <v>32.322000000000003</v>
      </c>
      <c r="F125" s="570">
        <f>VLOOKUP(B125,'[1]DG-VLXD'!$C$5:$E$41,3,0)</f>
        <v>11262.300000000001</v>
      </c>
      <c r="G125" s="582"/>
      <c r="H125" s="572">
        <f>ROUND(E125*F125,1)</f>
        <v>364020.1</v>
      </c>
      <c r="K125" s="569">
        <v>32.32</v>
      </c>
      <c r="L125" s="566" t="str">
        <f>VLOOKUP(M125,'[1]DG-VLXD'!$B$5:$E$33,2,0)</f>
        <v>NBT-1</v>
      </c>
      <c r="M125" s="567" t="s">
        <v>686</v>
      </c>
    </row>
    <row r="126" spans="1:13" ht="16.5" customHeight="1">
      <c r="A126" s="565"/>
      <c r="B126" s="566" t="str">
        <f>VLOOKUP(C126,'[1]DG-VLXD'!$B$5:$E$33,2,0)</f>
        <v>DauH</v>
      </c>
      <c r="C126" s="567" t="s">
        <v>687</v>
      </c>
      <c r="D126" s="568" t="s">
        <v>423</v>
      </c>
      <c r="E126" s="569">
        <v>16.05</v>
      </c>
      <c r="F126" s="570">
        <f>VLOOKUP(B126,'[1]DG-VLXD'!$C$5:$E$41,3,0)</f>
        <v>13168.050000000001</v>
      </c>
      <c r="G126" s="582"/>
      <c r="H126" s="572">
        <f>ROUND(E126*F126,1)</f>
        <v>211347.20000000001</v>
      </c>
      <c r="I126" s="548" t="s">
        <v>962</v>
      </c>
      <c r="K126" s="569">
        <v>16.05</v>
      </c>
      <c r="L126" s="566" t="str">
        <f>VLOOKUP(M126,'[1]DG-VLXD'!$B$5:$E$33,2,0)</f>
        <v>DauH</v>
      </c>
      <c r="M126" s="567" t="s">
        <v>687</v>
      </c>
    </row>
    <row r="127" spans="1:13" ht="16.5" customHeight="1">
      <c r="A127" s="558"/>
      <c r="B127" s="559"/>
      <c r="C127" s="560" t="s">
        <v>385</v>
      </c>
      <c r="D127" s="561"/>
      <c r="E127" s="562"/>
      <c r="F127" s="563"/>
      <c r="G127" s="561"/>
      <c r="H127" s="564">
        <f>ROUND(H128,1)</f>
        <v>76232.600000000006</v>
      </c>
      <c r="K127" s="562"/>
      <c r="L127" s="559"/>
      <c r="M127" s="560" t="s">
        <v>385</v>
      </c>
    </row>
    <row r="128" spans="1:13" ht="16.5" customHeight="1">
      <c r="A128" s="565"/>
      <c r="B128" s="611" t="s">
        <v>977</v>
      </c>
      <c r="C128" s="606" t="s">
        <v>978</v>
      </c>
      <c r="D128" s="568" t="s">
        <v>388</v>
      </c>
      <c r="E128" s="602">
        <v>0.27</v>
      </c>
      <c r="F128" s="617">
        <f>VLOOKUP($B128,'[1]DGNC-TT...'!$C$18:$G$2400,5,0)</f>
        <v>282343</v>
      </c>
      <c r="G128" s="571">
        <v>1</v>
      </c>
      <c r="H128" s="572">
        <f>ROUND(E128*F128*G128,1)</f>
        <v>76232.600000000006</v>
      </c>
      <c r="K128" s="569">
        <v>0.31</v>
      </c>
      <c r="L128" s="566" t="s">
        <v>395</v>
      </c>
      <c r="M128" s="567" t="s">
        <v>396</v>
      </c>
    </row>
    <row r="129" spans="1:13" ht="16.5" customHeight="1">
      <c r="A129" s="558"/>
      <c r="B129" s="559"/>
      <c r="C129" s="560" t="s">
        <v>389</v>
      </c>
      <c r="D129" s="561"/>
      <c r="E129" s="562"/>
      <c r="F129" s="563"/>
      <c r="G129" s="561"/>
      <c r="H129" s="564">
        <f>ROUND(H133,1)</f>
        <v>385915.3</v>
      </c>
      <c r="K129" s="562"/>
      <c r="L129" s="559"/>
      <c r="M129" s="560" t="s">
        <v>389</v>
      </c>
    </row>
    <row r="130" spans="1:13" ht="12.75">
      <c r="A130" s="565"/>
      <c r="B130" s="242" t="s">
        <v>691</v>
      </c>
      <c r="C130" s="567" t="s">
        <v>690</v>
      </c>
      <c r="D130" s="568" t="s">
        <v>392</v>
      </c>
      <c r="E130" s="602">
        <v>4.9000000000000002E-2</v>
      </c>
      <c r="F130" s="617">
        <f>VLOOKUP($B130,'[1]DGMTC-TT...'!$A$14:$R$18000,18,0)</f>
        <v>391833.75657894736</v>
      </c>
      <c r="G130" s="571">
        <v>1</v>
      </c>
      <c r="H130" s="572">
        <f>ROUND(E130*F130*G130,1)</f>
        <v>19199.900000000001</v>
      </c>
      <c r="K130" s="569">
        <v>0.05</v>
      </c>
      <c r="L130" s="242" t="s">
        <v>691</v>
      </c>
      <c r="M130" s="567" t="s">
        <v>690</v>
      </c>
    </row>
    <row r="131" spans="1:13" ht="16.5" customHeight="1">
      <c r="A131" s="565"/>
      <c r="B131" s="242" t="s">
        <v>442</v>
      </c>
      <c r="C131" s="567" t="s">
        <v>443</v>
      </c>
      <c r="D131" s="568" t="s">
        <v>392</v>
      </c>
      <c r="E131" s="602">
        <v>9.8000000000000004E-2</v>
      </c>
      <c r="F131" s="617">
        <f>VLOOKUP($B131,'[1]DGMTC-TT...'!$A$14:$R$18000,18,0)</f>
        <v>3033732.9491525423</v>
      </c>
      <c r="G131" s="571">
        <v>1</v>
      </c>
      <c r="H131" s="572">
        <f>ROUND(E131*F131*G131,1)</f>
        <v>297305.8</v>
      </c>
      <c r="K131" s="569">
        <v>0.1</v>
      </c>
      <c r="L131" s="242" t="s">
        <v>442</v>
      </c>
      <c r="M131" s="567" t="s">
        <v>443</v>
      </c>
    </row>
    <row r="132" spans="1:13" ht="16.5" customHeight="1">
      <c r="A132" s="565"/>
      <c r="B132" s="566" t="s">
        <v>692</v>
      </c>
      <c r="C132" s="567" t="s">
        <v>444</v>
      </c>
      <c r="D132" s="568" t="s">
        <v>392</v>
      </c>
      <c r="E132" s="602">
        <v>4.9000000000000002E-2</v>
      </c>
      <c r="F132" s="617">
        <f>VLOOKUP($B132,'[1]DGMTC-TT...'!$A$14:$R$18000,18,0)</f>
        <v>1416522.7565789474</v>
      </c>
      <c r="G132" s="571">
        <v>1</v>
      </c>
      <c r="H132" s="572">
        <f>ROUND(E132*F132*G132,1)</f>
        <v>69409.600000000006</v>
      </c>
      <c r="K132" s="569">
        <v>0.05</v>
      </c>
      <c r="L132" s="566" t="s">
        <v>692</v>
      </c>
      <c r="M132" s="567" t="s">
        <v>444</v>
      </c>
    </row>
    <row r="133" spans="1:13" ht="16.5" customHeight="1">
      <c r="A133" s="565"/>
      <c r="B133" s="580"/>
      <c r="C133" s="567" t="s">
        <v>406</v>
      </c>
      <c r="D133" s="568"/>
      <c r="E133" s="581"/>
      <c r="F133" s="578"/>
      <c r="G133" s="568"/>
      <c r="H133" s="579">
        <f>ROUND(SUM(H130:H132),1)</f>
        <v>385915.3</v>
      </c>
      <c r="L133" s="580"/>
      <c r="M133" s="567" t="s">
        <v>406</v>
      </c>
    </row>
    <row r="134" spans="1:13" ht="38.25">
      <c r="A134" s="573">
        <f>+MAX($A$5:A133)+1</f>
        <v>20</v>
      </c>
      <c r="B134" s="574" t="s">
        <v>688</v>
      </c>
      <c r="C134" s="575" t="s">
        <v>689</v>
      </c>
      <c r="D134" s="576" t="s">
        <v>356</v>
      </c>
      <c r="E134" s="577">
        <v>1</v>
      </c>
      <c r="F134" s="578"/>
      <c r="G134" s="568"/>
      <c r="H134" s="579"/>
      <c r="I134" s="548" t="str">
        <f>+VLOOKUP(B134,'Solieuhaocap-3'!$D$6:$D$36,1,)</f>
        <v>AD.24213</v>
      </c>
      <c r="L134" s="574" t="s">
        <v>688</v>
      </c>
      <c r="M134" s="575" t="s">
        <v>689</v>
      </c>
    </row>
    <row r="135" spans="1:13" ht="16.5" customHeight="1">
      <c r="A135" s="558"/>
      <c r="B135" s="559"/>
      <c r="C135" s="560" t="s">
        <v>407</v>
      </c>
      <c r="D135" s="561"/>
      <c r="E135" s="562"/>
      <c r="F135" s="563"/>
      <c r="G135" s="561"/>
      <c r="H135" s="564">
        <f>ROUND(SUM(H136:H137),1)</f>
        <v>1308474.3</v>
      </c>
      <c r="L135" s="559"/>
      <c r="M135" s="560" t="s">
        <v>407</v>
      </c>
    </row>
    <row r="136" spans="1:13" ht="16.5" customHeight="1">
      <c r="A136" s="565"/>
      <c r="B136" s="566" t="str">
        <f>VLOOKUP(C136,'[1]DG-VLXD'!$B$5:$E$33,2,0)</f>
        <v>NBT-1</v>
      </c>
      <c r="C136" s="567" t="s">
        <v>686</v>
      </c>
      <c r="D136" s="568" t="s">
        <v>423</v>
      </c>
      <c r="E136" s="569">
        <v>78.650000000000006</v>
      </c>
      <c r="F136" s="570">
        <f>VLOOKUP(B136,'[1]DG-VLXD'!$C$5:$E$41,3,0)</f>
        <v>11262.300000000001</v>
      </c>
      <c r="G136" s="582"/>
      <c r="H136" s="572">
        <f>ROUND(E136*F136,1)</f>
        <v>885779.9</v>
      </c>
      <c r="I136" s="548" t="s">
        <v>962</v>
      </c>
      <c r="K136" s="569">
        <v>78.650000000000006</v>
      </c>
      <c r="L136" s="566" t="str">
        <f>VLOOKUP(M136,'[1]DG-VLXD'!$B$5:$E$33,2,0)</f>
        <v>NBT-1</v>
      </c>
      <c r="M136" s="567" t="s">
        <v>686</v>
      </c>
    </row>
    <row r="137" spans="1:13" ht="16.5" customHeight="1">
      <c r="A137" s="565"/>
      <c r="B137" s="566" t="str">
        <f>VLOOKUP(C137,'[1]DG-VLXD'!$B$5:$E$33,2,0)</f>
        <v>DauH</v>
      </c>
      <c r="C137" s="567" t="s">
        <v>687</v>
      </c>
      <c r="D137" s="568" t="s">
        <v>423</v>
      </c>
      <c r="E137" s="569">
        <v>32.1</v>
      </c>
      <c r="F137" s="570">
        <f>VLOOKUP(B137,'[1]DG-VLXD'!$C$5:$E$41,3,0)</f>
        <v>13168.050000000001</v>
      </c>
      <c r="G137" s="582"/>
      <c r="H137" s="572">
        <f>ROUND(E137*F137,1)</f>
        <v>422694.40000000002</v>
      </c>
      <c r="I137" s="548" t="s">
        <v>962</v>
      </c>
      <c r="K137" s="569">
        <v>32.1</v>
      </c>
      <c r="L137" s="566" t="str">
        <f>VLOOKUP(M137,'[1]DG-VLXD'!$B$5:$E$33,2,0)</f>
        <v>DauH</v>
      </c>
      <c r="M137" s="567" t="s">
        <v>687</v>
      </c>
    </row>
    <row r="138" spans="1:13" ht="16.5" customHeight="1">
      <c r="A138" s="558"/>
      <c r="B138" s="559"/>
      <c r="C138" s="560" t="s">
        <v>385</v>
      </c>
      <c r="D138" s="561"/>
      <c r="E138" s="562"/>
      <c r="F138" s="563"/>
      <c r="G138" s="561"/>
      <c r="H138" s="564">
        <f>ROUND(H139,1)</f>
        <v>76232.600000000006</v>
      </c>
      <c r="K138" s="562"/>
      <c r="L138" s="559"/>
      <c r="M138" s="560" t="s">
        <v>385</v>
      </c>
    </row>
    <row r="139" spans="1:13" ht="16.5" customHeight="1">
      <c r="A139" s="565"/>
      <c r="B139" s="611" t="s">
        <v>977</v>
      </c>
      <c r="C139" s="606" t="s">
        <v>978</v>
      </c>
      <c r="D139" s="568" t="s">
        <v>388</v>
      </c>
      <c r="E139" s="602">
        <v>0.27</v>
      </c>
      <c r="F139" s="617">
        <f>VLOOKUP($B139,'[1]DGNC-TT...'!$C$18:$G$2400,5,0)</f>
        <v>282343</v>
      </c>
      <c r="G139" s="571">
        <v>1</v>
      </c>
      <c r="H139" s="572">
        <f>ROUND(E139*F139*G139,1)</f>
        <v>76232.600000000006</v>
      </c>
      <c r="K139" s="569">
        <v>0.31</v>
      </c>
      <c r="L139" s="566" t="s">
        <v>395</v>
      </c>
      <c r="M139" s="567" t="s">
        <v>396</v>
      </c>
    </row>
    <row r="140" spans="1:13" ht="16.5" customHeight="1">
      <c r="A140" s="558"/>
      <c r="B140" s="559"/>
      <c r="C140" s="560" t="s">
        <v>389</v>
      </c>
      <c r="D140" s="561"/>
      <c r="E140" s="562"/>
      <c r="F140" s="563"/>
      <c r="G140" s="561"/>
      <c r="H140" s="564">
        <f>ROUND(H144,1)</f>
        <v>385915.3</v>
      </c>
      <c r="K140" s="562"/>
      <c r="L140" s="559"/>
      <c r="M140" s="560" t="s">
        <v>389</v>
      </c>
    </row>
    <row r="141" spans="1:13" ht="12.75">
      <c r="A141" s="565"/>
      <c r="B141" s="242" t="s">
        <v>691</v>
      </c>
      <c r="C141" s="567" t="s">
        <v>690</v>
      </c>
      <c r="D141" s="568" t="s">
        <v>392</v>
      </c>
      <c r="E141" s="602">
        <v>4.9000000000000002E-2</v>
      </c>
      <c r="F141" s="617">
        <f>VLOOKUP($B141,'[1]DGMTC-TT...'!$A$14:$R$18000,18,0)</f>
        <v>391833.75657894736</v>
      </c>
      <c r="G141" s="571">
        <v>1</v>
      </c>
      <c r="H141" s="572">
        <f>ROUND(E141*F141*G141,1)</f>
        <v>19199.900000000001</v>
      </c>
      <c r="K141" s="569">
        <v>0.05</v>
      </c>
      <c r="L141" s="242" t="s">
        <v>691</v>
      </c>
      <c r="M141" s="567" t="s">
        <v>690</v>
      </c>
    </row>
    <row r="142" spans="1:13" ht="16.5" customHeight="1">
      <c r="A142" s="565"/>
      <c r="B142" s="242" t="s">
        <v>442</v>
      </c>
      <c r="C142" s="567" t="s">
        <v>443</v>
      </c>
      <c r="D142" s="568" t="s">
        <v>392</v>
      </c>
      <c r="E142" s="602">
        <v>9.8000000000000004E-2</v>
      </c>
      <c r="F142" s="617">
        <f>VLOOKUP($B142,'[1]DGMTC-TT...'!$A$14:$R$18000,18,0)</f>
        <v>3033732.9491525423</v>
      </c>
      <c r="G142" s="571">
        <v>1</v>
      </c>
      <c r="H142" s="572">
        <f>ROUND(E142*F142*G142,1)</f>
        <v>297305.8</v>
      </c>
      <c r="K142" s="569">
        <v>0.1</v>
      </c>
      <c r="L142" s="242" t="s">
        <v>442</v>
      </c>
      <c r="M142" s="567" t="s">
        <v>443</v>
      </c>
    </row>
    <row r="143" spans="1:13" ht="16.5" customHeight="1">
      <c r="A143" s="565"/>
      <c r="B143" s="566" t="s">
        <v>692</v>
      </c>
      <c r="C143" s="567" t="s">
        <v>444</v>
      </c>
      <c r="D143" s="568" t="s">
        <v>392</v>
      </c>
      <c r="E143" s="602">
        <v>4.9000000000000002E-2</v>
      </c>
      <c r="F143" s="617">
        <f>VLOOKUP($B143,'[1]DGMTC-TT...'!$A$14:$R$18000,18,0)</f>
        <v>1416522.7565789474</v>
      </c>
      <c r="G143" s="571">
        <v>1</v>
      </c>
      <c r="H143" s="572">
        <f>ROUND(E143*F143*G143,1)</f>
        <v>69409.600000000006</v>
      </c>
      <c r="K143" s="569">
        <v>0.05</v>
      </c>
      <c r="L143" s="566" t="s">
        <v>692</v>
      </c>
      <c r="M143" s="567" t="s">
        <v>444</v>
      </c>
    </row>
    <row r="144" spans="1:13" ht="16.5" customHeight="1">
      <c r="A144" s="565"/>
      <c r="B144" s="580"/>
      <c r="C144" s="567" t="s">
        <v>406</v>
      </c>
      <c r="D144" s="568"/>
      <c r="E144" s="581"/>
      <c r="F144" s="578"/>
      <c r="G144" s="568"/>
      <c r="H144" s="579">
        <f>ROUND(SUM(H141:H143),1)</f>
        <v>385915.3</v>
      </c>
      <c r="L144" s="580"/>
      <c r="M144" s="567" t="s">
        <v>406</v>
      </c>
    </row>
    <row r="145" spans="1:13" ht="42" customHeight="1">
      <c r="A145" s="573">
        <f>+MAX($A$5:A144)+1</f>
        <v>21</v>
      </c>
      <c r="B145" s="574" t="s">
        <v>373</v>
      </c>
      <c r="C145" s="575" t="s">
        <v>374</v>
      </c>
      <c r="D145" s="576" t="s">
        <v>356</v>
      </c>
      <c r="E145" s="577">
        <v>1</v>
      </c>
      <c r="F145" s="578"/>
      <c r="G145" s="568"/>
      <c r="H145" s="579"/>
      <c r="I145" s="548" t="str">
        <f>+VLOOKUP(B145,'Solieuhaocap-3'!$D$6:$D$36,1,)</f>
        <v>AD.23233</v>
      </c>
      <c r="L145" s="574" t="s">
        <v>373</v>
      </c>
      <c r="M145" s="575" t="s">
        <v>374</v>
      </c>
    </row>
    <row r="146" spans="1:13" ht="16.5" customHeight="1">
      <c r="A146" s="558"/>
      <c r="B146" s="559"/>
      <c r="C146" s="560" t="s">
        <v>407</v>
      </c>
      <c r="D146" s="561"/>
      <c r="E146" s="562"/>
      <c r="F146" s="563"/>
      <c r="G146" s="561"/>
      <c r="H146" s="564">
        <f>ROUND(H147,1)</f>
        <v>0</v>
      </c>
      <c r="L146" s="559"/>
      <c r="M146" s="560" t="s">
        <v>407</v>
      </c>
    </row>
    <row r="147" spans="1:13" ht="16.5" customHeight="1">
      <c r="A147" s="565"/>
      <c r="B147" s="566"/>
      <c r="C147" s="567" t="s">
        <v>445</v>
      </c>
      <c r="D147" s="568" t="s">
        <v>446</v>
      </c>
      <c r="E147" s="569">
        <v>12.12</v>
      </c>
      <c r="F147" s="570"/>
      <c r="G147" s="582"/>
      <c r="H147" s="572">
        <f>ROUND(E147*F147,1)</f>
        <v>0</v>
      </c>
      <c r="I147" s="548" t="s">
        <v>962</v>
      </c>
      <c r="L147" s="566"/>
      <c r="M147" s="567" t="s">
        <v>445</v>
      </c>
    </row>
    <row r="148" spans="1:13" ht="16.5" customHeight="1">
      <c r="A148" s="558"/>
      <c r="B148" s="559"/>
      <c r="C148" s="560" t="s">
        <v>385</v>
      </c>
      <c r="D148" s="561"/>
      <c r="E148" s="562"/>
      <c r="F148" s="563"/>
      <c r="G148" s="561"/>
      <c r="H148" s="564">
        <f>ROUND(H149,1)</f>
        <v>443278.5</v>
      </c>
      <c r="L148" s="559"/>
      <c r="M148" s="560" t="s">
        <v>385</v>
      </c>
    </row>
    <row r="149" spans="1:13" ht="16.5" customHeight="1">
      <c r="A149" s="565"/>
      <c r="B149" s="611" t="s">
        <v>977</v>
      </c>
      <c r="C149" s="606" t="s">
        <v>978</v>
      </c>
      <c r="D149" s="568" t="s">
        <v>388</v>
      </c>
      <c r="E149" s="602">
        <v>1.57</v>
      </c>
      <c r="F149" s="617">
        <f>VLOOKUP($B149,'[1]DGNC-TT...'!$C$18:$G$2400,5,0)</f>
        <v>282343</v>
      </c>
      <c r="G149" s="571">
        <v>1</v>
      </c>
      <c r="H149" s="572">
        <f>ROUND(E149*F149*G149,1)</f>
        <v>443278.5</v>
      </c>
      <c r="J149" s="567" t="s">
        <v>447</v>
      </c>
      <c r="K149" s="569">
        <v>1.85</v>
      </c>
      <c r="L149" s="566" t="s">
        <v>408</v>
      </c>
      <c r="M149" s="606" t="s">
        <v>967</v>
      </c>
    </row>
    <row r="150" spans="1:13" ht="16.5" customHeight="1">
      <c r="A150" s="558"/>
      <c r="B150" s="559"/>
      <c r="C150" s="560" t="s">
        <v>389</v>
      </c>
      <c r="D150" s="561"/>
      <c r="E150" s="562"/>
      <c r="F150" s="563"/>
      <c r="G150" s="561"/>
      <c r="H150" s="564">
        <f>ROUND(H155,1)</f>
        <v>478789</v>
      </c>
      <c r="L150" s="559"/>
      <c r="M150" s="560" t="s">
        <v>389</v>
      </c>
    </row>
    <row r="151" spans="1:13" ht="16.5" customHeight="1">
      <c r="A151" s="565"/>
      <c r="B151" s="242" t="s">
        <v>448</v>
      </c>
      <c r="C151" s="567" t="s">
        <v>449</v>
      </c>
      <c r="D151" s="568" t="s">
        <v>392</v>
      </c>
      <c r="E151" s="569">
        <v>4.4999999999999998E-2</v>
      </c>
      <c r="F151" s="617">
        <f>VLOOKUP($B151,'[1]DGMTC-TT...'!$A$14:$R$18000,18,0)</f>
        <v>5296367.0723684207</v>
      </c>
      <c r="G151" s="571">
        <v>1</v>
      </c>
      <c r="H151" s="572">
        <f>ROUND(E151*F151*G151,1)</f>
        <v>238336.5</v>
      </c>
      <c r="I151" s="548" t="s">
        <v>962</v>
      </c>
      <c r="L151" s="242" t="s">
        <v>448</v>
      </c>
      <c r="M151" s="567" t="s">
        <v>449</v>
      </c>
    </row>
    <row r="152" spans="1:13" ht="16.5" customHeight="1">
      <c r="A152" s="565"/>
      <c r="B152" s="242" t="s">
        <v>416</v>
      </c>
      <c r="C152" s="567" t="s">
        <v>417</v>
      </c>
      <c r="D152" s="568" t="s">
        <v>392</v>
      </c>
      <c r="E152" s="569">
        <v>0.12</v>
      </c>
      <c r="F152" s="617">
        <f>VLOOKUP($B152,'[1]DGMTC-TT...'!$A$14:$R$18000,18,0)</f>
        <v>1146690.7565789474</v>
      </c>
      <c r="G152" s="571">
        <v>1</v>
      </c>
      <c r="H152" s="572">
        <f>ROUND(E152*F152*G152,1)</f>
        <v>137602.9</v>
      </c>
      <c r="I152" s="548" t="s">
        <v>962</v>
      </c>
      <c r="L152" s="242" t="s">
        <v>416</v>
      </c>
      <c r="M152" s="567" t="s">
        <v>417</v>
      </c>
    </row>
    <row r="153" spans="1:13" ht="16.5" customHeight="1">
      <c r="A153" s="565"/>
      <c r="B153" s="242" t="s">
        <v>414</v>
      </c>
      <c r="C153" s="567" t="s">
        <v>450</v>
      </c>
      <c r="D153" s="568" t="s">
        <v>392</v>
      </c>
      <c r="E153" s="569">
        <v>6.4000000000000001E-2</v>
      </c>
      <c r="F153" s="617">
        <f>VLOOKUP($B153,'[1]DGMTC-TT...'!$A$14:$R$18000,18,0)</f>
        <v>1569806.7565789474</v>
      </c>
      <c r="G153" s="571">
        <v>1</v>
      </c>
      <c r="H153" s="572">
        <f>ROUND(E153*F153*G153,1)</f>
        <v>100467.6</v>
      </c>
      <c r="I153" s="548" t="s">
        <v>962</v>
      </c>
      <c r="L153" s="242" t="s">
        <v>414</v>
      </c>
      <c r="M153" s="567" t="s">
        <v>450</v>
      </c>
    </row>
    <row r="154" spans="1:13" ht="16.5" customHeight="1">
      <c r="A154" s="565"/>
      <c r="B154" s="566" t="s">
        <v>403</v>
      </c>
      <c r="C154" s="567" t="s">
        <v>404</v>
      </c>
      <c r="D154" s="568" t="s">
        <v>405</v>
      </c>
      <c r="E154" s="602">
        <v>0.5</v>
      </c>
      <c r="F154" s="578"/>
      <c r="G154" s="568"/>
      <c r="H154" s="579">
        <f>E154%*SUM(H151:H153)</f>
        <v>2382.0349999999999</v>
      </c>
      <c r="K154" s="569">
        <v>2</v>
      </c>
      <c r="L154" s="566" t="s">
        <v>403</v>
      </c>
      <c r="M154" s="567" t="s">
        <v>404</v>
      </c>
    </row>
    <row r="155" spans="1:13" ht="16.5" customHeight="1">
      <c r="A155" s="565"/>
      <c r="B155" s="580"/>
      <c r="C155" s="567" t="s">
        <v>406</v>
      </c>
      <c r="D155" s="568"/>
      <c r="E155" s="581"/>
      <c r="F155" s="578"/>
      <c r="G155" s="568"/>
      <c r="H155" s="579">
        <f>ROUND(SUM(H151:H154),1)</f>
        <v>478789</v>
      </c>
      <c r="L155" s="580"/>
      <c r="M155" s="567" t="s">
        <v>406</v>
      </c>
    </row>
    <row r="156" spans="1:13" ht="42" customHeight="1">
      <c r="A156" s="573">
        <f>+MAX($A$5:A155)+1</f>
        <v>22</v>
      </c>
      <c r="B156" s="574" t="s">
        <v>375</v>
      </c>
      <c r="C156" s="575" t="s">
        <v>376</v>
      </c>
      <c r="D156" s="576" t="s">
        <v>356</v>
      </c>
      <c r="E156" s="577">
        <v>1</v>
      </c>
      <c r="F156" s="578"/>
      <c r="G156" s="568"/>
      <c r="H156" s="579"/>
      <c r="I156" s="548" t="str">
        <f>+VLOOKUP(B156,'Solieuhaocap-3'!$D$6:$D$36,1,)</f>
        <v>AD.23215</v>
      </c>
      <c r="L156" s="574" t="s">
        <v>375</v>
      </c>
      <c r="M156" s="575" t="s">
        <v>376</v>
      </c>
    </row>
    <row r="157" spans="1:13" ht="16.5" customHeight="1">
      <c r="A157" s="558"/>
      <c r="B157" s="559"/>
      <c r="C157" s="560" t="s">
        <v>407</v>
      </c>
      <c r="D157" s="561"/>
      <c r="E157" s="562"/>
      <c r="F157" s="563"/>
      <c r="G157" s="561"/>
      <c r="H157" s="564">
        <f>ROUND(H158,1)</f>
        <v>0</v>
      </c>
      <c r="L157" s="559"/>
      <c r="M157" s="560" t="s">
        <v>407</v>
      </c>
    </row>
    <row r="158" spans="1:13" ht="16.5" customHeight="1">
      <c r="A158" s="565"/>
      <c r="B158" s="566"/>
      <c r="C158" s="567" t="s">
        <v>451</v>
      </c>
      <c r="D158" s="568" t="s">
        <v>446</v>
      </c>
      <c r="E158" s="602">
        <v>16.260000000000002</v>
      </c>
      <c r="F158" s="570"/>
      <c r="G158" s="582"/>
      <c r="H158" s="572">
        <f>ROUND(E158*F158,1)</f>
        <v>0</v>
      </c>
      <c r="K158" s="569">
        <v>18.260000000000002</v>
      </c>
      <c r="L158" s="566"/>
      <c r="M158" s="567" t="s">
        <v>451</v>
      </c>
    </row>
    <row r="159" spans="1:13" ht="16.5" customHeight="1">
      <c r="A159" s="558"/>
      <c r="B159" s="559"/>
      <c r="C159" s="560" t="s">
        <v>385</v>
      </c>
      <c r="D159" s="561"/>
      <c r="E159" s="562"/>
      <c r="F159" s="563"/>
      <c r="G159" s="561"/>
      <c r="H159" s="564">
        <f>ROUND(H160,1)</f>
        <v>601390.6</v>
      </c>
      <c r="K159" s="562"/>
      <c r="L159" s="559"/>
      <c r="M159" s="560" t="s">
        <v>385</v>
      </c>
    </row>
    <row r="160" spans="1:13" ht="16.5" customHeight="1">
      <c r="A160" s="565"/>
      <c r="B160" s="611" t="s">
        <v>977</v>
      </c>
      <c r="C160" s="606" t="s">
        <v>978</v>
      </c>
      <c r="D160" s="568" t="s">
        <v>388</v>
      </c>
      <c r="E160" s="602">
        <v>2.13</v>
      </c>
      <c r="F160" s="617">
        <f>VLOOKUP($B160,'[1]DGNC-TT...'!$C$18:$G$2400,5,0)</f>
        <v>282343</v>
      </c>
      <c r="G160" s="571">
        <v>1</v>
      </c>
      <c r="H160" s="572">
        <f>ROUND(E160*F160*G160,1)</f>
        <v>601390.6</v>
      </c>
      <c r="K160" s="569">
        <v>2.5</v>
      </c>
      <c r="L160" s="566" t="s">
        <v>408</v>
      </c>
      <c r="M160" s="606" t="s">
        <v>967</v>
      </c>
    </row>
    <row r="161" spans="1:13" ht="16.5" customHeight="1">
      <c r="A161" s="558"/>
      <c r="B161" s="559"/>
      <c r="C161" s="560" t="s">
        <v>389</v>
      </c>
      <c r="D161" s="561"/>
      <c r="E161" s="562"/>
      <c r="F161" s="563"/>
      <c r="G161" s="561"/>
      <c r="H161" s="564">
        <f>ROUND(H166,1)</f>
        <v>551712</v>
      </c>
      <c r="K161" s="562"/>
      <c r="L161" s="559"/>
      <c r="M161" s="560" t="s">
        <v>389</v>
      </c>
    </row>
    <row r="162" spans="1:13" ht="16.5" customHeight="1">
      <c r="A162" s="565"/>
      <c r="B162" s="242" t="s">
        <v>448</v>
      </c>
      <c r="C162" s="567" t="s">
        <v>449</v>
      </c>
      <c r="D162" s="568" t="s">
        <v>392</v>
      </c>
      <c r="E162" s="569">
        <v>5.8700000000000002E-2</v>
      </c>
      <c r="F162" s="617">
        <f>VLOOKUP($B162,'[1]DGMTC-TT...'!$A$14:$R$18000,18,0)</f>
        <v>5296367.0723684207</v>
      </c>
      <c r="G162" s="571">
        <v>1</v>
      </c>
      <c r="H162" s="572">
        <f>ROUND(E162*F162*G162,1)</f>
        <v>310896.7</v>
      </c>
      <c r="I162" s="548" t="s">
        <v>962</v>
      </c>
      <c r="K162" s="569">
        <v>5.8700000000000002E-2</v>
      </c>
      <c r="L162" s="242" t="s">
        <v>448</v>
      </c>
      <c r="M162" s="567" t="s">
        <v>449</v>
      </c>
    </row>
    <row r="163" spans="1:13" ht="16.5" customHeight="1">
      <c r="A163" s="565"/>
      <c r="B163" s="242" t="s">
        <v>416</v>
      </c>
      <c r="C163" s="567" t="s">
        <v>417</v>
      </c>
      <c r="D163" s="568" t="s">
        <v>392</v>
      </c>
      <c r="E163" s="569">
        <v>0.12</v>
      </c>
      <c r="F163" s="617">
        <f>VLOOKUP($B163,'[1]DGMTC-TT...'!$A$14:$R$18000,18,0)</f>
        <v>1146690.7565789474</v>
      </c>
      <c r="G163" s="571">
        <v>1</v>
      </c>
      <c r="H163" s="572">
        <f>ROUND(E163*F163*G163,1)</f>
        <v>137602.9</v>
      </c>
      <c r="I163" s="548" t="s">
        <v>962</v>
      </c>
      <c r="K163" s="569">
        <v>0.12</v>
      </c>
      <c r="L163" s="242" t="s">
        <v>416</v>
      </c>
      <c r="M163" s="567" t="s">
        <v>417</v>
      </c>
    </row>
    <row r="164" spans="1:13" ht="16.5" customHeight="1">
      <c r="A164" s="565"/>
      <c r="B164" s="242" t="s">
        <v>414</v>
      </c>
      <c r="C164" s="567" t="s">
        <v>450</v>
      </c>
      <c r="D164" s="568" t="s">
        <v>392</v>
      </c>
      <c r="E164" s="569">
        <v>6.4000000000000001E-2</v>
      </c>
      <c r="F164" s="617">
        <f>VLOOKUP($B164,'[1]DGMTC-TT...'!$A$14:$R$18000,18,0)</f>
        <v>1569806.7565789474</v>
      </c>
      <c r="G164" s="571">
        <v>1</v>
      </c>
      <c r="H164" s="572">
        <f>ROUND(E164*F164*G164,1)</f>
        <v>100467.6</v>
      </c>
      <c r="I164" s="548" t="s">
        <v>962</v>
      </c>
      <c r="K164" s="569">
        <v>6.4000000000000001E-2</v>
      </c>
      <c r="L164" s="242" t="s">
        <v>414</v>
      </c>
      <c r="M164" s="567" t="s">
        <v>450</v>
      </c>
    </row>
    <row r="165" spans="1:13" ht="16.5" customHeight="1">
      <c r="A165" s="565"/>
      <c r="B165" s="566" t="s">
        <v>403</v>
      </c>
      <c r="C165" s="567" t="s">
        <v>404</v>
      </c>
      <c r="D165" s="568" t="s">
        <v>405</v>
      </c>
      <c r="E165" s="602">
        <v>0.5</v>
      </c>
      <c r="F165" s="578"/>
      <c r="G165" s="568"/>
      <c r="H165" s="579">
        <f>E165%*SUM(H162:H164)</f>
        <v>2744.8359999999998</v>
      </c>
      <c r="K165" s="569">
        <v>2</v>
      </c>
      <c r="L165" s="566" t="s">
        <v>403</v>
      </c>
      <c r="M165" s="567" t="s">
        <v>404</v>
      </c>
    </row>
    <row r="166" spans="1:13" ht="16.5" customHeight="1">
      <c r="A166" s="565"/>
      <c r="B166" s="568"/>
      <c r="C166" s="567" t="s">
        <v>406</v>
      </c>
      <c r="D166" s="568"/>
      <c r="E166" s="581"/>
      <c r="F166" s="578"/>
      <c r="G166" s="568"/>
      <c r="H166" s="579">
        <f>ROUND(SUM(H162:H165),1)</f>
        <v>551712</v>
      </c>
      <c r="L166" s="568"/>
      <c r="M166" s="567" t="s">
        <v>406</v>
      </c>
    </row>
    <row r="167" spans="1:13" ht="25.5">
      <c r="A167" s="573">
        <f>+MAX($A$5:A166)+1</f>
        <v>23</v>
      </c>
      <c r="B167" s="574" t="s">
        <v>377</v>
      </c>
      <c r="C167" s="575" t="s">
        <v>378</v>
      </c>
      <c r="D167" s="576" t="s">
        <v>379</v>
      </c>
      <c r="E167" s="577">
        <v>1</v>
      </c>
      <c r="F167" s="563"/>
      <c r="G167" s="561"/>
      <c r="H167" s="564"/>
      <c r="I167" s="548" t="str">
        <f>+VLOOKUP(B167,'Solieuhaocap-3'!$D$6:$D$36,1,)</f>
        <v>AL.22111</v>
      </c>
      <c r="L167" s="574" t="s">
        <v>377</v>
      </c>
      <c r="M167" s="575" t="s">
        <v>378</v>
      </c>
    </row>
    <row r="168" spans="1:13" ht="15" customHeight="1">
      <c r="A168" s="565"/>
      <c r="B168" s="566"/>
      <c r="C168" s="567" t="s">
        <v>407</v>
      </c>
      <c r="D168" s="568"/>
      <c r="E168" s="569"/>
      <c r="F168" s="578"/>
      <c r="G168" s="584"/>
      <c r="H168" s="579">
        <f>ROUND(H171,1)</f>
        <v>4158.8999999999996</v>
      </c>
      <c r="L168" s="566"/>
      <c r="M168" s="567" t="s">
        <v>407</v>
      </c>
    </row>
    <row r="169" spans="1:13" ht="15" customHeight="1">
      <c r="A169" s="585"/>
      <c r="B169" s="566" t="str">
        <f>VLOOKUP(C169,'[1]DG-VLXD'!$B$5:$E$39,2,0)</f>
        <v>LC</v>
      </c>
      <c r="C169" s="567" t="s">
        <v>452</v>
      </c>
      <c r="D169" s="586" t="s">
        <v>453</v>
      </c>
      <c r="E169" s="587">
        <v>0.13200000000000001</v>
      </c>
      <c r="F169" s="570">
        <f>VLOOKUP(B169,'[1]DG-VLXD'!$C$5:$E$39,3,0)</f>
        <v>31500</v>
      </c>
      <c r="G169" s="588"/>
      <c r="H169" s="572">
        <f>ROUND(E169*F169,1)</f>
        <v>4158</v>
      </c>
      <c r="I169" s="548" t="s">
        <v>962</v>
      </c>
      <c r="K169" s="587">
        <v>0.13200000000000001</v>
      </c>
      <c r="L169" s="566" t="str">
        <f>VLOOKUP(M169,'[1]DG-VLXD'!$B$5:$E$39,2,0)</f>
        <v>LC</v>
      </c>
      <c r="M169" s="567" t="s">
        <v>452</v>
      </c>
    </row>
    <row r="170" spans="1:13" ht="15" customHeight="1">
      <c r="A170" s="565"/>
      <c r="B170" s="566" t="str">
        <f>VLOOKUP(C170,'[1]DG-VLXD'!$B$5:$E$39,2,0)</f>
        <v>N-1</v>
      </c>
      <c r="C170" s="567" t="s">
        <v>425</v>
      </c>
      <c r="D170" s="568" t="s">
        <v>337</v>
      </c>
      <c r="E170" s="569">
        <v>8.3000000000000004E-2</v>
      </c>
      <c r="F170" s="570">
        <f>VLOOKUP(B170,'[1]DG-VLXD'!$C$5:$E$39,3,0)</f>
        <v>11.065250000000001</v>
      </c>
      <c r="G170" s="571"/>
      <c r="H170" s="572">
        <f>ROUND(E170*F170,1)</f>
        <v>0.9</v>
      </c>
      <c r="I170" s="548" t="s">
        <v>962</v>
      </c>
      <c r="K170" s="569">
        <v>8.3000000000000004E-2</v>
      </c>
      <c r="L170" s="566" t="str">
        <f>VLOOKUP(M170,'[1]DG-VLXD'!$B$5:$E$39,2,0)</f>
        <v>N-1</v>
      </c>
      <c r="M170" s="567" t="s">
        <v>425</v>
      </c>
    </row>
    <row r="171" spans="1:13" ht="15" customHeight="1">
      <c r="A171" s="565"/>
      <c r="B171" s="242"/>
      <c r="C171" s="567" t="s">
        <v>406</v>
      </c>
      <c r="D171" s="568"/>
      <c r="E171" s="569"/>
      <c r="F171" s="578"/>
      <c r="G171" s="584"/>
      <c r="H171" s="579">
        <f>SUM(H169:H170)</f>
        <v>4158.8999999999996</v>
      </c>
      <c r="K171" s="569"/>
      <c r="L171" s="242"/>
      <c r="M171" s="567" t="s">
        <v>406</v>
      </c>
    </row>
    <row r="172" spans="1:13" ht="15" customHeight="1">
      <c r="A172" s="565"/>
      <c r="B172" s="242"/>
      <c r="C172" s="567" t="s">
        <v>385</v>
      </c>
      <c r="D172" s="568"/>
      <c r="E172" s="569"/>
      <c r="F172" s="578"/>
      <c r="G172" s="584"/>
      <c r="H172" s="579">
        <f>ROUND(H173,1)</f>
        <v>155288.70000000001</v>
      </c>
      <c r="K172" s="569"/>
      <c r="L172" s="242"/>
      <c r="M172" s="567" t="s">
        <v>385</v>
      </c>
    </row>
    <row r="173" spans="1:13" ht="15" customHeight="1">
      <c r="A173" s="565"/>
      <c r="B173" s="611" t="s">
        <v>977</v>
      </c>
      <c r="C173" s="606" t="s">
        <v>978</v>
      </c>
      <c r="D173" s="568" t="s">
        <v>388</v>
      </c>
      <c r="E173" s="569">
        <v>0.55000000000000004</v>
      </c>
      <c r="F173" s="617">
        <f>VLOOKUP($B173,'[1]DGNC-TT...'!$C$18:$G$2400,5,0)</f>
        <v>282343</v>
      </c>
      <c r="G173" s="582">
        <v>1</v>
      </c>
      <c r="H173" s="572">
        <f>ROUND(E173*F173*G173,1)</f>
        <v>155288.70000000001</v>
      </c>
      <c r="I173" s="548" t="s">
        <v>962</v>
      </c>
      <c r="K173" s="569">
        <v>0.55000000000000004</v>
      </c>
      <c r="L173" s="566" t="s">
        <v>395</v>
      </c>
      <c r="M173" s="567" t="s">
        <v>396</v>
      </c>
    </row>
    <row r="174" spans="1:13" ht="15" customHeight="1">
      <c r="A174" s="565"/>
      <c r="B174" s="568"/>
      <c r="C174" s="567" t="s">
        <v>389</v>
      </c>
      <c r="D174" s="568"/>
      <c r="E174" s="581"/>
      <c r="F174" s="578"/>
      <c r="G174" s="568"/>
      <c r="H174" s="579">
        <f>ROUND(H175,1)</f>
        <v>71312.600000000006</v>
      </c>
      <c r="K174" s="581"/>
      <c r="L174" s="568"/>
      <c r="M174" s="567" t="s">
        <v>389</v>
      </c>
    </row>
    <row r="175" spans="1:13" ht="15" customHeight="1">
      <c r="A175" s="565"/>
      <c r="B175" s="241" t="s">
        <v>454</v>
      </c>
      <c r="C175" s="589" t="s">
        <v>455</v>
      </c>
      <c r="D175" s="589" t="s">
        <v>392</v>
      </c>
      <c r="E175" s="581">
        <v>0.22</v>
      </c>
      <c r="F175" s="617">
        <f>VLOOKUP($B175,'[1]DGMTC-TT...'!$A$14:$R$18000,18,0)</f>
        <v>324148.24342105258</v>
      </c>
      <c r="G175" s="590">
        <v>1</v>
      </c>
      <c r="H175" s="572">
        <f>ROUND(E175*F175*G175,1)</f>
        <v>71312.600000000006</v>
      </c>
      <c r="I175" s="548" t="s">
        <v>962</v>
      </c>
      <c r="K175" s="581">
        <v>0.22</v>
      </c>
      <c r="L175" s="241" t="s">
        <v>454</v>
      </c>
      <c r="M175" s="589" t="s">
        <v>455</v>
      </c>
    </row>
    <row r="176" spans="1:13" ht="15" customHeight="1" thickBot="1">
      <c r="A176" s="591"/>
      <c r="B176" s="592"/>
      <c r="C176" s="592"/>
      <c r="D176" s="592"/>
      <c r="E176" s="593"/>
      <c r="F176" s="592"/>
      <c r="G176" s="592"/>
      <c r="H176" s="594"/>
      <c r="L176" s="592"/>
      <c r="M176" s="592"/>
    </row>
    <row r="177" ht="15" customHeight="1" thickTop="1"/>
  </sheetData>
  <autoFilter ref="A4:I175" xr:uid="{00000000-0009-0000-0000-00000E000000}"/>
  <mergeCells count="3">
    <mergeCell ref="A1:H1"/>
    <mergeCell ref="A2:H2"/>
    <mergeCell ref="A3:H3"/>
  </mergeCells>
  <printOptions horizontalCentered="1"/>
  <pageMargins left="0.75" right="0.25" top="0.75" bottom="0.25" header="0.25" footer="0.25"/>
  <pageSetup paperSize="9" scale="90" orientation="portrait" blackAndWhite="1"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Thuyetminh</vt:lpstr>
      <vt:lpstr>Bia</vt:lpstr>
      <vt:lpstr>THKL</vt:lpstr>
      <vt:lpstr>Giatonghop</vt:lpstr>
      <vt:lpstr>PTDG-capngam</vt:lpstr>
      <vt:lpstr>Solieu-capngam</vt:lpstr>
      <vt:lpstr>HS-capngam</vt:lpstr>
      <vt:lpstr>PTDG-phukienCN</vt:lpstr>
      <vt:lpstr>Solieu-phukienCN</vt:lpstr>
      <vt:lpstr>HS-phukienCN</vt:lpstr>
      <vt:lpstr>PTDG-haocap</vt:lpstr>
      <vt:lpstr>Solieuhaocap-1</vt:lpstr>
      <vt:lpstr>Solieuhaocap-2</vt:lpstr>
      <vt:lpstr>Solieuhaocap-3</vt:lpstr>
      <vt:lpstr>Solieuhaocap-4</vt:lpstr>
      <vt:lpstr>Bia!Print_Area</vt:lpstr>
      <vt:lpstr>Giatonghop!Print_Area</vt:lpstr>
      <vt:lpstr>'PTDG-capngam'!Print_Area</vt:lpstr>
      <vt:lpstr>'PTDG-haocap'!Print_Area</vt:lpstr>
      <vt:lpstr>'PTDG-phukienCN'!Print_Area</vt:lpstr>
      <vt:lpstr>'Solieuhaocap-1'!Print_Area</vt:lpstr>
      <vt:lpstr>'Solieuhaocap-2'!Print_Area</vt:lpstr>
      <vt:lpstr>'Solieuhaocap-3'!Print_Area</vt:lpstr>
      <vt:lpstr>'Solieuhaocap-4'!Print_Area</vt:lpstr>
      <vt:lpstr>THKL!Print_Area</vt:lpstr>
      <vt:lpstr>Giatonghop!Print_Titles</vt:lpstr>
      <vt:lpstr>'PTDG-capngam'!Print_Titles</vt:lpstr>
      <vt:lpstr>'PTDG-haocap'!Print_Titles</vt:lpstr>
      <vt:lpstr>'PTDG-phukienCN'!Print_Titles</vt:lpstr>
      <vt:lpstr>'Solieuhaocap-1'!Print_Titles</vt:lpstr>
      <vt:lpstr>'Solieuhaocap-2'!Print_Titles</vt:lpstr>
      <vt:lpstr>'Solieuhaocap-3'!Print_Titles</vt:lpstr>
      <vt:lpstr>'Solieuhaocap-4'!Print_Titles</vt:lpstr>
      <vt:lpstr>THKL!Print_Titles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N.T.Thuy Lien</dc:creator>
  <cp:lastModifiedBy>Vu Van Hanh</cp:lastModifiedBy>
  <cp:lastPrinted>2017-12-03T11:32:40Z</cp:lastPrinted>
  <dcterms:created xsi:type="dcterms:W3CDTF">2017-08-07T09:34:18Z</dcterms:created>
  <dcterms:modified xsi:type="dcterms:W3CDTF">2024-03-22T08:35:46Z</dcterms:modified>
</cp:coreProperties>
</file>